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BCC1F7DE-7322-44AF-ABFF-C346100E131B}"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NN'!$A$5:$AK$232</definedName>
    <definedName name="_xlnm._FilterDatabase" localSheetId="1" hidden="1">'ĐẤT PNN'!$A$5:$WWE$5</definedName>
    <definedName name="_xlnm._FilterDatabase" localSheetId="0" hidden="1">'Đầu vào (2)'!$A$1:$WWV$245</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NN'!$A$1:$R$229</definedName>
    <definedName name="_xlnm.Print_Area" localSheetId="1">'ĐẤT PNN'!$A$1:$L$232</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11" l="1"/>
  <c r="J8" i="11"/>
  <c r="J9" i="11"/>
  <c r="J10" i="11"/>
  <c r="J11" i="11"/>
  <c r="J12" i="11"/>
  <c r="J13" i="11"/>
  <c r="J14" i="11"/>
  <c r="J15" i="11"/>
  <c r="J16" i="11"/>
  <c r="J17" i="11"/>
  <c r="J18" i="11"/>
  <c r="J19" i="11"/>
  <c r="J118" i="11"/>
  <c r="J119" i="11"/>
  <c r="J120" i="11"/>
  <c r="J121" i="11"/>
  <c r="J122" i="11"/>
  <c r="J123" i="11"/>
  <c r="J124" i="11"/>
  <c r="J6" i="11"/>
  <c r="C232" i="13"/>
  <c r="C231" i="13"/>
  <c r="C230" i="13"/>
  <c r="C229" i="13"/>
  <c r="C228" i="13"/>
  <c r="C227" i="13"/>
  <c r="C226" i="13"/>
  <c r="C225" i="13"/>
  <c r="C224" i="13"/>
  <c r="C223" i="13"/>
  <c r="C222" i="13"/>
  <c r="C221" i="13"/>
  <c r="C220" i="13"/>
  <c r="C219" i="13"/>
  <c r="C218" i="13"/>
  <c r="C217" i="13"/>
  <c r="C216" i="13"/>
  <c r="C215" i="13"/>
  <c r="C214" i="13"/>
  <c r="C213" i="13"/>
  <c r="C212" i="13"/>
  <c r="C211" i="13"/>
  <c r="C210" i="13"/>
  <c r="C209" i="13"/>
  <c r="C208" i="13"/>
  <c r="C207" i="13"/>
  <c r="C206" i="13"/>
  <c r="C205" i="13"/>
  <c r="C204" i="13"/>
  <c r="C203" i="13"/>
  <c r="C202" i="13"/>
  <c r="C201" i="13"/>
  <c r="C200" i="13"/>
  <c r="C199" i="13"/>
  <c r="C198" i="13"/>
  <c r="C197" i="13"/>
  <c r="C196" i="13"/>
  <c r="C195" i="13"/>
  <c r="C194" i="13"/>
  <c r="C193" i="13"/>
  <c r="C192" i="13"/>
  <c r="C191" i="13"/>
  <c r="C190" i="13"/>
  <c r="C189" i="13"/>
  <c r="C188" i="13"/>
  <c r="C187" i="13"/>
  <c r="C186" i="13"/>
  <c r="C185" i="13"/>
  <c r="C184" i="13"/>
  <c r="C183" i="13"/>
  <c r="C182" i="13"/>
  <c r="C181" i="13"/>
  <c r="C180" i="13"/>
  <c r="C179" i="13"/>
  <c r="C178" i="13"/>
  <c r="C177" i="13"/>
  <c r="C176" i="13"/>
  <c r="C175" i="13"/>
  <c r="C174" i="13"/>
  <c r="C173" i="13"/>
  <c r="C172" i="13"/>
  <c r="C171" i="13"/>
  <c r="C170" i="13"/>
  <c r="C169" i="13"/>
  <c r="C168" i="13"/>
  <c r="C167" i="13"/>
  <c r="C166" i="13"/>
  <c r="C165" i="13"/>
  <c r="C164" i="13"/>
  <c r="C163" i="13"/>
  <c r="C162" i="13"/>
  <c r="C161" i="13"/>
  <c r="C160" i="13"/>
  <c r="C159" i="13"/>
  <c r="C158" i="13"/>
  <c r="C157" i="13"/>
  <c r="C156" i="13"/>
  <c r="C155" i="13"/>
  <c r="C154" i="13"/>
  <c r="C153" i="13"/>
  <c r="C152" i="13"/>
  <c r="C151" i="13"/>
  <c r="C150" i="13"/>
  <c r="C149" i="13"/>
  <c r="C148" i="13"/>
  <c r="C147" i="13"/>
  <c r="C146" i="13"/>
  <c r="C145" i="13"/>
  <c r="C144" i="13"/>
  <c r="C143" i="13"/>
  <c r="C142" i="13"/>
  <c r="C141" i="13"/>
  <c r="C140" i="13"/>
  <c r="C139" i="13"/>
  <c r="C138" i="13"/>
  <c r="C137" i="13"/>
  <c r="C136" i="13"/>
  <c r="C135" i="13"/>
  <c r="C134" i="13"/>
  <c r="C133" i="13"/>
  <c r="C132" i="13"/>
  <c r="C131" i="13"/>
  <c r="C130" i="13"/>
  <c r="C129" i="13"/>
  <c r="C128" i="13"/>
  <c r="C127" i="13"/>
  <c r="C126" i="13"/>
  <c r="C125" i="13"/>
  <c r="C124" i="13"/>
  <c r="C123" i="13"/>
  <c r="C122" i="13"/>
  <c r="C121" i="13"/>
  <c r="C120" i="13"/>
  <c r="C119" i="13"/>
  <c r="C118" i="13"/>
  <c r="C110" i="13"/>
  <c r="C109" i="13"/>
  <c r="C108" i="13"/>
  <c r="C107" i="13"/>
  <c r="C106" i="13"/>
  <c r="C105" i="13"/>
  <c r="C104" i="13"/>
  <c r="C103" i="13"/>
  <c r="C102" i="13"/>
  <c r="C101" i="13"/>
  <c r="C100" i="13"/>
  <c r="C99" i="13"/>
  <c r="C98" i="13"/>
  <c r="C97" i="13"/>
  <c r="C96" i="13"/>
  <c r="C95" i="13"/>
  <c r="C94" i="13"/>
  <c r="C93" i="13"/>
  <c r="C92" i="13"/>
  <c r="C91" i="13"/>
  <c r="C90" i="13"/>
  <c r="C89" i="13"/>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 r="C6" i="13"/>
  <c r="A6" i="13"/>
  <c r="AI223" i="13"/>
  <c r="AH223" i="13"/>
  <c r="AG223" i="13"/>
  <c r="AF223" i="13"/>
  <c r="AI216" i="13"/>
  <c r="AH216" i="13"/>
  <c r="AG216" i="13"/>
  <c r="AF216" i="13"/>
  <c r="AI209" i="13"/>
  <c r="AH209" i="13"/>
  <c r="AG209" i="13"/>
  <c r="AF209" i="13"/>
  <c r="AI202" i="13"/>
  <c r="AH202" i="13"/>
  <c r="AG202" i="13"/>
  <c r="AF202" i="13"/>
  <c r="AI195" i="13"/>
  <c r="AH195" i="13"/>
  <c r="AG195" i="13"/>
  <c r="AF195" i="13"/>
  <c r="AI188" i="13"/>
  <c r="AH188" i="13"/>
  <c r="AG188" i="13"/>
  <c r="AF188" i="13"/>
  <c r="AI181" i="13"/>
  <c r="AH181" i="13"/>
  <c r="AG181" i="13"/>
  <c r="AF181" i="13"/>
  <c r="AI174" i="13"/>
  <c r="AH174" i="13"/>
  <c r="AG174" i="13"/>
  <c r="AF174" i="13"/>
  <c r="AI167" i="13"/>
  <c r="AH167" i="13"/>
  <c r="AG167" i="13"/>
  <c r="AF167" i="13"/>
  <c r="AI160" i="13"/>
  <c r="AH160" i="13"/>
  <c r="AG160" i="13"/>
  <c r="AF160" i="13"/>
  <c r="AI153" i="13"/>
  <c r="AH153" i="13"/>
  <c r="AG153" i="13"/>
  <c r="AF153" i="13"/>
  <c r="AI146" i="13"/>
  <c r="AH146" i="13"/>
  <c r="AG146" i="13"/>
  <c r="AF146" i="13"/>
  <c r="AI139" i="13"/>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223" i="13"/>
  <c r="Y223" i="13"/>
  <c r="X223" i="13"/>
  <c r="W223" i="13"/>
  <c r="Z216" i="13"/>
  <c r="Y216" i="13"/>
  <c r="X216" i="13"/>
  <c r="W216" i="13"/>
  <c r="Z209" i="13"/>
  <c r="Y209" i="13"/>
  <c r="X209" i="13"/>
  <c r="W209" i="13"/>
  <c r="Z202" i="13"/>
  <c r="Y202" i="13"/>
  <c r="X202" i="13"/>
  <c r="W202" i="13"/>
  <c r="Z195" i="13"/>
  <c r="Y195" i="13"/>
  <c r="X195" i="13"/>
  <c r="W195" i="13"/>
  <c r="Z188" i="13"/>
  <c r="Y188" i="13"/>
  <c r="X188" i="13"/>
  <c r="W188" i="13"/>
  <c r="Z181" i="13"/>
  <c r="Y181" i="13"/>
  <c r="X181" i="13"/>
  <c r="W181" i="13"/>
  <c r="Z174" i="13"/>
  <c r="Y174" i="13"/>
  <c r="X174" i="13"/>
  <c r="W174" i="13"/>
  <c r="Z167" i="13"/>
  <c r="Y167" i="13"/>
  <c r="X167" i="13"/>
  <c r="W167" i="13"/>
  <c r="Z160" i="13"/>
  <c r="Y160" i="13"/>
  <c r="X160" i="13"/>
  <c r="W160" i="13"/>
  <c r="Z153" i="13"/>
  <c r="Y153" i="13"/>
  <c r="X153" i="13"/>
  <c r="W153" i="13"/>
  <c r="Z146" i="13"/>
  <c r="Y146" i="13"/>
  <c r="X146" i="13"/>
  <c r="W146" i="13"/>
  <c r="Z139" i="13"/>
  <c r="Y139" i="13"/>
  <c r="X139" i="13"/>
  <c r="W139" i="13"/>
  <c r="Z132" i="13"/>
  <c r="Y132" i="13"/>
  <c r="X132" i="13"/>
  <c r="W132"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Z6" i="13"/>
  <c r="Y6" i="13"/>
  <c r="X6" i="13"/>
  <c r="W6" i="13"/>
  <c r="F223" i="11"/>
  <c r="E223" i="11"/>
  <c r="E216" i="11"/>
  <c r="F216" i="11"/>
  <c r="F97" i="11"/>
  <c r="E97" i="11"/>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208" i="11" s="1"/>
  <c r="V215" i="11" s="1"/>
  <c r="V222" i="11" s="1"/>
  <c r="V229"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207" i="11" s="1"/>
  <c r="V214" i="11" s="1"/>
  <c r="V221" i="11" s="1"/>
  <c r="V228"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206" i="11" s="1"/>
  <c r="V213" i="11" s="1"/>
  <c r="V220" i="11" s="1"/>
  <c r="V227"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205" i="11" s="1"/>
  <c r="V212" i="11" s="1"/>
  <c r="V219" i="11" s="1"/>
  <c r="V226"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90" i="11" s="1"/>
  <c r="V197" i="11" s="1"/>
  <c r="V204" i="11" s="1"/>
  <c r="V211" i="11" s="1"/>
  <c r="V218" i="11" s="1"/>
  <c r="V225"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7" i="11" s="1"/>
  <c r="V154" i="11" s="1"/>
  <c r="V161" i="11" s="1"/>
  <c r="V168" i="11" s="1"/>
  <c r="V175" i="11" s="1"/>
  <c r="V182" i="11" s="1"/>
  <c r="V189" i="11" s="1"/>
  <c r="V196" i="11" s="1"/>
  <c r="V203" i="11" s="1"/>
  <c r="V210" i="11" s="1"/>
  <c r="V217" i="11" s="1"/>
  <c r="V224" i="11" s="1"/>
  <c r="P223" i="11" l="1"/>
  <c r="O223" i="11"/>
  <c r="N223" i="11"/>
  <c r="M223" i="11"/>
  <c r="P216" i="11"/>
  <c r="O216" i="11"/>
  <c r="N216" i="11"/>
  <c r="M216" i="11"/>
  <c r="P209" i="11"/>
  <c r="O209" i="11"/>
  <c r="N209" i="11"/>
  <c r="M209" i="11"/>
  <c r="P202" i="11"/>
  <c r="O202" i="11"/>
  <c r="N202" i="11"/>
  <c r="M202" i="11"/>
  <c r="P195" i="11"/>
  <c r="O195" i="11"/>
  <c r="N195" i="11"/>
  <c r="M195" i="11"/>
  <c r="P188" i="11"/>
  <c r="O188" i="11"/>
  <c r="N188" i="11"/>
  <c r="M188" i="11"/>
  <c r="P181" i="11"/>
  <c r="O181" i="11"/>
  <c r="N181" i="11"/>
  <c r="M181" i="11"/>
  <c r="P174" i="11"/>
  <c r="O174" i="11"/>
  <c r="N174" i="11"/>
  <c r="M174" i="11"/>
  <c r="P167" i="11"/>
  <c r="O167" i="11"/>
  <c r="N167" i="11"/>
  <c r="M167" i="11"/>
  <c r="P160" i="11"/>
  <c r="O160" i="11"/>
  <c r="N160" i="11"/>
  <c r="M160" i="11"/>
  <c r="P153" i="11"/>
  <c r="O153" i="11"/>
  <c r="N153" i="11"/>
  <c r="M153" i="11"/>
  <c r="P146" i="11"/>
  <c r="O146" i="11"/>
  <c r="N146" i="11"/>
  <c r="M146" i="11"/>
  <c r="P139" i="11"/>
  <c r="O139" i="11"/>
  <c r="N139" i="11"/>
  <c r="M139" i="11"/>
  <c r="P132" i="11"/>
  <c r="O132" i="11"/>
  <c r="N132" i="11"/>
  <c r="M132" i="11"/>
  <c r="P125" i="11"/>
  <c r="O125" i="11"/>
  <c r="N125" i="11"/>
  <c r="M125" i="11"/>
  <c r="P118" i="11"/>
  <c r="O118" i="11"/>
  <c r="N118" i="11"/>
  <c r="M118" i="11"/>
  <c r="P111" i="11"/>
  <c r="O111" i="11"/>
  <c r="N111" i="11"/>
  <c r="M111" i="11"/>
  <c r="P104" i="11"/>
  <c r="O104" i="11"/>
  <c r="N104" i="11"/>
  <c r="M104" i="11"/>
  <c r="P97" i="11"/>
  <c r="O97" i="11"/>
  <c r="O98" i="11" s="1"/>
  <c r="O99" i="11" s="1"/>
  <c r="O100" i="11" s="1"/>
  <c r="O101" i="11" s="1"/>
  <c r="O102" i="11" s="1"/>
  <c r="O103" i="11" s="1"/>
  <c r="N97" i="11"/>
  <c r="N98" i="11" s="1"/>
  <c r="N99" i="11" s="1"/>
  <c r="N100" i="11" s="1"/>
  <c r="N101" i="11" s="1"/>
  <c r="N102" i="11" s="1"/>
  <c r="N103" i="11" s="1"/>
  <c r="M97" i="11"/>
  <c r="P90" i="11"/>
  <c r="O90" i="11"/>
  <c r="N90" i="11"/>
  <c r="M90" i="11"/>
  <c r="P83" i="11"/>
  <c r="O83" i="11"/>
  <c r="N83" i="11"/>
  <c r="M83" i="11"/>
  <c r="P76" i="11"/>
  <c r="O76" i="11"/>
  <c r="N76" i="11"/>
  <c r="M76" i="11"/>
  <c r="P69" i="11"/>
  <c r="O69" i="11"/>
  <c r="N69" i="11"/>
  <c r="M69" i="11"/>
  <c r="P62" i="11"/>
  <c r="O62" i="11"/>
  <c r="N62" i="11"/>
  <c r="M62" i="11"/>
  <c r="P55" i="11"/>
  <c r="O55" i="11"/>
  <c r="N55" i="11"/>
  <c r="M55" i="11"/>
  <c r="P48" i="11"/>
  <c r="O48" i="11"/>
  <c r="N48" i="11"/>
  <c r="M48" i="11"/>
  <c r="P41" i="11"/>
  <c r="O41" i="11"/>
  <c r="N41" i="11"/>
  <c r="M41" i="11"/>
  <c r="P34" i="11"/>
  <c r="O34" i="11"/>
  <c r="N34" i="11"/>
  <c r="M34" i="11"/>
  <c r="P27" i="11"/>
  <c r="O27" i="11"/>
  <c r="N27" i="11"/>
  <c r="M27" i="11"/>
  <c r="P20" i="11"/>
  <c r="O20" i="11"/>
  <c r="N20" i="11"/>
  <c r="M20" i="11"/>
  <c r="P13" i="11"/>
  <c r="O13" i="11"/>
  <c r="N13" i="11"/>
  <c r="M13" i="11"/>
  <c r="P6" i="11"/>
  <c r="O6" i="11"/>
  <c r="N6" i="11"/>
  <c r="M6" i="11"/>
  <c r="D223" i="11"/>
  <c r="B223" i="11"/>
  <c r="D216" i="11"/>
  <c r="B216" i="11"/>
  <c r="F209" i="11"/>
  <c r="E209" i="11"/>
  <c r="D209" i="11"/>
  <c r="B209" i="11"/>
  <c r="F202" i="11"/>
  <c r="E202" i="11"/>
  <c r="D202" i="11"/>
  <c r="B202" i="11"/>
  <c r="F195" i="11"/>
  <c r="E195" i="11"/>
  <c r="D195" i="11"/>
  <c r="B195" i="11"/>
  <c r="F188" i="11"/>
  <c r="E188" i="11"/>
  <c r="D188" i="11"/>
  <c r="B188" i="11"/>
  <c r="F181" i="11"/>
  <c r="E181" i="11"/>
  <c r="D181" i="11"/>
  <c r="B181" i="11"/>
  <c r="F174" i="11"/>
  <c r="E174" i="11"/>
  <c r="D174" i="11"/>
  <c r="B174" i="11"/>
  <c r="F167" i="11"/>
  <c r="E167" i="11"/>
  <c r="D167" i="11"/>
  <c r="B167" i="11"/>
  <c r="F160" i="11"/>
  <c r="E160" i="11"/>
  <c r="D160" i="11"/>
  <c r="B160" i="11"/>
  <c r="F153" i="11"/>
  <c r="E153" i="11"/>
  <c r="D153" i="11"/>
  <c r="B153" i="11"/>
  <c r="F146" i="11"/>
  <c r="E146" i="11"/>
  <c r="D146" i="11"/>
  <c r="B146" i="11"/>
  <c r="F139" i="11"/>
  <c r="E139" i="11"/>
  <c r="D139" i="11"/>
  <c r="B139" i="11"/>
  <c r="F132" i="11"/>
  <c r="E132" i="11"/>
  <c r="D132" i="11"/>
  <c r="B132" i="11"/>
  <c r="F125" i="11"/>
  <c r="E125" i="11"/>
  <c r="D125" i="11"/>
  <c r="B125" i="11"/>
  <c r="F118" i="11"/>
  <c r="E118" i="11"/>
  <c r="D118" i="11"/>
  <c r="B118" i="11"/>
  <c r="F111" i="11"/>
  <c r="E111" i="11"/>
  <c r="D111" i="11"/>
  <c r="B111" i="11"/>
  <c r="F104" i="11"/>
  <c r="E104" i="11"/>
  <c r="D104" i="11"/>
  <c r="B104" i="11"/>
  <c r="D97" i="11"/>
  <c r="W97" i="11" s="1"/>
  <c r="W98" i="11" s="1"/>
  <c r="W99" i="11" s="1"/>
  <c r="W100" i="11" s="1"/>
  <c r="W101" i="11" s="1"/>
  <c r="W102" i="11" s="1"/>
  <c r="W103" i="11" s="1"/>
  <c r="B97" i="11"/>
  <c r="F90" i="11"/>
  <c r="E90" i="11"/>
  <c r="D90" i="11"/>
  <c r="B90" i="11"/>
  <c r="F83" i="11"/>
  <c r="E83" i="11"/>
  <c r="D83" i="11"/>
  <c r="B83" i="11"/>
  <c r="F76" i="11"/>
  <c r="Y76" i="11" s="1"/>
  <c r="Y77" i="11" s="1"/>
  <c r="Y78" i="11" s="1"/>
  <c r="Y79" i="11" s="1"/>
  <c r="Y80" i="11" s="1"/>
  <c r="Y81" i="11" s="1"/>
  <c r="Y82" i="11" s="1"/>
  <c r="E76" i="11"/>
  <c r="X76" i="11" s="1"/>
  <c r="X77" i="11" s="1"/>
  <c r="X78" i="11" s="1"/>
  <c r="X79" i="11" s="1"/>
  <c r="X80" i="11" s="1"/>
  <c r="X81" i="11" s="1"/>
  <c r="X82" i="11" s="1"/>
  <c r="D76" i="11"/>
  <c r="B76" i="11"/>
  <c r="F69" i="11"/>
  <c r="E69" i="11"/>
  <c r="D69" i="11"/>
  <c r="B69" i="11"/>
  <c r="F62" i="11"/>
  <c r="E62" i="11"/>
  <c r="D62" i="11"/>
  <c r="B62" i="11"/>
  <c r="F55" i="11"/>
  <c r="E55" i="11"/>
  <c r="D55" i="11"/>
  <c r="B55" i="11"/>
  <c r="F48" i="11"/>
  <c r="E48" i="11"/>
  <c r="D48" i="11"/>
  <c r="B48" i="11"/>
  <c r="F41" i="11"/>
  <c r="E41" i="11"/>
  <c r="D41" i="11"/>
  <c r="B41" i="11"/>
  <c r="F34" i="11"/>
  <c r="E34" i="11"/>
  <c r="D34" i="11"/>
  <c r="B34" i="11"/>
  <c r="F27" i="11"/>
  <c r="E27" i="11"/>
  <c r="D27" i="11"/>
  <c r="B27" i="11"/>
  <c r="F20" i="11"/>
  <c r="E20" i="11"/>
  <c r="D20" i="11"/>
  <c r="B20" i="11"/>
  <c r="F13" i="11"/>
  <c r="E13" i="11"/>
  <c r="D13" i="11"/>
  <c r="B13" i="11"/>
  <c r="F6" i="11"/>
  <c r="E6" i="11"/>
  <c r="D6" i="11"/>
  <c r="B6" i="11"/>
  <c r="X97" i="11"/>
  <c r="Y97" i="11"/>
  <c r="P98" i="11"/>
  <c r="P99" i="11" s="1"/>
  <c r="P100" i="11" s="1"/>
  <c r="P101" i="11" s="1"/>
  <c r="P102" i="11" s="1"/>
  <c r="P103" i="11" s="1"/>
  <c r="U98" i="11"/>
  <c r="U99" i="11" s="1"/>
  <c r="U100" i="11" s="1"/>
  <c r="U101" i="11" s="1"/>
  <c r="U102" i="11" s="1"/>
  <c r="U103" i="11" s="1"/>
  <c r="C28" i="11" l="1"/>
  <c r="C29" i="11"/>
  <c r="C30" i="11"/>
  <c r="C31" i="11"/>
  <c r="C32" i="11"/>
  <c r="C33" i="11"/>
  <c r="C27" i="11"/>
  <c r="C48" i="11"/>
  <c r="C52" i="11"/>
  <c r="C53" i="11"/>
  <c r="C49" i="11"/>
  <c r="C50" i="11"/>
  <c r="C51" i="11"/>
  <c r="C54" i="11"/>
  <c r="C70" i="11"/>
  <c r="C71" i="11"/>
  <c r="C69" i="11"/>
  <c r="C72" i="11"/>
  <c r="C73" i="11"/>
  <c r="C74" i="11"/>
  <c r="C75" i="11"/>
  <c r="C95" i="11"/>
  <c r="C90" i="11"/>
  <c r="C91" i="11"/>
  <c r="C92" i="11"/>
  <c r="C93" i="11"/>
  <c r="C94" i="11"/>
  <c r="C96" i="11"/>
  <c r="C224" i="11"/>
  <c r="C225" i="11"/>
  <c r="C226" i="11"/>
  <c r="C227" i="11"/>
  <c r="C223" i="11"/>
  <c r="C228" i="11"/>
  <c r="C229" i="11"/>
  <c r="C216" i="11"/>
  <c r="C221" i="11"/>
  <c r="C217" i="11"/>
  <c r="C218" i="11"/>
  <c r="C219" i="11"/>
  <c r="C220" i="11"/>
  <c r="C222" i="11"/>
  <c r="C119" i="11"/>
  <c r="C118" i="11"/>
  <c r="C120" i="11"/>
  <c r="C123" i="11"/>
  <c r="C121" i="11"/>
  <c r="C122" i="11"/>
  <c r="C124" i="11"/>
  <c r="C140" i="11"/>
  <c r="C141" i="11"/>
  <c r="C142" i="11"/>
  <c r="C143" i="11"/>
  <c r="C139" i="11"/>
  <c r="C144" i="11"/>
  <c r="C145" i="11"/>
  <c r="C160" i="11"/>
  <c r="C161" i="11"/>
  <c r="C162" i="11"/>
  <c r="C164" i="11"/>
  <c r="C163" i="11"/>
  <c r="C165" i="11"/>
  <c r="C166" i="11"/>
  <c r="C182" i="11"/>
  <c r="C183" i="11"/>
  <c r="C184" i="11"/>
  <c r="C185" i="11"/>
  <c r="C186" i="11"/>
  <c r="C187" i="11"/>
  <c r="C181" i="11"/>
  <c r="C203" i="11"/>
  <c r="C202" i="11"/>
  <c r="C206" i="11"/>
  <c r="C204" i="11"/>
  <c r="C207" i="11"/>
  <c r="C205" i="11"/>
  <c r="C208" i="11"/>
  <c r="C132" i="11"/>
  <c r="C137" i="11"/>
  <c r="C133" i="11"/>
  <c r="C134" i="11"/>
  <c r="C135" i="11"/>
  <c r="C136" i="11"/>
  <c r="C138" i="11"/>
  <c r="C14" i="11"/>
  <c r="C15" i="11"/>
  <c r="C16" i="11"/>
  <c r="C17" i="11"/>
  <c r="C18" i="11"/>
  <c r="C13" i="11"/>
  <c r="C19" i="11"/>
  <c r="C39" i="11"/>
  <c r="C35" i="11"/>
  <c r="C34" i="11"/>
  <c r="C36" i="11"/>
  <c r="C37" i="11"/>
  <c r="C38" i="11"/>
  <c r="C40" i="11"/>
  <c r="C56" i="11"/>
  <c r="C57" i="11"/>
  <c r="C58" i="11"/>
  <c r="C59" i="11"/>
  <c r="C55" i="11"/>
  <c r="C60" i="11"/>
  <c r="C61" i="11"/>
  <c r="C76" i="11"/>
  <c r="C81" i="11"/>
  <c r="C77" i="11"/>
  <c r="C80" i="11"/>
  <c r="C78" i="11"/>
  <c r="C79" i="11"/>
  <c r="C82" i="11"/>
  <c r="C98" i="11"/>
  <c r="C99" i="11"/>
  <c r="C100" i="11"/>
  <c r="C101" i="11"/>
  <c r="C102" i="11"/>
  <c r="C103" i="11"/>
  <c r="C97" i="11"/>
  <c r="C154" i="11"/>
  <c r="C155" i="11"/>
  <c r="C153" i="11"/>
  <c r="C156" i="11"/>
  <c r="C157" i="11"/>
  <c r="C158" i="11"/>
  <c r="C159" i="11"/>
  <c r="C6" i="11"/>
  <c r="C10" i="11"/>
  <c r="C7" i="11"/>
  <c r="C11" i="11"/>
  <c r="C8" i="11"/>
  <c r="C9" i="11"/>
  <c r="C12" i="11"/>
  <c r="C196" i="11"/>
  <c r="C197" i="11"/>
  <c r="C198" i="11"/>
  <c r="C199" i="11"/>
  <c r="C200" i="11"/>
  <c r="C201" i="11"/>
  <c r="C195" i="11"/>
  <c r="C105" i="11"/>
  <c r="C109" i="11"/>
  <c r="C106" i="11"/>
  <c r="C107" i="11"/>
  <c r="C104" i="11"/>
  <c r="C108" i="11"/>
  <c r="C110" i="11"/>
  <c r="C126" i="11"/>
  <c r="C127" i="11"/>
  <c r="C128" i="11"/>
  <c r="C129" i="11"/>
  <c r="C130" i="11"/>
  <c r="C131" i="11"/>
  <c r="C125" i="11"/>
  <c r="C146" i="11"/>
  <c r="C151" i="11"/>
  <c r="C147" i="11"/>
  <c r="C148" i="11"/>
  <c r="C149" i="11"/>
  <c r="C150" i="11"/>
  <c r="C152" i="11"/>
  <c r="C168" i="11"/>
  <c r="C169" i="11"/>
  <c r="C170" i="11"/>
  <c r="C171" i="11"/>
  <c r="C172" i="11"/>
  <c r="C173" i="11"/>
  <c r="C167" i="11"/>
  <c r="C192" i="11"/>
  <c r="C193" i="11"/>
  <c r="C189" i="11"/>
  <c r="C190" i="11"/>
  <c r="C191" i="11"/>
  <c r="C188" i="11"/>
  <c r="C194" i="11"/>
  <c r="C210" i="11"/>
  <c r="C211" i="11"/>
  <c r="C212" i="11"/>
  <c r="C213" i="11"/>
  <c r="C214" i="11"/>
  <c r="C215" i="11"/>
  <c r="C209" i="11"/>
  <c r="C178" i="11"/>
  <c r="C175" i="11"/>
  <c r="C179" i="11"/>
  <c r="C176" i="11"/>
  <c r="C174" i="11"/>
  <c r="C177" i="11"/>
  <c r="C180" i="11"/>
  <c r="C25" i="11"/>
  <c r="C21" i="11"/>
  <c r="C22" i="11"/>
  <c r="C24" i="11"/>
  <c r="C23" i="11"/>
  <c r="C20" i="11"/>
  <c r="C26" i="11"/>
  <c r="C42" i="11"/>
  <c r="C43" i="11"/>
  <c r="C44" i="11"/>
  <c r="C45" i="11"/>
  <c r="C46" i="11"/>
  <c r="C47" i="11"/>
  <c r="C41" i="11"/>
  <c r="C62" i="11"/>
  <c r="C63" i="11"/>
  <c r="C64" i="11"/>
  <c r="C67" i="11"/>
  <c r="C65" i="11"/>
  <c r="C66" i="11"/>
  <c r="C68" i="11"/>
  <c r="C84" i="11"/>
  <c r="C85" i="11"/>
  <c r="C86" i="11"/>
  <c r="C87" i="11"/>
  <c r="C88" i="11"/>
  <c r="C89" i="11"/>
  <c r="C83" i="11"/>
  <c r="C112" i="11"/>
  <c r="C113" i="11"/>
  <c r="C114" i="11"/>
  <c r="C115" i="11"/>
  <c r="C116" i="11"/>
  <c r="C117" i="11"/>
  <c r="C111" i="11"/>
  <c r="M98" i="11"/>
  <c r="M99" i="11" s="1"/>
  <c r="M100" i="11" s="1"/>
  <c r="M101" i="11" s="1"/>
  <c r="M102" i="11" s="1"/>
  <c r="M103" i="11" s="1"/>
  <c r="AE224" i="13" l="1"/>
  <c r="AE225" i="13" s="1"/>
  <c r="AE226" i="13" s="1"/>
  <c r="AE227" i="13" s="1"/>
  <c r="AE228" i="13" s="1"/>
  <c r="AE229" i="13" s="1"/>
  <c r="AD224" i="13"/>
  <c r="AD225" i="13" s="1"/>
  <c r="AD226" i="13" s="1"/>
  <c r="AD227" i="13" s="1"/>
  <c r="AD228" i="13" s="1"/>
  <c r="AD229" i="13" s="1"/>
  <c r="AC224" i="13"/>
  <c r="AC225" i="13" s="1"/>
  <c r="AC226" i="13" s="1"/>
  <c r="AC227" i="13" s="1"/>
  <c r="AC228" i="13" s="1"/>
  <c r="AC229" i="13" s="1"/>
  <c r="AB224" i="13"/>
  <c r="AB225" i="13" s="1"/>
  <c r="AB226" i="13" s="1"/>
  <c r="AB227" i="13" s="1"/>
  <c r="AB228" i="13" s="1"/>
  <c r="AB229" i="13" s="1"/>
  <c r="AE217" i="13"/>
  <c r="AE218" i="13" s="1"/>
  <c r="AE219" i="13" s="1"/>
  <c r="AE220" i="13" s="1"/>
  <c r="AE221" i="13" s="1"/>
  <c r="AE222" i="13" s="1"/>
  <c r="AD217" i="13"/>
  <c r="AD218" i="13" s="1"/>
  <c r="AD219" i="13" s="1"/>
  <c r="AD220" i="13" s="1"/>
  <c r="AD221" i="13" s="1"/>
  <c r="AD222" i="13" s="1"/>
  <c r="AC217" i="13"/>
  <c r="AC218" i="13" s="1"/>
  <c r="AC219" i="13" s="1"/>
  <c r="AC220" i="13" s="1"/>
  <c r="AC221" i="13" s="1"/>
  <c r="AC222" i="13" s="1"/>
  <c r="AB217" i="13"/>
  <c r="AB218" i="13" s="1"/>
  <c r="AB219" i="13" s="1"/>
  <c r="AB220" i="13" s="1"/>
  <c r="AB221" i="13" s="1"/>
  <c r="AB222" i="13" s="1"/>
  <c r="AE210" i="13"/>
  <c r="AE211" i="13" s="1"/>
  <c r="AE212" i="13" s="1"/>
  <c r="AE213" i="13" s="1"/>
  <c r="AE214" i="13" s="1"/>
  <c r="AE215" i="13" s="1"/>
  <c r="AD210" i="13"/>
  <c r="AD211" i="13" s="1"/>
  <c r="AD212" i="13" s="1"/>
  <c r="AD213" i="13" s="1"/>
  <c r="AD214" i="13" s="1"/>
  <c r="AD215" i="13" s="1"/>
  <c r="AC210" i="13"/>
  <c r="AC211" i="13" s="1"/>
  <c r="AC212" i="13" s="1"/>
  <c r="AC213" i="13" s="1"/>
  <c r="AC214" i="13" s="1"/>
  <c r="AC215" i="13" s="1"/>
  <c r="AB210" i="13"/>
  <c r="AB211" i="13" s="1"/>
  <c r="AB212" i="13" s="1"/>
  <c r="AB213" i="13" s="1"/>
  <c r="AB214" i="13" s="1"/>
  <c r="AB215" i="13" s="1"/>
  <c r="AE203" i="13"/>
  <c r="AE204" i="13" s="1"/>
  <c r="AE205" i="13" s="1"/>
  <c r="AE206" i="13" s="1"/>
  <c r="AE207" i="13" s="1"/>
  <c r="AE208" i="13" s="1"/>
  <c r="AD203" i="13"/>
  <c r="AD204" i="13" s="1"/>
  <c r="AD205" i="13" s="1"/>
  <c r="AD206" i="13" s="1"/>
  <c r="AD207" i="13" s="1"/>
  <c r="AD208" i="13" s="1"/>
  <c r="AC203" i="13"/>
  <c r="AC204" i="13" s="1"/>
  <c r="AC205" i="13" s="1"/>
  <c r="AC206" i="13" s="1"/>
  <c r="AC207" i="13" s="1"/>
  <c r="AC208" i="13" s="1"/>
  <c r="AB203" i="13"/>
  <c r="AB204" i="13" s="1"/>
  <c r="AB205" i="13" s="1"/>
  <c r="AB206" i="13" s="1"/>
  <c r="AB207" i="13" s="1"/>
  <c r="AB208" i="13" s="1"/>
  <c r="AE196" i="13"/>
  <c r="AE197" i="13" s="1"/>
  <c r="AE198" i="13" s="1"/>
  <c r="AE199" i="13" s="1"/>
  <c r="AE200" i="13" s="1"/>
  <c r="AE201" i="13" s="1"/>
  <c r="AD196" i="13"/>
  <c r="AD197" i="13" s="1"/>
  <c r="AD198" i="13" s="1"/>
  <c r="AD199" i="13" s="1"/>
  <c r="AD200" i="13" s="1"/>
  <c r="AD201" i="13" s="1"/>
  <c r="AC196" i="13"/>
  <c r="AC197" i="13" s="1"/>
  <c r="AC198" i="13" s="1"/>
  <c r="AC199" i="13" s="1"/>
  <c r="AC200" i="13" s="1"/>
  <c r="AC201" i="13" s="1"/>
  <c r="AB196" i="13"/>
  <c r="AB197" i="13" s="1"/>
  <c r="AB198" i="13" s="1"/>
  <c r="AB199" i="13" s="1"/>
  <c r="AB200" i="13" s="1"/>
  <c r="AB201" i="13" s="1"/>
  <c r="AE189" i="13"/>
  <c r="AE190" i="13" s="1"/>
  <c r="AE191" i="13" s="1"/>
  <c r="AD189" i="13"/>
  <c r="AD190" i="13" s="1"/>
  <c r="AD191" i="13" s="1"/>
  <c r="AD192" i="13" s="1"/>
  <c r="AD193" i="13" s="1"/>
  <c r="AD194" i="13" s="1"/>
  <c r="AC189" i="13"/>
  <c r="AC190" i="13" s="1"/>
  <c r="AC191" i="13" s="1"/>
  <c r="AC192" i="13" s="1"/>
  <c r="AC193" i="13" s="1"/>
  <c r="AC194" i="13" s="1"/>
  <c r="AB189" i="13"/>
  <c r="AB190" i="13" s="1"/>
  <c r="AB191" i="13" s="1"/>
  <c r="AB192" i="13" s="1"/>
  <c r="AB193" i="13" s="1"/>
  <c r="AB194" i="13" s="1"/>
  <c r="AE182" i="13"/>
  <c r="AE183" i="13" s="1"/>
  <c r="AE184" i="13" s="1"/>
  <c r="AD182" i="13"/>
  <c r="AD183" i="13" s="1"/>
  <c r="AD184" i="13" s="1"/>
  <c r="AD185" i="13" s="1"/>
  <c r="AD186" i="13" s="1"/>
  <c r="AD187" i="13" s="1"/>
  <c r="AC182" i="13"/>
  <c r="AC183" i="13" s="1"/>
  <c r="AC184" i="13" s="1"/>
  <c r="AC185" i="13" s="1"/>
  <c r="AC186" i="13" s="1"/>
  <c r="AC187" i="13" s="1"/>
  <c r="AB182" i="13"/>
  <c r="AB183" i="13" s="1"/>
  <c r="AB184" i="13" s="1"/>
  <c r="AB185" i="13" s="1"/>
  <c r="AB186" i="13" s="1"/>
  <c r="AB187" i="13" s="1"/>
  <c r="AE175" i="13"/>
  <c r="AE176" i="13" s="1"/>
  <c r="AE177" i="13" s="1"/>
  <c r="AD175" i="13"/>
  <c r="AD176" i="13" s="1"/>
  <c r="AD177" i="13" s="1"/>
  <c r="AD178" i="13" s="1"/>
  <c r="AD179" i="13" s="1"/>
  <c r="AD180" i="13" s="1"/>
  <c r="AC175" i="13"/>
  <c r="AC176" i="13" s="1"/>
  <c r="AC177" i="13" s="1"/>
  <c r="AC178" i="13" s="1"/>
  <c r="AC179" i="13" s="1"/>
  <c r="AC180" i="13" s="1"/>
  <c r="AB175" i="13"/>
  <c r="AB176" i="13" s="1"/>
  <c r="AB177" i="13" s="1"/>
  <c r="AB178" i="13" s="1"/>
  <c r="AB179" i="13" s="1"/>
  <c r="AB180" i="13" s="1"/>
  <c r="AE168" i="13"/>
  <c r="AE169" i="13" s="1"/>
  <c r="AE170" i="13" s="1"/>
  <c r="AD168" i="13"/>
  <c r="AD169" i="13" s="1"/>
  <c r="AD170" i="13" s="1"/>
  <c r="AD171" i="13" s="1"/>
  <c r="AD172" i="13" s="1"/>
  <c r="AD173" i="13" s="1"/>
  <c r="AC168" i="13"/>
  <c r="AC169" i="13" s="1"/>
  <c r="AC170" i="13" s="1"/>
  <c r="AC171" i="13" s="1"/>
  <c r="AC172" i="13" s="1"/>
  <c r="AC173" i="13" s="1"/>
  <c r="AB168" i="13"/>
  <c r="AB169" i="13" s="1"/>
  <c r="AB170" i="13" s="1"/>
  <c r="AB171" i="13" s="1"/>
  <c r="AB172" i="13" s="1"/>
  <c r="AB173" i="13" s="1"/>
  <c r="AE161" i="13"/>
  <c r="AE162" i="13" s="1"/>
  <c r="AE163" i="13" s="1"/>
  <c r="AD161" i="13"/>
  <c r="AD162" i="13" s="1"/>
  <c r="AD163" i="13" s="1"/>
  <c r="AD164" i="13" s="1"/>
  <c r="AD165" i="13" s="1"/>
  <c r="AD166" i="13" s="1"/>
  <c r="AC161" i="13"/>
  <c r="AC162" i="13" s="1"/>
  <c r="AC163" i="13" s="1"/>
  <c r="AC164" i="13" s="1"/>
  <c r="AC165" i="13" s="1"/>
  <c r="AC166" i="13" s="1"/>
  <c r="AB161" i="13"/>
  <c r="AB162" i="13" s="1"/>
  <c r="AB163" i="13" s="1"/>
  <c r="AB164" i="13" s="1"/>
  <c r="AB165" i="13" s="1"/>
  <c r="AB166" i="13" s="1"/>
  <c r="AE154" i="13"/>
  <c r="AE155" i="13" s="1"/>
  <c r="AE156" i="13" s="1"/>
  <c r="AD154" i="13"/>
  <c r="AD155" i="13" s="1"/>
  <c r="AD156" i="13" s="1"/>
  <c r="AD157" i="13" s="1"/>
  <c r="AD158" i="13" s="1"/>
  <c r="AD159" i="13" s="1"/>
  <c r="AC154" i="13"/>
  <c r="AC155" i="13" s="1"/>
  <c r="AC156" i="13" s="1"/>
  <c r="AC157" i="13" s="1"/>
  <c r="AC158" i="13" s="1"/>
  <c r="AC159" i="13" s="1"/>
  <c r="AB154" i="13"/>
  <c r="AB155" i="13" s="1"/>
  <c r="AB156" i="13" s="1"/>
  <c r="AB157" i="13" s="1"/>
  <c r="AB158" i="13" s="1"/>
  <c r="AB159" i="13" s="1"/>
  <c r="AE147" i="13"/>
  <c r="AE148" i="13" s="1"/>
  <c r="AE149" i="13" s="1"/>
  <c r="AE150" i="13" s="1"/>
  <c r="AE151" i="13" s="1"/>
  <c r="AE152" i="13" s="1"/>
  <c r="AD147" i="13"/>
  <c r="AD148" i="13" s="1"/>
  <c r="AD149" i="13" s="1"/>
  <c r="AD150" i="13" s="1"/>
  <c r="AD151" i="13" s="1"/>
  <c r="AD152" i="13" s="1"/>
  <c r="AC147" i="13"/>
  <c r="AC148" i="13" s="1"/>
  <c r="AC149" i="13" s="1"/>
  <c r="AC150" i="13" s="1"/>
  <c r="AC151" i="13" s="1"/>
  <c r="AC152" i="13" s="1"/>
  <c r="AB147" i="13"/>
  <c r="AB148" i="13" s="1"/>
  <c r="AB149" i="13" s="1"/>
  <c r="AB150" i="13" s="1"/>
  <c r="AB151" i="13" s="1"/>
  <c r="AB152" i="13" s="1"/>
  <c r="AE140" i="13"/>
  <c r="AE141" i="13" s="1"/>
  <c r="AE142" i="13" s="1"/>
  <c r="AE143" i="13" s="1"/>
  <c r="AE144" i="13" s="1"/>
  <c r="AE145" i="13" s="1"/>
  <c r="AD140" i="13"/>
  <c r="AD141" i="13" s="1"/>
  <c r="AD142" i="13" s="1"/>
  <c r="AD143" i="13" s="1"/>
  <c r="AD144" i="13" s="1"/>
  <c r="AD145" i="13" s="1"/>
  <c r="AC140" i="13"/>
  <c r="AC141" i="13" s="1"/>
  <c r="AC142" i="13" s="1"/>
  <c r="AC143" i="13" s="1"/>
  <c r="AC144" i="13" s="1"/>
  <c r="AC145" i="13" s="1"/>
  <c r="AB140" i="13"/>
  <c r="AB141" i="13" s="1"/>
  <c r="AB142" i="13" s="1"/>
  <c r="AB143" i="13" s="1"/>
  <c r="AB144" i="13" s="1"/>
  <c r="AB145" i="13" s="1"/>
  <c r="AE133" i="13"/>
  <c r="AE134" i="13" s="1"/>
  <c r="AE135" i="13" s="1"/>
  <c r="AD133" i="13"/>
  <c r="AD134" i="13" s="1"/>
  <c r="AD135" i="13" s="1"/>
  <c r="AD136" i="13" s="1"/>
  <c r="AD137" i="13" s="1"/>
  <c r="AD138" i="13" s="1"/>
  <c r="AC133" i="13"/>
  <c r="AC134" i="13" s="1"/>
  <c r="AC135" i="13" s="1"/>
  <c r="AC136" i="13" s="1"/>
  <c r="AC137" i="13" s="1"/>
  <c r="AC138" i="13" s="1"/>
  <c r="AB133" i="13"/>
  <c r="AB134" i="13" s="1"/>
  <c r="AB135" i="13" s="1"/>
  <c r="AB136" i="13" s="1"/>
  <c r="AB137" i="13" s="1"/>
  <c r="AB138" i="13" s="1"/>
  <c r="AE126" i="13"/>
  <c r="AE127" i="13" s="1"/>
  <c r="AE128" i="13" s="1"/>
  <c r="AE129" i="13" s="1"/>
  <c r="AE130" i="13" s="1"/>
  <c r="AE131" i="13" s="1"/>
  <c r="AD126" i="13"/>
  <c r="AD127" i="13" s="1"/>
  <c r="AD128" i="13" s="1"/>
  <c r="AD129" i="13" s="1"/>
  <c r="AD130" i="13" s="1"/>
  <c r="AD131" i="13" s="1"/>
  <c r="AC126" i="13"/>
  <c r="AC127" i="13" s="1"/>
  <c r="AC128" i="13" s="1"/>
  <c r="AC129" i="13" s="1"/>
  <c r="AC130" i="13" s="1"/>
  <c r="AC131" i="13" s="1"/>
  <c r="AB126" i="13"/>
  <c r="AB127" i="13" s="1"/>
  <c r="AB128" i="13" s="1"/>
  <c r="AB129" i="13" s="1"/>
  <c r="AB130" i="13" s="1"/>
  <c r="AB131" i="13" s="1"/>
  <c r="AE119" i="13"/>
  <c r="AE120" i="13" s="1"/>
  <c r="AE121" i="13" s="1"/>
  <c r="AE122" i="13" s="1"/>
  <c r="AE123" i="13" s="1"/>
  <c r="AE124" i="13" s="1"/>
  <c r="AD119" i="13"/>
  <c r="AD120" i="13" s="1"/>
  <c r="AD121" i="13" s="1"/>
  <c r="AD122" i="13" s="1"/>
  <c r="AD123" i="13" s="1"/>
  <c r="AD124" i="13" s="1"/>
  <c r="AC119" i="13"/>
  <c r="AC120" i="13" s="1"/>
  <c r="AC121" i="13" s="1"/>
  <c r="AC122" i="13" s="1"/>
  <c r="AC123" i="13" s="1"/>
  <c r="AC124" i="13" s="1"/>
  <c r="AB119" i="13"/>
  <c r="AB120" i="13" s="1"/>
  <c r="AB121" i="13" s="1"/>
  <c r="AB122" i="13" s="1"/>
  <c r="AB123" i="13" s="1"/>
  <c r="AB124" i="13" s="1"/>
  <c r="AE112" i="13"/>
  <c r="AE113" i="13" s="1"/>
  <c r="AE114" i="13" s="1"/>
  <c r="AE115" i="13" s="1"/>
  <c r="AE116" i="13" s="1"/>
  <c r="AE117" i="13" s="1"/>
  <c r="AD112" i="13"/>
  <c r="AD113" i="13" s="1"/>
  <c r="AD114" i="13" s="1"/>
  <c r="AD115" i="13" s="1"/>
  <c r="AD116" i="13" s="1"/>
  <c r="AD117" i="13" s="1"/>
  <c r="AC112" i="13"/>
  <c r="AC113" i="13" s="1"/>
  <c r="AC114" i="13" s="1"/>
  <c r="AC115" i="13" s="1"/>
  <c r="AC116" i="13" s="1"/>
  <c r="AC117" i="13" s="1"/>
  <c r="AB112" i="13"/>
  <c r="AB113" i="13" s="1"/>
  <c r="AB114" i="13" s="1"/>
  <c r="AB115" i="13" s="1"/>
  <c r="AB116" i="13" s="1"/>
  <c r="AB117" i="13" s="1"/>
  <c r="AE105" i="13"/>
  <c r="AE106" i="13" s="1"/>
  <c r="AE107" i="13" s="1"/>
  <c r="AE108" i="13" s="1"/>
  <c r="AE109" i="13" s="1"/>
  <c r="AE110" i="13" s="1"/>
  <c r="AD105" i="13"/>
  <c r="AD106" i="13" s="1"/>
  <c r="AD107" i="13" s="1"/>
  <c r="AD108" i="13" s="1"/>
  <c r="AD109" i="13" s="1"/>
  <c r="AD110" i="13" s="1"/>
  <c r="AC105" i="13"/>
  <c r="AC106" i="13" s="1"/>
  <c r="AC107" i="13" s="1"/>
  <c r="AC108" i="13" s="1"/>
  <c r="AC109" i="13" s="1"/>
  <c r="AC110" i="13" s="1"/>
  <c r="AB105" i="13"/>
  <c r="AB106" i="13" s="1"/>
  <c r="AB107" i="13" s="1"/>
  <c r="AB108" i="13" s="1"/>
  <c r="AB109" i="13" s="1"/>
  <c r="AB110" i="13" s="1"/>
  <c r="AE98" i="13"/>
  <c r="AE99" i="13" s="1"/>
  <c r="AE100" i="13" s="1"/>
  <c r="AD98" i="13"/>
  <c r="AD99" i="13" s="1"/>
  <c r="AD100" i="13" s="1"/>
  <c r="AD101" i="13" s="1"/>
  <c r="AD102" i="13" s="1"/>
  <c r="AD103" i="13" s="1"/>
  <c r="AC98" i="13"/>
  <c r="AC99" i="13" s="1"/>
  <c r="AC100" i="13" s="1"/>
  <c r="AC101" i="13" s="1"/>
  <c r="AC102" i="13" s="1"/>
  <c r="AC103" i="13" s="1"/>
  <c r="AB98" i="13"/>
  <c r="AB99" i="13" s="1"/>
  <c r="AB100" i="13" s="1"/>
  <c r="AB101" i="13" s="1"/>
  <c r="AB102" i="13" s="1"/>
  <c r="AB103" i="13" s="1"/>
  <c r="AE91" i="13"/>
  <c r="AE92" i="13" s="1"/>
  <c r="AE93" i="13" s="1"/>
  <c r="AD91" i="13"/>
  <c r="AD92" i="13" s="1"/>
  <c r="AD93" i="13" s="1"/>
  <c r="AD94" i="13" s="1"/>
  <c r="AD95" i="13" s="1"/>
  <c r="AD96" i="13" s="1"/>
  <c r="AC91" i="13"/>
  <c r="AC92" i="13" s="1"/>
  <c r="AC93" i="13" s="1"/>
  <c r="AC94" i="13" s="1"/>
  <c r="AC95" i="13" s="1"/>
  <c r="AC96" i="13" s="1"/>
  <c r="AB91" i="13"/>
  <c r="AB92" i="13" s="1"/>
  <c r="AB93" i="13" s="1"/>
  <c r="AB94" i="13" s="1"/>
  <c r="AB95" i="13" s="1"/>
  <c r="AB96" i="13" s="1"/>
  <c r="AE84" i="13"/>
  <c r="AE85" i="13" s="1"/>
  <c r="AE86" i="13" s="1"/>
  <c r="AD84" i="13"/>
  <c r="AD85" i="13" s="1"/>
  <c r="AD86" i="13" s="1"/>
  <c r="AD87" i="13" s="1"/>
  <c r="AD88" i="13" s="1"/>
  <c r="AD89" i="13" s="1"/>
  <c r="AC84" i="13"/>
  <c r="AC85" i="13" s="1"/>
  <c r="AC86" i="13" s="1"/>
  <c r="AC87" i="13" s="1"/>
  <c r="AC88" i="13" s="1"/>
  <c r="AC89" i="13" s="1"/>
  <c r="AB84" i="13"/>
  <c r="AB85" i="13" s="1"/>
  <c r="AB86" i="13" s="1"/>
  <c r="AB87" i="13" s="1"/>
  <c r="AB88" i="13" s="1"/>
  <c r="AB89" i="13" s="1"/>
  <c r="AE77" i="13"/>
  <c r="AE78" i="13" s="1"/>
  <c r="AE79" i="13" s="1"/>
  <c r="AD77" i="13"/>
  <c r="AD78" i="13" s="1"/>
  <c r="AD79" i="13" s="1"/>
  <c r="AD80" i="13" s="1"/>
  <c r="AD81" i="13" s="1"/>
  <c r="AD82" i="13" s="1"/>
  <c r="AC77" i="13"/>
  <c r="AC78" i="13" s="1"/>
  <c r="AC79" i="13" s="1"/>
  <c r="AC80" i="13" s="1"/>
  <c r="AC81" i="13" s="1"/>
  <c r="AC82" i="13" s="1"/>
  <c r="AB77" i="13"/>
  <c r="AB78" i="13" s="1"/>
  <c r="AB79" i="13" s="1"/>
  <c r="AB80" i="13" s="1"/>
  <c r="AB81" i="13" s="1"/>
  <c r="AB82" i="13" s="1"/>
  <c r="AE70" i="13"/>
  <c r="AE71" i="13" s="1"/>
  <c r="AE72" i="13" s="1"/>
  <c r="AD70" i="13"/>
  <c r="AD71" i="13" s="1"/>
  <c r="AD72" i="13" s="1"/>
  <c r="AD73" i="13" s="1"/>
  <c r="AD74" i="13" s="1"/>
  <c r="AD75" i="13" s="1"/>
  <c r="AC70" i="13"/>
  <c r="AC71" i="13" s="1"/>
  <c r="AC72" i="13" s="1"/>
  <c r="AC73" i="13" s="1"/>
  <c r="AC74" i="13" s="1"/>
  <c r="AC75" i="13" s="1"/>
  <c r="AB70" i="13"/>
  <c r="AB71" i="13" s="1"/>
  <c r="AB72" i="13" s="1"/>
  <c r="AB73" i="13" s="1"/>
  <c r="AB74" i="13" s="1"/>
  <c r="AB75" i="13" s="1"/>
  <c r="AE63" i="13"/>
  <c r="AE64" i="13" s="1"/>
  <c r="AE65" i="13" s="1"/>
  <c r="AD63" i="13"/>
  <c r="AD64" i="13" s="1"/>
  <c r="AD65" i="13" s="1"/>
  <c r="AD66" i="13" s="1"/>
  <c r="AD67" i="13" s="1"/>
  <c r="AD68" i="13" s="1"/>
  <c r="AC63" i="13"/>
  <c r="AC64" i="13" s="1"/>
  <c r="AC65" i="13" s="1"/>
  <c r="AC66" i="13" s="1"/>
  <c r="AC67" i="13" s="1"/>
  <c r="AC68" i="13" s="1"/>
  <c r="AB63" i="13"/>
  <c r="AB64" i="13" s="1"/>
  <c r="AB65" i="13" s="1"/>
  <c r="AB66" i="13" s="1"/>
  <c r="AB67" i="13" s="1"/>
  <c r="AB68" i="13" s="1"/>
  <c r="AE56" i="13"/>
  <c r="AE57" i="13" s="1"/>
  <c r="AE58" i="13" s="1"/>
  <c r="AD56" i="13"/>
  <c r="AD57" i="13" s="1"/>
  <c r="AD58" i="13" s="1"/>
  <c r="AD59" i="13" s="1"/>
  <c r="AD60" i="13" s="1"/>
  <c r="AD61" i="13" s="1"/>
  <c r="AC56" i="13"/>
  <c r="AC57" i="13" s="1"/>
  <c r="AC58" i="13" s="1"/>
  <c r="AC59" i="13" s="1"/>
  <c r="AC60" i="13" s="1"/>
  <c r="AC61" i="13" s="1"/>
  <c r="AB56" i="13"/>
  <c r="AB57" i="13" s="1"/>
  <c r="AB58" i="13" s="1"/>
  <c r="AB59" i="13" s="1"/>
  <c r="AB60" i="13" s="1"/>
  <c r="AB61" i="13" s="1"/>
  <c r="AE49" i="13"/>
  <c r="AE50" i="13" s="1"/>
  <c r="AE51" i="13" s="1"/>
  <c r="AD49" i="13"/>
  <c r="AD50" i="13" s="1"/>
  <c r="AD51" i="13" s="1"/>
  <c r="AD52" i="13" s="1"/>
  <c r="AD53" i="13" s="1"/>
  <c r="AD54" i="13" s="1"/>
  <c r="AC49" i="13"/>
  <c r="AC50" i="13" s="1"/>
  <c r="AC51" i="13" s="1"/>
  <c r="AC52" i="13" s="1"/>
  <c r="AC53" i="13" s="1"/>
  <c r="AC54" i="13" s="1"/>
  <c r="AB49" i="13"/>
  <c r="AB50" i="13" s="1"/>
  <c r="AB51" i="13" s="1"/>
  <c r="AB52" i="13" s="1"/>
  <c r="AB53" i="13" s="1"/>
  <c r="AB54" i="13" s="1"/>
  <c r="AE42" i="13"/>
  <c r="AE43" i="13" s="1"/>
  <c r="AE44" i="13" s="1"/>
  <c r="AE45" i="13" s="1"/>
  <c r="AE46" i="13" s="1"/>
  <c r="AE47" i="13" s="1"/>
  <c r="AD42" i="13"/>
  <c r="AD43" i="13" s="1"/>
  <c r="AD44" i="13" s="1"/>
  <c r="AD45" i="13" s="1"/>
  <c r="AD46" i="13" s="1"/>
  <c r="AD47" i="13" s="1"/>
  <c r="AC42" i="13"/>
  <c r="AC43" i="13" s="1"/>
  <c r="AC44" i="13" s="1"/>
  <c r="AC45" i="13" s="1"/>
  <c r="AC46" i="13" s="1"/>
  <c r="AC47" i="13" s="1"/>
  <c r="AB42" i="13"/>
  <c r="AB43" i="13" s="1"/>
  <c r="AB44" i="13" s="1"/>
  <c r="AB45" i="13" s="1"/>
  <c r="AB46" i="13" s="1"/>
  <c r="AB47" i="13" s="1"/>
  <c r="AE35" i="13"/>
  <c r="AE36" i="13" s="1"/>
  <c r="AE37" i="13" s="1"/>
  <c r="AE38" i="13" s="1"/>
  <c r="AE39" i="13" s="1"/>
  <c r="AE40" i="13" s="1"/>
  <c r="AD35" i="13"/>
  <c r="AD36" i="13" s="1"/>
  <c r="AD37" i="13" s="1"/>
  <c r="AD38" i="13" s="1"/>
  <c r="AD39" i="13" s="1"/>
  <c r="AD40" i="13" s="1"/>
  <c r="AC35" i="13"/>
  <c r="AC36" i="13" s="1"/>
  <c r="AC37" i="13" s="1"/>
  <c r="AC38" i="13" s="1"/>
  <c r="AC39" i="13" s="1"/>
  <c r="AC40" i="13" s="1"/>
  <c r="AB35" i="13"/>
  <c r="AB36" i="13" s="1"/>
  <c r="AB37" i="13" s="1"/>
  <c r="AB38" i="13" s="1"/>
  <c r="AB39" i="13" s="1"/>
  <c r="AB40" i="13" s="1"/>
  <c r="AE28" i="13"/>
  <c r="AE29" i="13" s="1"/>
  <c r="AE30" i="13" s="1"/>
  <c r="AE31" i="13" s="1"/>
  <c r="AE32" i="13" s="1"/>
  <c r="AE33" i="13" s="1"/>
  <c r="AD28" i="13"/>
  <c r="AD29" i="13" s="1"/>
  <c r="AD30" i="13" s="1"/>
  <c r="AD31" i="13" s="1"/>
  <c r="AD32" i="13" s="1"/>
  <c r="AD33" i="13" s="1"/>
  <c r="AC28" i="13"/>
  <c r="AC29" i="13" s="1"/>
  <c r="AC30" i="13" s="1"/>
  <c r="AC31" i="13" s="1"/>
  <c r="AC32" i="13" s="1"/>
  <c r="AC33" i="13" s="1"/>
  <c r="AB28" i="13"/>
  <c r="AB29" i="13" s="1"/>
  <c r="AB30" i="13" s="1"/>
  <c r="AB31" i="13" s="1"/>
  <c r="AB32" i="13" s="1"/>
  <c r="AB33" i="13" s="1"/>
  <c r="AE21" i="13"/>
  <c r="AE22" i="13" s="1"/>
  <c r="AE23" i="13" s="1"/>
  <c r="AD21" i="13"/>
  <c r="AD22" i="13" s="1"/>
  <c r="AD23" i="13" s="1"/>
  <c r="AD24" i="13" s="1"/>
  <c r="AD25" i="13" s="1"/>
  <c r="AD26" i="13" s="1"/>
  <c r="AC21" i="13"/>
  <c r="AC22" i="13" s="1"/>
  <c r="AC23" i="13" s="1"/>
  <c r="AC24" i="13" s="1"/>
  <c r="AC25" i="13" s="1"/>
  <c r="AC26" i="13" s="1"/>
  <c r="AB21" i="13"/>
  <c r="AB22" i="13" s="1"/>
  <c r="AB23" i="13" s="1"/>
  <c r="AB24" i="13" s="1"/>
  <c r="AB25" i="13" s="1"/>
  <c r="AB26" i="13" s="1"/>
  <c r="AE14" i="13"/>
  <c r="AE15" i="13" s="1"/>
  <c r="AE16" i="13" s="1"/>
  <c r="AD14" i="13"/>
  <c r="AD15" i="13" s="1"/>
  <c r="AD16" i="13" s="1"/>
  <c r="AD17" i="13" s="1"/>
  <c r="AD18" i="13" s="1"/>
  <c r="AD19" i="13" s="1"/>
  <c r="AC14" i="13"/>
  <c r="AC15" i="13" s="1"/>
  <c r="AC16" i="13" s="1"/>
  <c r="AC17" i="13" s="1"/>
  <c r="AC18" i="13" s="1"/>
  <c r="AC19" i="13" s="1"/>
  <c r="AB14" i="13"/>
  <c r="AB15" i="13" s="1"/>
  <c r="AB16" i="13" s="1"/>
  <c r="AB17" i="13" s="1"/>
  <c r="AB18" i="13" s="1"/>
  <c r="AB19" i="13" s="1"/>
  <c r="AE7" i="13"/>
  <c r="AE8" i="13" s="1"/>
  <c r="AE9" i="13" s="1"/>
  <c r="AE10" i="13" s="1"/>
  <c r="AE11" i="13" s="1"/>
  <c r="AE12" i="13" s="1"/>
  <c r="AD7" i="13"/>
  <c r="AD8" i="13" s="1"/>
  <c r="AC7" i="13"/>
  <c r="AB7" i="13"/>
  <c r="AB8" i="13" s="1"/>
  <c r="AB9" i="13" s="1"/>
  <c r="AB10" i="13" s="1"/>
  <c r="AB11" i="13" s="1"/>
  <c r="AB12" i="13" s="1"/>
  <c r="V224" i="13"/>
  <c r="V225" i="13" s="1"/>
  <c r="V226" i="13" s="1"/>
  <c r="V227" i="13" s="1"/>
  <c r="V228" i="13" s="1"/>
  <c r="V229" i="13" s="1"/>
  <c r="U224" i="13"/>
  <c r="U225" i="13" s="1"/>
  <c r="U226" i="13" s="1"/>
  <c r="U227" i="13" s="1"/>
  <c r="U228" i="13" s="1"/>
  <c r="U229" i="13" s="1"/>
  <c r="T224" i="13"/>
  <c r="T225" i="13" s="1"/>
  <c r="T226" i="13" s="1"/>
  <c r="T227" i="13" s="1"/>
  <c r="T228" i="13" s="1"/>
  <c r="T229" i="13" s="1"/>
  <c r="S224" i="13"/>
  <c r="S225" i="13" s="1"/>
  <c r="S226" i="13" s="1"/>
  <c r="S227" i="13" s="1"/>
  <c r="S228" i="13" s="1"/>
  <c r="S229" i="13" s="1"/>
  <c r="V217" i="13"/>
  <c r="V218" i="13" s="1"/>
  <c r="V219" i="13" s="1"/>
  <c r="U217" i="13"/>
  <c r="U218" i="13" s="1"/>
  <c r="U219" i="13" s="1"/>
  <c r="U220" i="13" s="1"/>
  <c r="U221" i="13" s="1"/>
  <c r="U222" i="13" s="1"/>
  <c r="T217" i="13"/>
  <c r="T218" i="13" s="1"/>
  <c r="T219" i="13" s="1"/>
  <c r="T220" i="13" s="1"/>
  <c r="T221" i="13" s="1"/>
  <c r="T222" i="13" s="1"/>
  <c r="S217" i="13"/>
  <c r="S218" i="13" s="1"/>
  <c r="S219" i="13" s="1"/>
  <c r="S220" i="13" s="1"/>
  <c r="S221" i="13" s="1"/>
  <c r="S222" i="13" s="1"/>
  <c r="V210" i="13"/>
  <c r="V211" i="13" s="1"/>
  <c r="V212" i="13" s="1"/>
  <c r="U210" i="13"/>
  <c r="U211" i="13" s="1"/>
  <c r="U212" i="13" s="1"/>
  <c r="U213" i="13" s="1"/>
  <c r="U214" i="13" s="1"/>
  <c r="U215" i="13" s="1"/>
  <c r="T210" i="13"/>
  <c r="T211" i="13" s="1"/>
  <c r="T212" i="13" s="1"/>
  <c r="T213" i="13" s="1"/>
  <c r="T214" i="13" s="1"/>
  <c r="T215" i="13" s="1"/>
  <c r="S210" i="13"/>
  <c r="S211" i="13" s="1"/>
  <c r="S212" i="13" s="1"/>
  <c r="S213" i="13" s="1"/>
  <c r="S214" i="13" s="1"/>
  <c r="S215" i="13" s="1"/>
  <c r="V203" i="13"/>
  <c r="V204" i="13" s="1"/>
  <c r="V205" i="13" s="1"/>
  <c r="V206" i="13" s="1"/>
  <c r="V207" i="13" s="1"/>
  <c r="V208" i="13" s="1"/>
  <c r="U203" i="13"/>
  <c r="U204" i="13" s="1"/>
  <c r="U205" i="13" s="1"/>
  <c r="U206" i="13" s="1"/>
  <c r="U207" i="13" s="1"/>
  <c r="U208" i="13" s="1"/>
  <c r="T203" i="13"/>
  <c r="T204" i="13" s="1"/>
  <c r="T205" i="13" s="1"/>
  <c r="T206" i="13" s="1"/>
  <c r="T207" i="13" s="1"/>
  <c r="T208" i="13" s="1"/>
  <c r="S203" i="13"/>
  <c r="S204" i="13" s="1"/>
  <c r="S205" i="13" s="1"/>
  <c r="S206" i="13" s="1"/>
  <c r="S207" i="13" s="1"/>
  <c r="S208" i="13" s="1"/>
  <c r="V196" i="13"/>
  <c r="V197" i="13" s="1"/>
  <c r="V198" i="13" s="1"/>
  <c r="U196" i="13"/>
  <c r="U197" i="13" s="1"/>
  <c r="U198" i="13" s="1"/>
  <c r="U199" i="13" s="1"/>
  <c r="U200" i="13" s="1"/>
  <c r="U201" i="13" s="1"/>
  <c r="T196" i="13"/>
  <c r="T197" i="13" s="1"/>
  <c r="T198" i="13" s="1"/>
  <c r="T199" i="13" s="1"/>
  <c r="T200" i="13" s="1"/>
  <c r="T201" i="13" s="1"/>
  <c r="S196" i="13"/>
  <c r="S197" i="13" s="1"/>
  <c r="S198" i="13" s="1"/>
  <c r="S199" i="13" s="1"/>
  <c r="S200" i="13" s="1"/>
  <c r="S201" i="13" s="1"/>
  <c r="V189" i="13"/>
  <c r="V190" i="13" s="1"/>
  <c r="V191" i="13" s="1"/>
  <c r="V192" i="13" s="1"/>
  <c r="V193" i="13" s="1"/>
  <c r="V194" i="13" s="1"/>
  <c r="U189" i="13"/>
  <c r="U190" i="13" s="1"/>
  <c r="U191" i="13" s="1"/>
  <c r="U192" i="13" s="1"/>
  <c r="U193" i="13" s="1"/>
  <c r="U194" i="13" s="1"/>
  <c r="T189" i="13"/>
  <c r="T190" i="13" s="1"/>
  <c r="T191" i="13" s="1"/>
  <c r="T192" i="13" s="1"/>
  <c r="T193" i="13" s="1"/>
  <c r="T194" i="13" s="1"/>
  <c r="S189" i="13"/>
  <c r="S190" i="13" s="1"/>
  <c r="S191" i="13" s="1"/>
  <c r="S192" i="13" s="1"/>
  <c r="S193" i="13" s="1"/>
  <c r="S194" i="13" s="1"/>
  <c r="V182" i="13"/>
  <c r="V183" i="13" s="1"/>
  <c r="V184" i="13" s="1"/>
  <c r="V185" i="13" s="1"/>
  <c r="V186" i="13" s="1"/>
  <c r="V187" i="13" s="1"/>
  <c r="U182" i="13"/>
  <c r="U183" i="13" s="1"/>
  <c r="U184" i="13" s="1"/>
  <c r="U185" i="13" s="1"/>
  <c r="U186" i="13" s="1"/>
  <c r="U187" i="13" s="1"/>
  <c r="T182" i="13"/>
  <c r="T183" i="13" s="1"/>
  <c r="T184" i="13" s="1"/>
  <c r="T185" i="13" s="1"/>
  <c r="T186" i="13" s="1"/>
  <c r="T187" i="13" s="1"/>
  <c r="S182" i="13"/>
  <c r="S183" i="13" s="1"/>
  <c r="S184" i="13" s="1"/>
  <c r="S185" i="13" s="1"/>
  <c r="S186" i="13" s="1"/>
  <c r="S187" i="13" s="1"/>
  <c r="V175" i="13"/>
  <c r="V176" i="13" s="1"/>
  <c r="V177" i="13" s="1"/>
  <c r="U175" i="13"/>
  <c r="U176" i="13" s="1"/>
  <c r="U177" i="13" s="1"/>
  <c r="U178" i="13" s="1"/>
  <c r="U179" i="13" s="1"/>
  <c r="U180" i="13" s="1"/>
  <c r="T175" i="13"/>
  <c r="T176" i="13" s="1"/>
  <c r="T177" i="13" s="1"/>
  <c r="T178" i="13" s="1"/>
  <c r="T179" i="13" s="1"/>
  <c r="T180" i="13" s="1"/>
  <c r="S175" i="13"/>
  <c r="S176" i="13" s="1"/>
  <c r="S177" i="13" s="1"/>
  <c r="S178" i="13" s="1"/>
  <c r="S179" i="13" s="1"/>
  <c r="S180" i="13" s="1"/>
  <c r="V168" i="13"/>
  <c r="V169" i="13" s="1"/>
  <c r="V170" i="13" s="1"/>
  <c r="U168" i="13"/>
  <c r="U169" i="13" s="1"/>
  <c r="U170" i="13" s="1"/>
  <c r="U171" i="13" s="1"/>
  <c r="U172" i="13" s="1"/>
  <c r="U173" i="13" s="1"/>
  <c r="T168" i="13"/>
  <c r="T169" i="13" s="1"/>
  <c r="T170" i="13" s="1"/>
  <c r="T171" i="13" s="1"/>
  <c r="T172" i="13" s="1"/>
  <c r="T173" i="13" s="1"/>
  <c r="S168" i="13"/>
  <c r="S169" i="13" s="1"/>
  <c r="S170" i="13" s="1"/>
  <c r="S171" i="13" s="1"/>
  <c r="S172" i="13" s="1"/>
  <c r="S173" i="13" s="1"/>
  <c r="V161" i="13"/>
  <c r="V162" i="13" s="1"/>
  <c r="V163" i="13" s="1"/>
  <c r="V164" i="13" s="1"/>
  <c r="V165" i="13" s="1"/>
  <c r="V166" i="13" s="1"/>
  <c r="U161" i="13"/>
  <c r="U162" i="13" s="1"/>
  <c r="U163" i="13" s="1"/>
  <c r="U164" i="13" s="1"/>
  <c r="U165" i="13" s="1"/>
  <c r="U166" i="13" s="1"/>
  <c r="T161" i="13"/>
  <c r="T162" i="13" s="1"/>
  <c r="T163" i="13" s="1"/>
  <c r="T164" i="13" s="1"/>
  <c r="T165" i="13" s="1"/>
  <c r="T166" i="13" s="1"/>
  <c r="S161" i="13"/>
  <c r="S162" i="13" s="1"/>
  <c r="S163" i="13" s="1"/>
  <c r="S164" i="13" s="1"/>
  <c r="S165" i="13" s="1"/>
  <c r="S166" i="13" s="1"/>
  <c r="V154" i="13"/>
  <c r="V155" i="13" s="1"/>
  <c r="V156" i="13" s="1"/>
  <c r="U154" i="13"/>
  <c r="U155" i="13" s="1"/>
  <c r="U156" i="13" s="1"/>
  <c r="U157" i="13" s="1"/>
  <c r="U158" i="13" s="1"/>
  <c r="U159" i="13" s="1"/>
  <c r="T154" i="13"/>
  <c r="T155" i="13" s="1"/>
  <c r="T156" i="13" s="1"/>
  <c r="T157" i="13" s="1"/>
  <c r="T158" i="13" s="1"/>
  <c r="T159" i="13" s="1"/>
  <c r="S154" i="13"/>
  <c r="S155" i="13" s="1"/>
  <c r="S156" i="13" s="1"/>
  <c r="S157" i="13" s="1"/>
  <c r="S158" i="13" s="1"/>
  <c r="S159" i="13" s="1"/>
  <c r="V147" i="13"/>
  <c r="V148" i="13" s="1"/>
  <c r="V149" i="13" s="1"/>
  <c r="U147" i="13"/>
  <c r="U148" i="13" s="1"/>
  <c r="U149" i="13" s="1"/>
  <c r="U150" i="13" s="1"/>
  <c r="U151" i="13" s="1"/>
  <c r="U152" i="13" s="1"/>
  <c r="T147" i="13"/>
  <c r="T148" i="13" s="1"/>
  <c r="T149" i="13" s="1"/>
  <c r="T150" i="13" s="1"/>
  <c r="T151" i="13" s="1"/>
  <c r="T152" i="13" s="1"/>
  <c r="S147" i="13"/>
  <c r="S148" i="13" s="1"/>
  <c r="S149" i="13" s="1"/>
  <c r="S150" i="13" s="1"/>
  <c r="S151" i="13" s="1"/>
  <c r="S152" i="13" s="1"/>
  <c r="V140" i="13"/>
  <c r="V141" i="13" s="1"/>
  <c r="V142" i="13" s="1"/>
  <c r="V143" i="13" s="1"/>
  <c r="V144" i="13" s="1"/>
  <c r="V145" i="13" s="1"/>
  <c r="U140" i="13"/>
  <c r="U141" i="13" s="1"/>
  <c r="U142" i="13" s="1"/>
  <c r="U143" i="13" s="1"/>
  <c r="U144" i="13" s="1"/>
  <c r="U145" i="13" s="1"/>
  <c r="T140" i="13"/>
  <c r="T141" i="13" s="1"/>
  <c r="T142" i="13" s="1"/>
  <c r="T143" i="13" s="1"/>
  <c r="T144" i="13" s="1"/>
  <c r="T145" i="13" s="1"/>
  <c r="S140" i="13"/>
  <c r="S141" i="13" s="1"/>
  <c r="S142" i="13" s="1"/>
  <c r="S143" i="13" s="1"/>
  <c r="S144" i="13" s="1"/>
  <c r="S145" i="13" s="1"/>
  <c r="V133" i="13"/>
  <c r="V134" i="13" s="1"/>
  <c r="V135" i="13" s="1"/>
  <c r="U133" i="13"/>
  <c r="U134" i="13" s="1"/>
  <c r="U135" i="13" s="1"/>
  <c r="U136" i="13" s="1"/>
  <c r="U137" i="13" s="1"/>
  <c r="U138" i="13" s="1"/>
  <c r="T133" i="13"/>
  <c r="T134" i="13" s="1"/>
  <c r="T135" i="13" s="1"/>
  <c r="T136" i="13" s="1"/>
  <c r="T137" i="13" s="1"/>
  <c r="T138" i="13" s="1"/>
  <c r="S133" i="13"/>
  <c r="S134" i="13" s="1"/>
  <c r="S135" i="13" s="1"/>
  <c r="S136" i="13" s="1"/>
  <c r="S137" i="13" s="1"/>
  <c r="S138" i="13" s="1"/>
  <c r="V126" i="13"/>
  <c r="V127" i="13" s="1"/>
  <c r="V128" i="13" s="1"/>
  <c r="U126" i="13"/>
  <c r="U127" i="13" s="1"/>
  <c r="U128" i="13" s="1"/>
  <c r="U129" i="13" s="1"/>
  <c r="U130" i="13" s="1"/>
  <c r="U131" i="13" s="1"/>
  <c r="T126" i="13"/>
  <c r="T127" i="13" s="1"/>
  <c r="T128" i="13" s="1"/>
  <c r="T129" i="13" s="1"/>
  <c r="T130" i="13" s="1"/>
  <c r="T131" i="13" s="1"/>
  <c r="S126" i="13"/>
  <c r="S127" i="13" s="1"/>
  <c r="S128" i="13" s="1"/>
  <c r="S129" i="13" s="1"/>
  <c r="S130" i="13" s="1"/>
  <c r="S131" i="13" s="1"/>
  <c r="V119" i="13"/>
  <c r="V120" i="13" s="1"/>
  <c r="V121" i="13" s="1"/>
  <c r="U119" i="13"/>
  <c r="U120" i="13" s="1"/>
  <c r="U121" i="13" s="1"/>
  <c r="U122" i="13" s="1"/>
  <c r="U123" i="13" s="1"/>
  <c r="U124" i="13" s="1"/>
  <c r="T119" i="13"/>
  <c r="T120" i="13" s="1"/>
  <c r="T121" i="13" s="1"/>
  <c r="T122" i="13" s="1"/>
  <c r="T123" i="13" s="1"/>
  <c r="T124" i="13" s="1"/>
  <c r="S119" i="13"/>
  <c r="S120" i="13" s="1"/>
  <c r="S121" i="13" s="1"/>
  <c r="S122" i="13" s="1"/>
  <c r="S123" i="13" s="1"/>
  <c r="S124" i="13" s="1"/>
  <c r="V112" i="13"/>
  <c r="V113" i="13" s="1"/>
  <c r="V114" i="13" s="1"/>
  <c r="U112" i="13"/>
  <c r="U113" i="13" s="1"/>
  <c r="U114" i="13" s="1"/>
  <c r="U115" i="13" s="1"/>
  <c r="U116" i="13" s="1"/>
  <c r="U117" i="13" s="1"/>
  <c r="T112" i="13"/>
  <c r="T113" i="13" s="1"/>
  <c r="T114" i="13" s="1"/>
  <c r="T115" i="13" s="1"/>
  <c r="T116" i="13" s="1"/>
  <c r="T117" i="13" s="1"/>
  <c r="S112" i="13"/>
  <c r="S113" i="13" s="1"/>
  <c r="S114" i="13" s="1"/>
  <c r="S115" i="13" s="1"/>
  <c r="S116" i="13" s="1"/>
  <c r="S117" i="13" s="1"/>
  <c r="V105" i="13"/>
  <c r="V106" i="13" s="1"/>
  <c r="V107" i="13" s="1"/>
  <c r="V108" i="13" s="1"/>
  <c r="V109" i="13" s="1"/>
  <c r="V110" i="13" s="1"/>
  <c r="U105" i="13"/>
  <c r="U106" i="13" s="1"/>
  <c r="U107" i="13" s="1"/>
  <c r="U108" i="13" s="1"/>
  <c r="U109" i="13" s="1"/>
  <c r="U110" i="13" s="1"/>
  <c r="T105" i="13"/>
  <c r="T106" i="13" s="1"/>
  <c r="T107" i="13" s="1"/>
  <c r="T108" i="13" s="1"/>
  <c r="T109" i="13" s="1"/>
  <c r="T110" i="13" s="1"/>
  <c r="S105" i="13"/>
  <c r="S106" i="13" s="1"/>
  <c r="S107" i="13" s="1"/>
  <c r="S108" i="13" s="1"/>
  <c r="S109" i="13" s="1"/>
  <c r="S110" i="13" s="1"/>
  <c r="V98" i="13"/>
  <c r="V99" i="13" s="1"/>
  <c r="V100" i="13" s="1"/>
  <c r="V101" i="13" s="1"/>
  <c r="V102" i="13" s="1"/>
  <c r="V103" i="13" s="1"/>
  <c r="U98" i="13"/>
  <c r="U99" i="13" s="1"/>
  <c r="U100" i="13" s="1"/>
  <c r="U101" i="13" s="1"/>
  <c r="U102" i="13" s="1"/>
  <c r="U103" i="13" s="1"/>
  <c r="T98" i="13"/>
  <c r="T99" i="13" s="1"/>
  <c r="T100" i="13" s="1"/>
  <c r="T101" i="13" s="1"/>
  <c r="T102" i="13" s="1"/>
  <c r="T103" i="13" s="1"/>
  <c r="S98" i="13"/>
  <c r="S99" i="13" s="1"/>
  <c r="S100" i="13" s="1"/>
  <c r="S101" i="13" s="1"/>
  <c r="S102" i="13" s="1"/>
  <c r="S103" i="13" s="1"/>
  <c r="V91" i="13"/>
  <c r="V92" i="13" s="1"/>
  <c r="V93" i="13" s="1"/>
  <c r="U91" i="13"/>
  <c r="U92" i="13" s="1"/>
  <c r="U93" i="13" s="1"/>
  <c r="U94" i="13" s="1"/>
  <c r="U95" i="13" s="1"/>
  <c r="U96" i="13" s="1"/>
  <c r="T91" i="13"/>
  <c r="T92" i="13" s="1"/>
  <c r="T93" i="13" s="1"/>
  <c r="T94" i="13" s="1"/>
  <c r="T95" i="13" s="1"/>
  <c r="T96" i="13" s="1"/>
  <c r="S91" i="13"/>
  <c r="S92" i="13" s="1"/>
  <c r="S93" i="13" s="1"/>
  <c r="S94" i="13" s="1"/>
  <c r="S95" i="13" s="1"/>
  <c r="S96" i="13" s="1"/>
  <c r="V84" i="13"/>
  <c r="V85" i="13" s="1"/>
  <c r="V86" i="13" s="1"/>
  <c r="U84" i="13"/>
  <c r="U85" i="13" s="1"/>
  <c r="U86" i="13" s="1"/>
  <c r="U87" i="13" s="1"/>
  <c r="U88" i="13" s="1"/>
  <c r="U89" i="13" s="1"/>
  <c r="T84" i="13"/>
  <c r="T85" i="13" s="1"/>
  <c r="T86" i="13" s="1"/>
  <c r="T87" i="13" s="1"/>
  <c r="T88" i="13" s="1"/>
  <c r="T89" i="13" s="1"/>
  <c r="S84" i="13"/>
  <c r="S85" i="13" s="1"/>
  <c r="S86" i="13" s="1"/>
  <c r="S87" i="13" s="1"/>
  <c r="S88" i="13" s="1"/>
  <c r="S89" i="13" s="1"/>
  <c r="V77" i="13"/>
  <c r="V78" i="13" s="1"/>
  <c r="V79" i="13" s="1"/>
  <c r="U77" i="13"/>
  <c r="U78" i="13" s="1"/>
  <c r="U79" i="13" s="1"/>
  <c r="U80" i="13" s="1"/>
  <c r="U81" i="13" s="1"/>
  <c r="U82" i="13" s="1"/>
  <c r="T77" i="13"/>
  <c r="T78" i="13" s="1"/>
  <c r="T79" i="13" s="1"/>
  <c r="T80" i="13" s="1"/>
  <c r="T81" i="13" s="1"/>
  <c r="T82" i="13" s="1"/>
  <c r="S77" i="13"/>
  <c r="S78" i="13" s="1"/>
  <c r="S79" i="13" s="1"/>
  <c r="S80" i="13" s="1"/>
  <c r="S81" i="13" s="1"/>
  <c r="S82" i="13" s="1"/>
  <c r="V70" i="13"/>
  <c r="V71" i="13" s="1"/>
  <c r="V72" i="13" s="1"/>
  <c r="U70" i="13"/>
  <c r="U71" i="13" s="1"/>
  <c r="U72" i="13" s="1"/>
  <c r="U73" i="13" s="1"/>
  <c r="U74" i="13" s="1"/>
  <c r="U75" i="13" s="1"/>
  <c r="T70" i="13"/>
  <c r="T71" i="13" s="1"/>
  <c r="T72" i="13" s="1"/>
  <c r="T73" i="13" s="1"/>
  <c r="S70" i="13"/>
  <c r="S71" i="13" s="1"/>
  <c r="S72" i="13" s="1"/>
  <c r="S73" i="13" s="1"/>
  <c r="S74" i="13" s="1"/>
  <c r="S75" i="13" s="1"/>
  <c r="V63" i="13"/>
  <c r="V64" i="13" s="1"/>
  <c r="V65" i="13" s="1"/>
  <c r="U63" i="13"/>
  <c r="U64" i="13" s="1"/>
  <c r="U65" i="13" s="1"/>
  <c r="U66" i="13" s="1"/>
  <c r="U67" i="13" s="1"/>
  <c r="U68" i="13" s="1"/>
  <c r="T63" i="13"/>
  <c r="T64" i="13" s="1"/>
  <c r="T65" i="13" s="1"/>
  <c r="T66" i="13" s="1"/>
  <c r="S63" i="13"/>
  <c r="S64" i="13" s="1"/>
  <c r="S65" i="13" s="1"/>
  <c r="S66" i="13" s="1"/>
  <c r="S67" i="13" s="1"/>
  <c r="S68" i="13" s="1"/>
  <c r="V56" i="13"/>
  <c r="V57" i="13" s="1"/>
  <c r="V58" i="13" s="1"/>
  <c r="V59" i="13" s="1"/>
  <c r="V60" i="13" s="1"/>
  <c r="V61" i="13" s="1"/>
  <c r="U56" i="13"/>
  <c r="U57" i="13" s="1"/>
  <c r="U58" i="13" s="1"/>
  <c r="U59" i="13" s="1"/>
  <c r="U60" i="13" s="1"/>
  <c r="U61" i="13" s="1"/>
  <c r="T56" i="13"/>
  <c r="T57" i="13" s="1"/>
  <c r="T58" i="13" s="1"/>
  <c r="T59" i="13" s="1"/>
  <c r="S56" i="13"/>
  <c r="S57" i="13" s="1"/>
  <c r="S58" i="13" s="1"/>
  <c r="S59" i="13" s="1"/>
  <c r="S60" i="13" s="1"/>
  <c r="S61" i="13" s="1"/>
  <c r="V49" i="13"/>
  <c r="V50" i="13" s="1"/>
  <c r="V51" i="13" s="1"/>
  <c r="V52" i="13" s="1"/>
  <c r="V53" i="13" s="1"/>
  <c r="V54" i="13" s="1"/>
  <c r="U49" i="13"/>
  <c r="U50" i="13" s="1"/>
  <c r="U51" i="13" s="1"/>
  <c r="U52" i="13" s="1"/>
  <c r="U53" i="13" s="1"/>
  <c r="U54" i="13" s="1"/>
  <c r="T49" i="13"/>
  <c r="T50" i="13" s="1"/>
  <c r="T51" i="13" s="1"/>
  <c r="T52" i="13" s="1"/>
  <c r="T53" i="13" s="1"/>
  <c r="T54" i="13" s="1"/>
  <c r="S49" i="13"/>
  <c r="S50" i="13" s="1"/>
  <c r="S51" i="13" s="1"/>
  <c r="S52" i="13" s="1"/>
  <c r="S53" i="13" s="1"/>
  <c r="S54" i="13" s="1"/>
  <c r="V42" i="13"/>
  <c r="V43" i="13" s="1"/>
  <c r="V44" i="13" s="1"/>
  <c r="V45" i="13" s="1"/>
  <c r="V46" i="13" s="1"/>
  <c r="V47" i="13" s="1"/>
  <c r="U42" i="13"/>
  <c r="U43" i="13" s="1"/>
  <c r="U44" i="13" s="1"/>
  <c r="U45" i="13" s="1"/>
  <c r="U46" i="13" s="1"/>
  <c r="U47" i="13" s="1"/>
  <c r="T42" i="13"/>
  <c r="T43" i="13" s="1"/>
  <c r="T44" i="13" s="1"/>
  <c r="T45" i="13" s="1"/>
  <c r="T46" i="13" s="1"/>
  <c r="T47" i="13" s="1"/>
  <c r="S42" i="13"/>
  <c r="S43" i="13" s="1"/>
  <c r="S44" i="13" s="1"/>
  <c r="S45" i="13" s="1"/>
  <c r="S46" i="13" s="1"/>
  <c r="S47" i="13" s="1"/>
  <c r="V35" i="13"/>
  <c r="V36" i="13" s="1"/>
  <c r="V37" i="13" s="1"/>
  <c r="U35" i="13"/>
  <c r="U36" i="13" s="1"/>
  <c r="U37" i="13" s="1"/>
  <c r="U38" i="13" s="1"/>
  <c r="U39" i="13" s="1"/>
  <c r="U40" i="13" s="1"/>
  <c r="T35" i="13"/>
  <c r="T36" i="13" s="1"/>
  <c r="T37" i="13" s="1"/>
  <c r="T38" i="13" s="1"/>
  <c r="T39" i="13" s="1"/>
  <c r="T40" i="13" s="1"/>
  <c r="S35" i="13"/>
  <c r="S36" i="13" s="1"/>
  <c r="S37" i="13" s="1"/>
  <c r="S38" i="13" s="1"/>
  <c r="S39" i="13" s="1"/>
  <c r="S40" i="13" s="1"/>
  <c r="V28" i="13"/>
  <c r="V29" i="13" s="1"/>
  <c r="V30" i="13" s="1"/>
  <c r="U28" i="13"/>
  <c r="U29" i="13" s="1"/>
  <c r="U30" i="13" s="1"/>
  <c r="U31" i="13" s="1"/>
  <c r="U32" i="13" s="1"/>
  <c r="U33" i="13" s="1"/>
  <c r="T28" i="13"/>
  <c r="T29" i="13" s="1"/>
  <c r="T30" i="13" s="1"/>
  <c r="T31" i="13" s="1"/>
  <c r="T32" i="13" s="1"/>
  <c r="T33" i="13" s="1"/>
  <c r="S28" i="13"/>
  <c r="S29" i="13" s="1"/>
  <c r="S30" i="13" s="1"/>
  <c r="S31" i="13" s="1"/>
  <c r="S32" i="13" s="1"/>
  <c r="S33" i="13" s="1"/>
  <c r="V21" i="13"/>
  <c r="V22" i="13" s="1"/>
  <c r="V23" i="13" s="1"/>
  <c r="V24" i="13" s="1"/>
  <c r="V25" i="13" s="1"/>
  <c r="V26" i="13" s="1"/>
  <c r="U21" i="13"/>
  <c r="U22" i="13" s="1"/>
  <c r="U23" i="13" s="1"/>
  <c r="U24" i="13" s="1"/>
  <c r="U25" i="13" s="1"/>
  <c r="U26" i="13" s="1"/>
  <c r="T21" i="13"/>
  <c r="T22" i="13" s="1"/>
  <c r="T23" i="13" s="1"/>
  <c r="T24" i="13" s="1"/>
  <c r="T25" i="13" s="1"/>
  <c r="T26" i="13" s="1"/>
  <c r="S21" i="13"/>
  <c r="S22" i="13" s="1"/>
  <c r="S23" i="13" s="1"/>
  <c r="S24" i="13" s="1"/>
  <c r="S25" i="13" s="1"/>
  <c r="S26" i="13" s="1"/>
  <c r="V14" i="13"/>
  <c r="V15" i="13" s="1"/>
  <c r="V16" i="13" s="1"/>
  <c r="U14" i="13"/>
  <c r="U15" i="13" s="1"/>
  <c r="U16" i="13" s="1"/>
  <c r="U17" i="13" s="1"/>
  <c r="U18" i="13" s="1"/>
  <c r="U19" i="13" s="1"/>
  <c r="T14" i="13"/>
  <c r="T15" i="13" s="1"/>
  <c r="T16" i="13" s="1"/>
  <c r="T17" i="13" s="1"/>
  <c r="T18" i="13" s="1"/>
  <c r="T19" i="13" s="1"/>
  <c r="S14" i="13"/>
  <c r="S15" i="13" s="1"/>
  <c r="S16" i="13" s="1"/>
  <c r="S17" i="13" s="1"/>
  <c r="S18" i="13" s="1"/>
  <c r="S19" i="13" s="1"/>
  <c r="V7" i="13"/>
  <c r="V8" i="13" s="1"/>
  <c r="V9" i="13" s="1"/>
  <c r="U7" i="13"/>
  <c r="U8" i="13" s="1"/>
  <c r="U9" i="13" s="1"/>
  <c r="U10" i="13" s="1"/>
  <c r="U11" i="13" s="1"/>
  <c r="U12" i="13" s="1"/>
  <c r="T7" i="13"/>
  <c r="S7" i="13"/>
  <c r="S8" i="13" s="1"/>
  <c r="S9" i="13" s="1"/>
  <c r="S10" i="13" s="1"/>
  <c r="S11" i="13" s="1"/>
  <c r="S12" i="13" s="1"/>
  <c r="AE101" i="13" l="1"/>
  <c r="AE102" i="13" s="1"/>
  <c r="AE103" i="13" s="1"/>
  <c r="AE185" i="13"/>
  <c r="AE186" i="13" s="1"/>
  <c r="AE187" i="13" s="1"/>
  <c r="V136" i="13"/>
  <c r="V137" i="13" s="1"/>
  <c r="V138" i="13" s="1"/>
  <c r="V220" i="13"/>
  <c r="V221" i="13" s="1"/>
  <c r="V222" i="13" s="1"/>
  <c r="AE24" i="13"/>
  <c r="AE25" i="13" s="1"/>
  <c r="AE26" i="13" s="1"/>
  <c r="AE59" i="13"/>
  <c r="AE60" i="13" s="1"/>
  <c r="AE61" i="13" s="1"/>
  <c r="V122" i="13"/>
  <c r="V123" i="13" s="1"/>
  <c r="V124" i="13" s="1"/>
  <c r="AE66" i="13"/>
  <c r="AE67" i="13" s="1"/>
  <c r="AE68" i="13" s="1"/>
  <c r="T74" i="13"/>
  <c r="T75" i="13" s="1"/>
  <c r="T67" i="13"/>
  <c r="T68" i="13" s="1"/>
  <c r="T8" i="13"/>
  <c r="T9" i="13" s="1"/>
  <c r="T10" i="13" s="1"/>
  <c r="T11" i="13" s="1"/>
  <c r="T12" i="13" s="1"/>
  <c r="V38" i="13"/>
  <c r="V39" i="13" s="1"/>
  <c r="V40" i="13" s="1"/>
  <c r="V87" i="13"/>
  <c r="V88" i="13" s="1"/>
  <c r="V89" i="13" s="1"/>
  <c r="V199" i="13"/>
  <c r="V200" i="13" s="1"/>
  <c r="V201" i="13" s="1"/>
  <c r="AE157" i="13"/>
  <c r="AE158" i="13" s="1"/>
  <c r="AE159" i="13" s="1"/>
  <c r="AE17" i="13"/>
  <c r="AE18" i="13" s="1"/>
  <c r="AE19" i="13" s="1"/>
  <c r="AE52" i="13"/>
  <c r="AE53" i="13" s="1"/>
  <c r="AE54" i="13" s="1"/>
  <c r="AE178" i="13"/>
  <c r="AE179" i="13" s="1"/>
  <c r="AE180" i="13" s="1"/>
  <c r="AE87" i="13"/>
  <c r="AE88" i="13" s="1"/>
  <c r="AE89" i="13" s="1"/>
  <c r="V10" i="13"/>
  <c r="V11" i="13" s="1"/>
  <c r="V12" i="13" s="1"/>
  <c r="T60" i="13"/>
  <c r="T61" i="13" s="1"/>
  <c r="V73" i="13"/>
  <c r="V74" i="13" s="1"/>
  <c r="V75" i="13" s="1"/>
  <c r="AE164" i="13"/>
  <c r="AE165" i="13" s="1"/>
  <c r="AE166" i="13" s="1"/>
  <c r="V94" i="13"/>
  <c r="V95" i="13" s="1"/>
  <c r="V96" i="13" s="1"/>
  <c r="V178" i="13"/>
  <c r="V179" i="13" s="1"/>
  <c r="V180" i="13" s="1"/>
  <c r="AE73" i="13"/>
  <c r="AE74" i="13" s="1"/>
  <c r="AE75" i="13" s="1"/>
  <c r="V31" i="13"/>
  <c r="V32" i="13" s="1"/>
  <c r="V33" i="13" s="1"/>
  <c r="V150" i="13"/>
  <c r="V151" i="13" s="1"/>
  <c r="V152" i="13" s="1"/>
  <c r="V115" i="13"/>
  <c r="V116" i="13" s="1"/>
  <c r="V117" i="13" s="1"/>
  <c r="V171" i="13"/>
  <c r="V172" i="13" s="1"/>
  <c r="V173" i="13" s="1"/>
  <c r="AD9" i="13"/>
  <c r="AD10" i="13" s="1"/>
  <c r="AD11" i="13" s="1"/>
  <c r="AE171" i="13"/>
  <c r="AE172" i="13" s="1"/>
  <c r="AE173" i="13" s="1"/>
  <c r="V129" i="13"/>
  <c r="V130" i="13" s="1"/>
  <c r="V131" i="13" s="1"/>
  <c r="AE94" i="13"/>
  <c r="AE95" i="13" s="1"/>
  <c r="AE96" i="13" s="1"/>
  <c r="V80" i="13"/>
  <c r="V81" i="13" s="1"/>
  <c r="V82" i="13" s="1"/>
  <c r="AE80" i="13"/>
  <c r="AE81" i="13" s="1"/>
  <c r="AE82" i="13" s="1"/>
  <c r="AE192" i="13"/>
  <c r="AE193" i="13" s="1"/>
  <c r="AE194" i="13" s="1"/>
  <c r="V17" i="13"/>
  <c r="V18" i="13" s="1"/>
  <c r="V19" i="13" s="1"/>
  <c r="AE136" i="13"/>
  <c r="AE137" i="13" s="1"/>
  <c r="AE138" i="13" s="1"/>
  <c r="V66" i="13"/>
  <c r="V67" i="13" s="1"/>
  <c r="V68" i="13" s="1"/>
  <c r="V157" i="13"/>
  <c r="V158" i="13" s="1"/>
  <c r="V159" i="13" s="1"/>
  <c r="V213" i="13"/>
  <c r="V214" i="13" s="1"/>
  <c r="V215" i="13" s="1"/>
  <c r="AC8" i="13"/>
  <c r="AC9" i="13" s="1"/>
  <c r="AC10" i="13" s="1"/>
  <c r="AD12" i="13" l="1"/>
  <c r="AC11" i="13"/>
  <c r="AC12" i="13" s="1"/>
  <c r="A7" i="11" l="1"/>
  <c r="O223" i="13"/>
  <c r="N223" i="13"/>
  <c r="O216" i="13"/>
  <c r="N216" i="13"/>
  <c r="O209" i="13"/>
  <c r="N209" i="13"/>
  <c r="O202" i="13"/>
  <c r="N202" i="13"/>
  <c r="O195" i="13"/>
  <c r="N195" i="13"/>
  <c r="O188" i="13"/>
  <c r="N188" i="13"/>
  <c r="O181" i="13"/>
  <c r="N181" i="13"/>
  <c r="O174" i="13"/>
  <c r="N174" i="13"/>
  <c r="O167" i="13"/>
  <c r="N167" i="13"/>
  <c r="O160" i="13"/>
  <c r="N160" i="13"/>
  <c r="O153" i="13"/>
  <c r="N153" i="13"/>
  <c r="O146" i="13"/>
  <c r="N146" i="13"/>
  <c r="O139" i="13"/>
  <c r="N139" i="13"/>
  <c r="O132" i="13"/>
  <c r="N132" i="13"/>
  <c r="O125" i="13"/>
  <c r="N125" i="13"/>
  <c r="O118" i="13"/>
  <c r="N118" i="13"/>
  <c r="O111" i="13"/>
  <c r="N111"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O6" i="13"/>
  <c r="N6" i="13"/>
  <c r="U224" i="11"/>
  <c r="U225" i="11" s="1"/>
  <c r="U226" i="11" s="1"/>
  <c r="U217" i="11"/>
  <c r="U218" i="11" s="1"/>
  <c r="U219" i="11" s="1"/>
  <c r="U210" i="11"/>
  <c r="U211" i="11" s="1"/>
  <c r="U212" i="11" s="1"/>
  <c r="U203" i="11"/>
  <c r="U204" i="11" s="1"/>
  <c r="AA204" i="13" s="1"/>
  <c r="U196" i="11"/>
  <c r="U197" i="11" s="1"/>
  <c r="U198" i="11" s="1"/>
  <c r="U189" i="11"/>
  <c r="U190" i="11" s="1"/>
  <c r="AA190" i="13" s="1"/>
  <c r="U182" i="11"/>
  <c r="U183" i="11" s="1"/>
  <c r="U184" i="11" s="1"/>
  <c r="U185" i="11" s="1"/>
  <c r="U175" i="11"/>
  <c r="U176" i="11" s="1"/>
  <c r="U177" i="11" s="1"/>
  <c r="U168" i="11"/>
  <c r="U169" i="11" s="1"/>
  <c r="U170" i="11" s="1"/>
  <c r="U161" i="11"/>
  <c r="U162" i="11" s="1"/>
  <c r="U163" i="11" s="1"/>
  <c r="U154" i="11"/>
  <c r="U155" i="11" s="1"/>
  <c r="AA155" i="13" s="1"/>
  <c r="U147" i="11"/>
  <c r="U148" i="11" s="1"/>
  <c r="U149" i="11" s="1"/>
  <c r="U140" i="11"/>
  <c r="U141" i="11" s="1"/>
  <c r="U142" i="11" s="1"/>
  <c r="AA142" i="13" s="1"/>
  <c r="U133" i="11"/>
  <c r="U134" i="11" s="1"/>
  <c r="U135" i="11" s="1"/>
  <c r="U126" i="11"/>
  <c r="U127" i="11" s="1"/>
  <c r="U128" i="11" s="1"/>
  <c r="U119" i="11"/>
  <c r="U120" i="11" s="1"/>
  <c r="AA120" i="13" s="1"/>
  <c r="U112" i="11"/>
  <c r="U113" i="11" s="1"/>
  <c r="U114" i="11" s="1"/>
  <c r="U115" i="11" s="1"/>
  <c r="U116" i="11" s="1"/>
  <c r="U117" i="11" s="1"/>
  <c r="U105" i="11"/>
  <c r="U106" i="11" s="1"/>
  <c r="U107" i="11" s="1"/>
  <c r="U108" i="11" s="1"/>
  <c r="U109" i="11" s="1"/>
  <c r="U110"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AI224" i="13"/>
  <c r="AI225" i="13" s="1"/>
  <c r="AI226" i="13" s="1"/>
  <c r="AH224" i="13"/>
  <c r="AH225" i="13" s="1"/>
  <c r="AG224" i="13"/>
  <c r="AI217" i="13"/>
  <c r="AI218" i="13" s="1"/>
  <c r="AI219" i="13" s="1"/>
  <c r="AH217" i="13"/>
  <c r="AH218" i="13" s="1"/>
  <c r="AG217" i="13"/>
  <c r="AI210" i="13"/>
  <c r="AI211" i="13" s="1"/>
  <c r="AI212" i="13" s="1"/>
  <c r="AH210" i="13"/>
  <c r="AH211" i="13" s="1"/>
  <c r="AG210" i="13"/>
  <c r="AI203" i="13"/>
  <c r="AI204" i="13" s="1"/>
  <c r="AI205" i="13" s="1"/>
  <c r="AH203" i="13"/>
  <c r="AH204" i="13" s="1"/>
  <c r="AG203" i="13"/>
  <c r="AI196" i="13"/>
  <c r="AI197" i="13" s="1"/>
  <c r="AI198" i="13" s="1"/>
  <c r="AH196" i="13"/>
  <c r="AH197" i="13" s="1"/>
  <c r="AG196" i="13"/>
  <c r="AI189" i="13"/>
  <c r="AI190" i="13" s="1"/>
  <c r="AI191" i="13" s="1"/>
  <c r="AH189" i="13"/>
  <c r="AH190" i="13" s="1"/>
  <c r="AG189" i="13"/>
  <c r="AI182" i="13"/>
  <c r="AI183" i="13" s="1"/>
  <c r="AI184" i="13" s="1"/>
  <c r="AH182" i="13"/>
  <c r="AH183" i="13" s="1"/>
  <c r="AG182" i="13"/>
  <c r="AI175" i="13"/>
  <c r="AI176" i="13" s="1"/>
  <c r="AI177" i="13" s="1"/>
  <c r="AH175" i="13"/>
  <c r="AH176" i="13" s="1"/>
  <c r="AG175" i="13"/>
  <c r="AI168" i="13"/>
  <c r="AI169" i="13" s="1"/>
  <c r="AI170" i="13" s="1"/>
  <c r="AH168" i="13"/>
  <c r="AH169" i="13" s="1"/>
  <c r="AG168" i="13"/>
  <c r="AI161" i="13"/>
  <c r="AI162" i="13" s="1"/>
  <c r="AI163" i="13" s="1"/>
  <c r="AH161" i="13"/>
  <c r="AH162" i="13" s="1"/>
  <c r="AG161" i="13"/>
  <c r="AI154" i="13"/>
  <c r="AI155" i="13" s="1"/>
  <c r="AI156" i="13" s="1"/>
  <c r="AH154" i="13"/>
  <c r="AH155" i="13" s="1"/>
  <c r="AG154" i="13"/>
  <c r="AI147" i="13"/>
  <c r="AI148" i="13" s="1"/>
  <c r="AI149" i="13" s="1"/>
  <c r="AH147" i="13"/>
  <c r="AH148" i="13" s="1"/>
  <c r="AG147" i="13"/>
  <c r="AI140" i="13"/>
  <c r="AI141" i="13" s="1"/>
  <c r="AI142" i="13" s="1"/>
  <c r="AH140" i="13"/>
  <c r="AH141" i="13" s="1"/>
  <c r="AG140" i="13"/>
  <c r="AI133" i="13"/>
  <c r="AI134" i="13" s="1"/>
  <c r="AI135" i="13" s="1"/>
  <c r="AH133" i="13"/>
  <c r="AH134" i="13" s="1"/>
  <c r="AG133" i="13"/>
  <c r="AI126" i="13"/>
  <c r="AI127" i="13" s="1"/>
  <c r="AI128" i="13" s="1"/>
  <c r="AH126" i="13"/>
  <c r="AH127" i="13" s="1"/>
  <c r="AG126" i="13"/>
  <c r="AI119" i="13"/>
  <c r="AI120" i="13" s="1"/>
  <c r="AI121" i="13" s="1"/>
  <c r="AH119" i="13"/>
  <c r="AH120" i="13" s="1"/>
  <c r="AG119" i="13"/>
  <c r="AI112" i="13"/>
  <c r="AI113" i="13" s="1"/>
  <c r="AI114" i="13" s="1"/>
  <c r="AH112" i="13"/>
  <c r="AH113" i="13" s="1"/>
  <c r="AG112" i="13"/>
  <c r="AI105" i="13"/>
  <c r="AI106" i="13" s="1"/>
  <c r="AI107" i="13" s="1"/>
  <c r="AH105" i="13"/>
  <c r="AH106" i="13" s="1"/>
  <c r="AG105" i="13"/>
  <c r="AI98" i="13"/>
  <c r="AI99" i="13" s="1"/>
  <c r="AI100" i="13" s="1"/>
  <c r="AH98" i="13"/>
  <c r="AH99" i="13" s="1"/>
  <c r="AG98" i="13"/>
  <c r="AI91" i="13"/>
  <c r="AI92" i="13" s="1"/>
  <c r="AI93" i="13" s="1"/>
  <c r="AH91" i="13"/>
  <c r="AH92" i="13" s="1"/>
  <c r="AG91" i="13"/>
  <c r="AI84" i="13"/>
  <c r="AI85" i="13" s="1"/>
  <c r="AI86" i="13" s="1"/>
  <c r="AH84" i="13"/>
  <c r="AH85" i="13" s="1"/>
  <c r="AG84" i="13"/>
  <c r="AI77" i="13"/>
  <c r="AI78" i="13" s="1"/>
  <c r="AI79" i="13" s="1"/>
  <c r="AH77" i="13"/>
  <c r="AH78" i="13" s="1"/>
  <c r="AG77" i="13"/>
  <c r="AI70" i="13"/>
  <c r="AI71" i="13" s="1"/>
  <c r="AI72" i="13" s="1"/>
  <c r="AH70" i="13"/>
  <c r="AH71" i="13" s="1"/>
  <c r="AG70" i="13"/>
  <c r="AI63" i="13"/>
  <c r="AI64" i="13" s="1"/>
  <c r="AI65" i="13" s="1"/>
  <c r="AH63" i="13"/>
  <c r="AH64" i="13" s="1"/>
  <c r="AG63" i="13"/>
  <c r="AI56" i="13"/>
  <c r="AI57" i="13" s="1"/>
  <c r="AI58" i="13" s="1"/>
  <c r="AH56" i="13"/>
  <c r="AH57" i="13" s="1"/>
  <c r="AG56" i="13"/>
  <c r="AI49" i="13"/>
  <c r="AI50" i="13" s="1"/>
  <c r="AI51" i="13" s="1"/>
  <c r="AH49" i="13"/>
  <c r="AH50" i="13" s="1"/>
  <c r="AG49" i="13"/>
  <c r="Z224" i="13"/>
  <c r="Z225" i="13" s="1"/>
  <c r="Z226" i="13" s="1"/>
  <c r="Y224" i="13"/>
  <c r="Y225" i="13" s="1"/>
  <c r="X224" i="13"/>
  <c r="Z217" i="13"/>
  <c r="Z218" i="13" s="1"/>
  <c r="Z219" i="13" s="1"/>
  <c r="Y217" i="13"/>
  <c r="Y218" i="13" s="1"/>
  <c r="X217" i="13"/>
  <c r="Z210" i="13"/>
  <c r="Z211" i="13" s="1"/>
  <c r="Z212" i="13" s="1"/>
  <c r="Y210" i="13"/>
  <c r="Y211" i="13" s="1"/>
  <c r="X210" i="13"/>
  <c r="Z203" i="13"/>
  <c r="Z204" i="13" s="1"/>
  <c r="Z205" i="13" s="1"/>
  <c r="Y203" i="13"/>
  <c r="Y204" i="13" s="1"/>
  <c r="X203" i="13"/>
  <c r="Z196" i="13"/>
  <c r="Z197" i="13" s="1"/>
  <c r="Z198" i="13" s="1"/>
  <c r="Y196" i="13"/>
  <c r="Y197" i="13" s="1"/>
  <c r="X196" i="13"/>
  <c r="Z189" i="13"/>
  <c r="Z190" i="13" s="1"/>
  <c r="Z191" i="13" s="1"/>
  <c r="Y189" i="13"/>
  <c r="Y190" i="13" s="1"/>
  <c r="X189" i="13"/>
  <c r="Z182" i="13"/>
  <c r="Z183" i="13" s="1"/>
  <c r="Z184" i="13" s="1"/>
  <c r="Y182" i="13"/>
  <c r="Y183" i="13" s="1"/>
  <c r="X182" i="13"/>
  <c r="Z175" i="13"/>
  <c r="Z176" i="13" s="1"/>
  <c r="Z177" i="13" s="1"/>
  <c r="Y175" i="13"/>
  <c r="Y176" i="13" s="1"/>
  <c r="X175" i="13"/>
  <c r="Z168" i="13"/>
  <c r="Z169" i="13" s="1"/>
  <c r="Z170" i="13" s="1"/>
  <c r="Y168" i="13"/>
  <c r="Y169" i="13" s="1"/>
  <c r="X168" i="13"/>
  <c r="Z161" i="13"/>
  <c r="Z162" i="13" s="1"/>
  <c r="Z163" i="13" s="1"/>
  <c r="Y161" i="13"/>
  <c r="Y162" i="13" s="1"/>
  <c r="X161" i="13"/>
  <c r="Z154" i="13"/>
  <c r="Z155" i="13" s="1"/>
  <c r="Z156" i="13" s="1"/>
  <c r="Y154" i="13"/>
  <c r="Y155" i="13" s="1"/>
  <c r="X154" i="13"/>
  <c r="Z147" i="13"/>
  <c r="Z148" i="13" s="1"/>
  <c r="Z149" i="13" s="1"/>
  <c r="Y147" i="13"/>
  <c r="Y148" i="13" s="1"/>
  <c r="X147" i="13"/>
  <c r="Z140" i="13"/>
  <c r="Z141" i="13" s="1"/>
  <c r="Z142" i="13" s="1"/>
  <c r="Y140" i="13"/>
  <c r="Y141" i="13" s="1"/>
  <c r="X140" i="13"/>
  <c r="Z133" i="13"/>
  <c r="Z134" i="13" s="1"/>
  <c r="Z135" i="13" s="1"/>
  <c r="Y133" i="13"/>
  <c r="Y134" i="13" s="1"/>
  <c r="X133" i="13"/>
  <c r="Z126" i="13"/>
  <c r="Z127" i="13" s="1"/>
  <c r="Z128" i="13" s="1"/>
  <c r="Y126" i="13"/>
  <c r="Y127" i="13" s="1"/>
  <c r="X126" i="13"/>
  <c r="Z119" i="13"/>
  <c r="Z120" i="13" s="1"/>
  <c r="Z121" i="13" s="1"/>
  <c r="Y119" i="13"/>
  <c r="Y120" i="13" s="1"/>
  <c r="X119" i="13"/>
  <c r="Z112" i="13"/>
  <c r="Z113" i="13" s="1"/>
  <c r="Z114" i="13" s="1"/>
  <c r="Y112" i="13"/>
  <c r="Y113" i="13" s="1"/>
  <c r="X112" i="13"/>
  <c r="Z105" i="13"/>
  <c r="Z106" i="13" s="1"/>
  <c r="Z107" i="13" s="1"/>
  <c r="Y105" i="13"/>
  <c r="Y106" i="13" s="1"/>
  <c r="X105" i="13"/>
  <c r="Z98" i="13"/>
  <c r="Z99" i="13" s="1"/>
  <c r="Z100" i="13" s="1"/>
  <c r="Y98" i="13"/>
  <c r="Y99" i="13" s="1"/>
  <c r="X98" i="13"/>
  <c r="Z91" i="13"/>
  <c r="Z92" i="13" s="1"/>
  <c r="Z93" i="13" s="1"/>
  <c r="Y91" i="13"/>
  <c r="Y92" i="13" s="1"/>
  <c r="X91" i="13"/>
  <c r="Z84" i="13"/>
  <c r="Z85" i="13" s="1"/>
  <c r="Z86" i="13" s="1"/>
  <c r="Y84" i="13"/>
  <c r="Y85" i="13" s="1"/>
  <c r="X84" i="13"/>
  <c r="Z77" i="13"/>
  <c r="Z78" i="13" s="1"/>
  <c r="Z79" i="13" s="1"/>
  <c r="Y77" i="13"/>
  <c r="Y78" i="13" s="1"/>
  <c r="X77" i="13"/>
  <c r="Z70" i="13"/>
  <c r="Z71" i="13" s="1"/>
  <c r="Z72" i="13" s="1"/>
  <c r="Y70" i="13"/>
  <c r="Y71" i="13" s="1"/>
  <c r="X70" i="13"/>
  <c r="Z63" i="13"/>
  <c r="Z64" i="13" s="1"/>
  <c r="Z65" i="13" s="1"/>
  <c r="Y63" i="13"/>
  <c r="Y64" i="13" s="1"/>
  <c r="X63" i="13"/>
  <c r="Z56" i="13"/>
  <c r="Z57" i="13" s="1"/>
  <c r="Z58" i="13" s="1"/>
  <c r="Y56" i="13"/>
  <c r="Y57" i="13" s="1"/>
  <c r="X56" i="13"/>
  <c r="Z49" i="13"/>
  <c r="Z50" i="13" s="1"/>
  <c r="Z51" i="13" s="1"/>
  <c r="Y49" i="13"/>
  <c r="Y50" i="13" s="1"/>
  <c r="X49" i="13"/>
  <c r="Z42" i="13"/>
  <c r="Z43" i="13" s="1"/>
  <c r="Z44" i="13" s="1"/>
  <c r="Y42" i="13"/>
  <c r="Y43" i="13" s="1"/>
  <c r="X42" i="13"/>
  <c r="Z35" i="13"/>
  <c r="Z36" i="13" s="1"/>
  <c r="Z37" i="13" s="1"/>
  <c r="Y35" i="13"/>
  <c r="Y36" i="13" s="1"/>
  <c r="X35" i="13"/>
  <c r="Z28" i="13"/>
  <c r="Z29" i="13" s="1"/>
  <c r="Z30" i="13" s="1"/>
  <c r="Y28" i="13"/>
  <c r="Y29" i="13" s="1"/>
  <c r="X28" i="13"/>
  <c r="Z21" i="13"/>
  <c r="Z22" i="13" s="1"/>
  <c r="Z23" i="13" s="1"/>
  <c r="Y21" i="13"/>
  <c r="Y22" i="13" s="1"/>
  <c r="X21" i="13"/>
  <c r="Z14" i="13"/>
  <c r="Z15" i="13" s="1"/>
  <c r="Z16" i="13" s="1"/>
  <c r="Y14" i="13"/>
  <c r="Y15" i="13" s="1"/>
  <c r="X14" i="13"/>
  <c r="AI42" i="13"/>
  <c r="AI43" i="13" s="1"/>
  <c r="AI44" i="13" s="1"/>
  <c r="AH42" i="13"/>
  <c r="AH43" i="13" s="1"/>
  <c r="AG42" i="13"/>
  <c r="AI35" i="13"/>
  <c r="AI36" i="13" s="1"/>
  <c r="AI37" i="13" s="1"/>
  <c r="AH35" i="13"/>
  <c r="AH36" i="13" s="1"/>
  <c r="AG35" i="13"/>
  <c r="AI28" i="13"/>
  <c r="AI29" i="13" s="1"/>
  <c r="AI30" i="13" s="1"/>
  <c r="AH28" i="13"/>
  <c r="AH29" i="13" s="1"/>
  <c r="AG28" i="13"/>
  <c r="AF28" i="13"/>
  <c r="AF29" i="13" s="1"/>
  <c r="AF30" i="13" s="1"/>
  <c r="AF31" i="13" s="1"/>
  <c r="AF32" i="13" s="1"/>
  <c r="AF33" i="13" s="1"/>
  <c r="AI21" i="13"/>
  <c r="AI22" i="13" s="1"/>
  <c r="AI23" i="13" s="1"/>
  <c r="AH21" i="13"/>
  <c r="AH22" i="13" s="1"/>
  <c r="AG21" i="13"/>
  <c r="AI14" i="13"/>
  <c r="AI15" i="13" s="1"/>
  <c r="AI16" i="13" s="1"/>
  <c r="AH14" i="13"/>
  <c r="AH15" i="13" s="1"/>
  <c r="AG14" i="13"/>
  <c r="AI7" i="13"/>
  <c r="AI8" i="13" s="1"/>
  <c r="AI9" i="13" s="1"/>
  <c r="AH7" i="13"/>
  <c r="AH8" i="13" s="1"/>
  <c r="AG7" i="13"/>
  <c r="AF7" i="13"/>
  <c r="AF8" i="13" s="1"/>
  <c r="AF9" i="13" s="1"/>
  <c r="AF10" i="13" s="1"/>
  <c r="AF11" i="13" s="1"/>
  <c r="AF12" i="13" s="1"/>
  <c r="B12" i="13"/>
  <c r="B11" i="13"/>
  <c r="B10" i="13"/>
  <c r="B9" i="13"/>
  <c r="B8" i="13"/>
  <c r="B7" i="13"/>
  <c r="K5" i="13"/>
  <c r="K6" i="13"/>
  <c r="H55" i="13" l="1"/>
  <c r="H176" i="13"/>
  <c r="H157" i="13"/>
  <c r="H124" i="13"/>
  <c r="H91" i="13"/>
  <c r="H72" i="13"/>
  <c r="H60" i="13"/>
  <c r="H61" i="13"/>
  <c r="H187" i="13"/>
  <c r="H175" i="13"/>
  <c r="H156" i="13"/>
  <c r="H123" i="13"/>
  <c r="H90" i="13"/>
  <c r="H71" i="13"/>
  <c r="H59" i="13"/>
  <c r="H132" i="13"/>
  <c r="H186" i="13"/>
  <c r="H174" i="13"/>
  <c r="H155" i="13"/>
  <c r="H122" i="13"/>
  <c r="H89" i="13"/>
  <c r="H70" i="13"/>
  <c r="H58" i="13"/>
  <c r="H185" i="13"/>
  <c r="H166" i="13"/>
  <c r="H154" i="13"/>
  <c r="H121" i="13"/>
  <c r="H88" i="13"/>
  <c r="H69" i="13"/>
  <c r="H57" i="13"/>
  <c r="H177" i="13"/>
  <c r="H184" i="13"/>
  <c r="H165" i="13"/>
  <c r="H153" i="13"/>
  <c r="H120" i="13"/>
  <c r="H87" i="13"/>
  <c r="H68" i="13"/>
  <c r="H56" i="13"/>
  <c r="H158" i="13"/>
  <c r="H183" i="13"/>
  <c r="H164" i="13"/>
  <c r="H138" i="13"/>
  <c r="H119" i="13"/>
  <c r="H86" i="13"/>
  <c r="H67" i="13"/>
  <c r="H182" i="13"/>
  <c r="H163" i="13"/>
  <c r="H137" i="13"/>
  <c r="H118" i="13"/>
  <c r="H85" i="13"/>
  <c r="H66" i="13"/>
  <c r="H181" i="13"/>
  <c r="H162" i="13"/>
  <c r="H136" i="13"/>
  <c r="H96" i="13"/>
  <c r="H84" i="13"/>
  <c r="H65" i="13"/>
  <c r="H180" i="13"/>
  <c r="H161" i="13"/>
  <c r="H135" i="13"/>
  <c r="H95" i="13"/>
  <c r="H83" i="13"/>
  <c r="H64" i="13"/>
  <c r="H92" i="13"/>
  <c r="H179" i="13"/>
  <c r="H160" i="13"/>
  <c r="H134" i="13"/>
  <c r="H94" i="13"/>
  <c r="H75" i="13"/>
  <c r="H63" i="13"/>
  <c r="H178" i="13"/>
  <c r="H159" i="13"/>
  <c r="H133" i="13"/>
  <c r="H93" i="13"/>
  <c r="H74" i="13"/>
  <c r="H62" i="13"/>
  <c r="H73" i="13"/>
  <c r="H6" i="13"/>
  <c r="H36" i="13"/>
  <c r="H24" i="13"/>
  <c r="H12" i="13"/>
  <c r="H47" i="13"/>
  <c r="H35" i="13"/>
  <c r="H23" i="13"/>
  <c r="H11" i="13"/>
  <c r="H14" i="13"/>
  <c r="H46" i="13"/>
  <c r="H34" i="13"/>
  <c r="H22" i="13"/>
  <c r="H10" i="13"/>
  <c r="H45" i="13"/>
  <c r="H33" i="13"/>
  <c r="H21" i="13"/>
  <c r="H9" i="13"/>
  <c r="H38" i="13"/>
  <c r="H44" i="13"/>
  <c r="H32" i="13"/>
  <c r="H20" i="13"/>
  <c r="H8" i="13"/>
  <c r="H43" i="13"/>
  <c r="H31" i="13"/>
  <c r="H19" i="13"/>
  <c r="H7" i="13"/>
  <c r="H42" i="13"/>
  <c r="H30" i="13"/>
  <c r="H18" i="13"/>
  <c r="H41" i="13"/>
  <c r="H29" i="13"/>
  <c r="H17" i="13"/>
  <c r="H40" i="13"/>
  <c r="H28" i="13"/>
  <c r="H16" i="13"/>
  <c r="H26" i="13"/>
  <c r="H39" i="13"/>
  <c r="H27" i="13"/>
  <c r="H15" i="13"/>
  <c r="H37" i="13"/>
  <c r="H25" i="13"/>
  <c r="H13" i="13"/>
  <c r="H48" i="13"/>
  <c r="H218" i="13"/>
  <c r="H206" i="13"/>
  <c r="H194" i="13"/>
  <c r="H168" i="13"/>
  <c r="H142" i="13"/>
  <c r="H116" i="13"/>
  <c r="H104" i="13"/>
  <c r="H78" i="13"/>
  <c r="H125" i="13"/>
  <c r="H229" i="13"/>
  <c r="H217" i="13"/>
  <c r="H205" i="13"/>
  <c r="H193" i="13"/>
  <c r="H167" i="13"/>
  <c r="H141" i="13"/>
  <c r="H115" i="13"/>
  <c r="H103" i="13"/>
  <c r="H77" i="13"/>
  <c r="H220" i="13"/>
  <c r="H228" i="13"/>
  <c r="H216" i="13"/>
  <c r="H204" i="13"/>
  <c r="H192" i="13"/>
  <c r="H152" i="13"/>
  <c r="H140" i="13"/>
  <c r="H114" i="13"/>
  <c r="H102" i="13"/>
  <c r="H76" i="13"/>
  <c r="H196" i="13"/>
  <c r="H227" i="13"/>
  <c r="H215" i="13"/>
  <c r="H203" i="13"/>
  <c r="H191" i="13"/>
  <c r="H151" i="13"/>
  <c r="H139" i="13"/>
  <c r="H113" i="13"/>
  <c r="H101" i="13"/>
  <c r="H54" i="13"/>
  <c r="H80" i="13"/>
  <c r="H226" i="13"/>
  <c r="H214" i="13"/>
  <c r="H202" i="13"/>
  <c r="H190" i="13"/>
  <c r="H150" i="13"/>
  <c r="H131" i="13"/>
  <c r="H112" i="13"/>
  <c r="H100" i="13"/>
  <c r="H53" i="13"/>
  <c r="H170" i="13"/>
  <c r="H225" i="13"/>
  <c r="H213" i="13"/>
  <c r="H201" i="13"/>
  <c r="H189" i="13"/>
  <c r="H149" i="13"/>
  <c r="H130" i="13"/>
  <c r="H111" i="13"/>
  <c r="H99" i="13"/>
  <c r="H52" i="13"/>
  <c r="H224" i="13"/>
  <c r="H212" i="13"/>
  <c r="H200" i="13"/>
  <c r="H188" i="13"/>
  <c r="H148" i="13"/>
  <c r="H129" i="13"/>
  <c r="H110" i="13"/>
  <c r="H98" i="13"/>
  <c r="H51" i="13"/>
  <c r="H223" i="13"/>
  <c r="H211" i="13"/>
  <c r="H199" i="13"/>
  <c r="H173" i="13"/>
  <c r="H147" i="13"/>
  <c r="H128" i="13"/>
  <c r="H109" i="13"/>
  <c r="H97" i="13"/>
  <c r="H50" i="13"/>
  <c r="H144" i="13"/>
  <c r="H222" i="13"/>
  <c r="H210" i="13"/>
  <c r="H198" i="13"/>
  <c r="H172" i="13"/>
  <c r="H146" i="13"/>
  <c r="H127" i="13"/>
  <c r="H108" i="13"/>
  <c r="H82" i="13"/>
  <c r="H49" i="13"/>
  <c r="H208" i="13"/>
  <c r="H221" i="13"/>
  <c r="H209" i="13"/>
  <c r="H197" i="13"/>
  <c r="H171" i="13"/>
  <c r="H145" i="13"/>
  <c r="H126" i="13"/>
  <c r="H107" i="13"/>
  <c r="H81" i="13"/>
  <c r="H106" i="13"/>
  <c r="H219" i="13"/>
  <c r="H207" i="13"/>
  <c r="H195" i="13"/>
  <c r="H169" i="13"/>
  <c r="H143" i="13"/>
  <c r="H117" i="13"/>
  <c r="H105" i="13"/>
  <c r="H79" i="13"/>
  <c r="A8" i="11"/>
  <c r="A7" i="13"/>
  <c r="N7" i="13"/>
  <c r="O7" i="13"/>
  <c r="O8" i="13"/>
  <c r="N8" i="13"/>
  <c r="N9" i="13"/>
  <c r="O9" i="13"/>
  <c r="N10" i="13"/>
  <c r="O10" i="13"/>
  <c r="N11" i="13"/>
  <c r="O11" i="13"/>
  <c r="O12" i="13"/>
  <c r="N12" i="13"/>
  <c r="AG15" i="13"/>
  <c r="AG16" i="13" s="1"/>
  <c r="AG17" i="13" s="1"/>
  <c r="X43" i="13"/>
  <c r="X44" i="13" s="1"/>
  <c r="X45" i="13" s="1"/>
  <c r="X127" i="13"/>
  <c r="X128" i="13" s="1"/>
  <c r="X129" i="13" s="1"/>
  <c r="X190" i="13"/>
  <c r="X191" i="13" s="1"/>
  <c r="X192" i="13" s="1"/>
  <c r="AG78" i="13"/>
  <c r="AG79" i="13" s="1"/>
  <c r="AG80" i="13" s="1"/>
  <c r="AG120" i="13"/>
  <c r="AG121" i="13" s="1"/>
  <c r="AG122" i="13" s="1"/>
  <c r="AG162" i="13"/>
  <c r="AG163" i="13" s="1"/>
  <c r="AG164" i="13" s="1"/>
  <c r="AH37" i="13"/>
  <c r="AH38" i="13" s="1"/>
  <c r="AH39" i="13" s="1"/>
  <c r="Y86" i="13"/>
  <c r="Y87" i="13" s="1"/>
  <c r="Y88" i="13" s="1"/>
  <c r="Y170" i="13"/>
  <c r="Y171" i="13" s="1"/>
  <c r="Y172" i="13" s="1"/>
  <c r="AH79" i="13"/>
  <c r="AH80" i="13" s="1"/>
  <c r="AH81" i="13" s="1"/>
  <c r="AH163" i="13"/>
  <c r="AH164" i="13" s="1"/>
  <c r="AH165" i="13" s="1"/>
  <c r="AI17" i="13"/>
  <c r="AI18" i="13" s="1"/>
  <c r="AI19" i="13" s="1"/>
  <c r="AI38" i="13"/>
  <c r="AI39" i="13" s="1"/>
  <c r="AI40" i="13" s="1"/>
  <c r="Z24" i="13"/>
  <c r="Z25" i="13" s="1"/>
  <c r="Z26" i="13" s="1"/>
  <c r="Z45" i="13"/>
  <c r="Z46" i="13" s="1"/>
  <c r="Z47" i="13" s="1"/>
  <c r="Z66" i="13"/>
  <c r="Z67" i="13" s="1"/>
  <c r="Z68" i="13" s="1"/>
  <c r="Z87" i="13"/>
  <c r="Z88" i="13" s="1"/>
  <c r="Z89" i="13" s="1"/>
  <c r="Z108" i="13"/>
  <c r="Z109" i="13" s="1"/>
  <c r="Z110" i="13" s="1"/>
  <c r="Z129" i="13"/>
  <c r="Z130" i="13" s="1"/>
  <c r="Z131" i="13" s="1"/>
  <c r="Z150" i="13"/>
  <c r="Z151" i="13" s="1"/>
  <c r="Z152" i="13" s="1"/>
  <c r="Z171" i="13"/>
  <c r="Z172" i="13" s="1"/>
  <c r="Z173" i="13" s="1"/>
  <c r="Z192" i="13"/>
  <c r="Z193" i="13" s="1"/>
  <c r="Z194" i="13" s="1"/>
  <c r="Z213" i="13"/>
  <c r="Z214" i="13" s="1"/>
  <c r="Z215" i="13" s="1"/>
  <c r="AI59" i="13"/>
  <c r="AI60" i="13" s="1"/>
  <c r="AI61" i="13" s="1"/>
  <c r="AI80" i="13"/>
  <c r="AI81" i="13" s="1"/>
  <c r="AI82" i="13" s="1"/>
  <c r="AI101" i="13"/>
  <c r="AI102" i="13" s="1"/>
  <c r="AI103" i="13" s="1"/>
  <c r="AI122" i="13"/>
  <c r="AI123" i="13" s="1"/>
  <c r="AI124" i="13" s="1"/>
  <c r="AI143" i="13"/>
  <c r="AI144" i="13" s="1"/>
  <c r="AI145" i="13" s="1"/>
  <c r="AI164" i="13"/>
  <c r="AI165" i="13" s="1"/>
  <c r="AI166" i="13" s="1"/>
  <c r="AI185" i="13"/>
  <c r="AI186" i="13" s="1"/>
  <c r="AI187" i="13" s="1"/>
  <c r="AI206" i="13"/>
  <c r="AI207" i="13" s="1"/>
  <c r="AI208" i="13" s="1"/>
  <c r="AG22" i="13"/>
  <c r="AG23" i="13" s="1"/>
  <c r="AG24" i="13" s="1"/>
  <c r="AG43" i="13"/>
  <c r="AG44" i="13" s="1"/>
  <c r="AG45" i="13" s="1"/>
  <c r="X29" i="13"/>
  <c r="X30" i="13" s="1"/>
  <c r="X31" i="13" s="1"/>
  <c r="X50" i="13"/>
  <c r="X51" i="13" s="1"/>
  <c r="X52" i="13" s="1"/>
  <c r="X71" i="13"/>
  <c r="X72" i="13" s="1"/>
  <c r="X73" i="13" s="1"/>
  <c r="X92" i="13"/>
  <c r="X93" i="13" s="1"/>
  <c r="X94" i="13" s="1"/>
  <c r="X113" i="13"/>
  <c r="X114" i="13" s="1"/>
  <c r="X115" i="13" s="1"/>
  <c r="X134" i="13"/>
  <c r="X135" i="13" s="1"/>
  <c r="X136" i="13" s="1"/>
  <c r="X155" i="13"/>
  <c r="X156" i="13" s="1"/>
  <c r="X157" i="13" s="1"/>
  <c r="X176" i="13"/>
  <c r="X177" i="13" s="1"/>
  <c r="X178" i="13" s="1"/>
  <c r="X197" i="13"/>
  <c r="X198" i="13" s="1"/>
  <c r="X199" i="13" s="1"/>
  <c r="X218" i="13"/>
  <c r="X219" i="13" s="1"/>
  <c r="X220" i="13" s="1"/>
  <c r="AG64" i="13"/>
  <c r="AG65" i="13" s="1"/>
  <c r="AG66" i="13" s="1"/>
  <c r="AG85" i="13"/>
  <c r="AG86" i="13" s="1"/>
  <c r="AG87" i="13" s="1"/>
  <c r="AG106" i="13"/>
  <c r="AG107" i="13" s="1"/>
  <c r="AG108" i="13" s="1"/>
  <c r="AG127" i="13"/>
  <c r="AG128" i="13" s="1"/>
  <c r="AG129" i="13" s="1"/>
  <c r="AG148" i="13"/>
  <c r="AG149" i="13" s="1"/>
  <c r="AG150" i="13" s="1"/>
  <c r="AG169" i="13"/>
  <c r="AG170" i="13" s="1"/>
  <c r="AG171" i="13" s="1"/>
  <c r="AG190" i="13"/>
  <c r="AG191" i="13" s="1"/>
  <c r="AG192" i="13" s="1"/>
  <c r="AH23" i="13"/>
  <c r="AH24" i="13" s="1"/>
  <c r="AH25" i="13" s="1"/>
  <c r="AH44" i="13"/>
  <c r="AH45" i="13" s="1"/>
  <c r="AH46" i="13" s="1"/>
  <c r="Y30" i="13"/>
  <c r="Y31" i="13" s="1"/>
  <c r="Y32" i="13" s="1"/>
  <c r="Y51" i="13"/>
  <c r="Y52" i="13" s="1"/>
  <c r="Y53" i="13" s="1"/>
  <c r="Y72" i="13"/>
  <c r="Y73" i="13" s="1"/>
  <c r="Y74" i="13" s="1"/>
  <c r="Y93" i="13"/>
  <c r="Y94" i="13" s="1"/>
  <c r="Y95" i="13" s="1"/>
  <c r="Y114" i="13"/>
  <c r="Y115" i="13" s="1"/>
  <c r="Y116" i="13" s="1"/>
  <c r="Y135" i="13"/>
  <c r="Y136" i="13" s="1"/>
  <c r="Y137" i="13" s="1"/>
  <c r="Y156" i="13"/>
  <c r="Y157" i="13" s="1"/>
  <c r="Y158" i="13" s="1"/>
  <c r="Y177" i="13"/>
  <c r="Y178" i="13" s="1"/>
  <c r="Y179" i="13" s="1"/>
  <c r="Y198" i="13"/>
  <c r="Y199" i="13" s="1"/>
  <c r="Y200" i="13" s="1"/>
  <c r="Y219" i="13"/>
  <c r="Y220" i="13" s="1"/>
  <c r="Y221" i="13" s="1"/>
  <c r="AH65" i="13"/>
  <c r="AH66" i="13" s="1"/>
  <c r="AH67" i="13" s="1"/>
  <c r="AH86" i="13"/>
  <c r="AH87" i="13" s="1"/>
  <c r="AH88" i="13" s="1"/>
  <c r="AH107" i="13"/>
  <c r="AH108" i="13" s="1"/>
  <c r="AH109" i="13" s="1"/>
  <c r="AH128" i="13"/>
  <c r="AH129" i="13" s="1"/>
  <c r="AH130" i="13" s="1"/>
  <c r="AH149" i="13"/>
  <c r="AH150" i="13" s="1"/>
  <c r="AH151" i="13" s="1"/>
  <c r="AH170" i="13"/>
  <c r="AH171" i="13" s="1"/>
  <c r="AH172" i="13" s="1"/>
  <c r="AH191" i="13"/>
  <c r="AH192" i="13" s="1"/>
  <c r="AH193" i="13" s="1"/>
  <c r="X22" i="13"/>
  <c r="X23" i="13" s="1"/>
  <c r="X24" i="13" s="1"/>
  <c r="X106" i="13"/>
  <c r="X107" i="13" s="1"/>
  <c r="X108" i="13" s="1"/>
  <c r="X169" i="13"/>
  <c r="X170" i="13" s="1"/>
  <c r="X171" i="13" s="1"/>
  <c r="AG57" i="13"/>
  <c r="AG58" i="13" s="1"/>
  <c r="AG59" i="13" s="1"/>
  <c r="AG141" i="13"/>
  <c r="AG142" i="13" s="1"/>
  <c r="AG143" i="13" s="1"/>
  <c r="AG183" i="13"/>
  <c r="AG184" i="13" s="1"/>
  <c r="AG185" i="13" s="1"/>
  <c r="Y44" i="13"/>
  <c r="Y45" i="13" s="1"/>
  <c r="Y46" i="13" s="1"/>
  <c r="Y107" i="13"/>
  <c r="Y108" i="13" s="1"/>
  <c r="Y109" i="13" s="1"/>
  <c r="Y191" i="13"/>
  <c r="Y192" i="13" s="1"/>
  <c r="Y193" i="13" s="1"/>
  <c r="AH121" i="13"/>
  <c r="AH122" i="13" s="1"/>
  <c r="AH123" i="13" s="1"/>
  <c r="AI24" i="13"/>
  <c r="AI25" i="13" s="1"/>
  <c r="AI26" i="13" s="1"/>
  <c r="AI45" i="13"/>
  <c r="AI46" i="13" s="1"/>
  <c r="AI47" i="13" s="1"/>
  <c r="Z31" i="13"/>
  <c r="Z32" i="13" s="1"/>
  <c r="Z33" i="13" s="1"/>
  <c r="Z52" i="13"/>
  <c r="Z53" i="13" s="1"/>
  <c r="Z54" i="13" s="1"/>
  <c r="Z73" i="13"/>
  <c r="Z74" i="13" s="1"/>
  <c r="Z75" i="13" s="1"/>
  <c r="Z94" i="13"/>
  <c r="Z95" i="13" s="1"/>
  <c r="Z96" i="13" s="1"/>
  <c r="Z115" i="13"/>
  <c r="Z116" i="13" s="1"/>
  <c r="Z117" i="13" s="1"/>
  <c r="Z136" i="13"/>
  <c r="Z137" i="13" s="1"/>
  <c r="Z138" i="13" s="1"/>
  <c r="Z157" i="13"/>
  <c r="Z158" i="13" s="1"/>
  <c r="Z159" i="13" s="1"/>
  <c r="Z178" i="13"/>
  <c r="Z179" i="13" s="1"/>
  <c r="Z180" i="13" s="1"/>
  <c r="Z199" i="13"/>
  <c r="Z200" i="13" s="1"/>
  <c r="Z201" i="13" s="1"/>
  <c r="Z220" i="13"/>
  <c r="Z221" i="13" s="1"/>
  <c r="Z222" i="13" s="1"/>
  <c r="AI66" i="13"/>
  <c r="AI67" i="13" s="1"/>
  <c r="AI68" i="13" s="1"/>
  <c r="AI87" i="13"/>
  <c r="AI88" i="13" s="1"/>
  <c r="AI89" i="13" s="1"/>
  <c r="AI108" i="13"/>
  <c r="AI109" i="13" s="1"/>
  <c r="AI110" i="13" s="1"/>
  <c r="AI129" i="13"/>
  <c r="AI130" i="13" s="1"/>
  <c r="AI131" i="13" s="1"/>
  <c r="AI150" i="13"/>
  <c r="AI151" i="13" s="1"/>
  <c r="AI152" i="13" s="1"/>
  <c r="AI171" i="13"/>
  <c r="AI172" i="13" s="1"/>
  <c r="AI173" i="13" s="1"/>
  <c r="AI192" i="13"/>
  <c r="AI193" i="13" s="1"/>
  <c r="AI194" i="13" s="1"/>
  <c r="X64" i="13"/>
  <c r="X65" i="13" s="1"/>
  <c r="X66" i="13" s="1"/>
  <c r="X148" i="13"/>
  <c r="X149" i="13" s="1"/>
  <c r="X150" i="13" s="1"/>
  <c r="X211" i="13"/>
  <c r="X212" i="13" s="1"/>
  <c r="X213" i="13" s="1"/>
  <c r="AG99" i="13"/>
  <c r="AG100" i="13" s="1"/>
  <c r="AG101" i="13" s="1"/>
  <c r="AH16" i="13"/>
  <c r="AH17" i="13" s="1"/>
  <c r="AH18" i="13" s="1"/>
  <c r="Y65" i="13"/>
  <c r="Y66" i="13" s="1"/>
  <c r="Y67" i="13" s="1"/>
  <c r="Y128" i="13"/>
  <c r="Y129" i="13" s="1"/>
  <c r="Y130" i="13" s="1"/>
  <c r="Y212" i="13"/>
  <c r="Y213" i="13" s="1"/>
  <c r="Y214" i="13" s="1"/>
  <c r="AH58" i="13"/>
  <c r="AH59" i="13" s="1"/>
  <c r="AH60" i="13" s="1"/>
  <c r="AH142" i="13"/>
  <c r="AH143" i="13" s="1"/>
  <c r="AH144" i="13" s="1"/>
  <c r="AH184" i="13"/>
  <c r="AH185" i="13" s="1"/>
  <c r="AH186" i="13" s="1"/>
  <c r="AG36" i="13"/>
  <c r="AG37" i="13" s="1"/>
  <c r="AG38" i="13" s="1"/>
  <c r="X85" i="13"/>
  <c r="X86" i="13" s="1"/>
  <c r="X87" i="13" s="1"/>
  <c r="Y23" i="13"/>
  <c r="Y24" i="13" s="1"/>
  <c r="Y25" i="13" s="1"/>
  <c r="Y149" i="13"/>
  <c r="Y150" i="13" s="1"/>
  <c r="Y151" i="13" s="1"/>
  <c r="AH100" i="13"/>
  <c r="AH101" i="13" s="1"/>
  <c r="AH102" i="13" s="1"/>
  <c r="AG8" i="13"/>
  <c r="AG9" i="13" s="1"/>
  <c r="AG10" i="13" s="1"/>
  <c r="AG29" i="13"/>
  <c r="AG30" i="13" s="1"/>
  <c r="AG31" i="13" s="1"/>
  <c r="X15" i="13"/>
  <c r="X16" i="13" s="1"/>
  <c r="X17" i="13" s="1"/>
  <c r="X36" i="13"/>
  <c r="X37" i="13" s="1"/>
  <c r="X38" i="13" s="1"/>
  <c r="X57" i="13"/>
  <c r="X58" i="13" s="1"/>
  <c r="X59" i="13" s="1"/>
  <c r="X78" i="13"/>
  <c r="X79" i="13" s="1"/>
  <c r="X80" i="13" s="1"/>
  <c r="X99" i="13"/>
  <c r="X100" i="13" s="1"/>
  <c r="X101" i="13" s="1"/>
  <c r="X120" i="13"/>
  <c r="X121" i="13" s="1"/>
  <c r="X122" i="13" s="1"/>
  <c r="X141" i="13"/>
  <c r="X142" i="13" s="1"/>
  <c r="X143" i="13" s="1"/>
  <c r="X162" i="13"/>
  <c r="X163" i="13" s="1"/>
  <c r="X164" i="13" s="1"/>
  <c r="X183" i="13"/>
  <c r="X184" i="13" s="1"/>
  <c r="X185" i="13" s="1"/>
  <c r="X204" i="13"/>
  <c r="X205" i="13" s="1"/>
  <c r="X206" i="13" s="1"/>
  <c r="X225" i="13"/>
  <c r="X226" i="13" s="1"/>
  <c r="X227" i="13" s="1"/>
  <c r="AG50" i="13"/>
  <c r="AG51" i="13" s="1"/>
  <c r="AG52" i="13" s="1"/>
  <c r="AG71" i="13"/>
  <c r="AG72" i="13" s="1"/>
  <c r="AG73" i="13" s="1"/>
  <c r="AG92" i="13"/>
  <c r="AG93" i="13" s="1"/>
  <c r="AG94" i="13" s="1"/>
  <c r="AG113" i="13"/>
  <c r="AG114" i="13" s="1"/>
  <c r="AG115" i="13" s="1"/>
  <c r="AG134" i="13"/>
  <c r="AG135" i="13" s="1"/>
  <c r="AG136" i="13" s="1"/>
  <c r="AG155" i="13"/>
  <c r="AG156" i="13" s="1"/>
  <c r="AG157" i="13" s="1"/>
  <c r="AG176" i="13"/>
  <c r="AG177" i="13" s="1"/>
  <c r="AG178" i="13" s="1"/>
  <c r="AG197" i="13"/>
  <c r="AG198" i="13" s="1"/>
  <c r="AG199" i="13" s="1"/>
  <c r="AG218" i="13"/>
  <c r="AG219" i="13" s="1"/>
  <c r="AG220" i="13" s="1"/>
  <c r="AH9" i="13"/>
  <c r="AH10" i="13" s="1"/>
  <c r="AH11" i="13" s="1"/>
  <c r="AH30" i="13"/>
  <c r="AH31" i="13" s="1"/>
  <c r="AH32" i="13" s="1"/>
  <c r="Y16" i="13"/>
  <c r="Y17" i="13" s="1"/>
  <c r="Y18" i="13" s="1"/>
  <c r="Y37" i="13"/>
  <c r="Y38" i="13" s="1"/>
  <c r="Y39" i="13" s="1"/>
  <c r="Y58" i="13"/>
  <c r="Y59" i="13" s="1"/>
  <c r="Y60" i="13" s="1"/>
  <c r="Y79" i="13"/>
  <c r="Y80" i="13" s="1"/>
  <c r="Y81" i="13" s="1"/>
  <c r="Y100" i="13"/>
  <c r="Y101" i="13" s="1"/>
  <c r="Y102" i="13" s="1"/>
  <c r="Y121" i="13"/>
  <c r="Y122" i="13" s="1"/>
  <c r="Y123" i="13" s="1"/>
  <c r="Y142" i="13"/>
  <c r="Y143" i="13" s="1"/>
  <c r="Y144" i="13" s="1"/>
  <c r="Y163" i="13"/>
  <c r="Y164" i="13" s="1"/>
  <c r="Y165" i="13" s="1"/>
  <c r="Y184" i="13"/>
  <c r="Y185" i="13" s="1"/>
  <c r="Y186" i="13" s="1"/>
  <c r="Y205" i="13"/>
  <c r="Y206" i="13" s="1"/>
  <c r="Y207" i="13" s="1"/>
  <c r="Y226" i="13"/>
  <c r="Y227" i="13" s="1"/>
  <c r="Y228" i="13" s="1"/>
  <c r="AH51" i="13"/>
  <c r="AH52" i="13" s="1"/>
  <c r="AH53" i="13" s="1"/>
  <c r="AH72" i="13"/>
  <c r="AH73" i="13" s="1"/>
  <c r="AH74" i="13" s="1"/>
  <c r="AH93" i="13"/>
  <c r="AH94" i="13" s="1"/>
  <c r="AH95" i="13" s="1"/>
  <c r="AH114" i="13"/>
  <c r="AH115" i="13" s="1"/>
  <c r="AH116" i="13" s="1"/>
  <c r="AH135" i="13"/>
  <c r="AH136" i="13" s="1"/>
  <c r="AH137" i="13" s="1"/>
  <c r="AH156" i="13"/>
  <c r="AH157" i="13" s="1"/>
  <c r="AH158" i="13" s="1"/>
  <c r="AH177" i="13"/>
  <c r="AH178" i="13" s="1"/>
  <c r="AH179" i="13" s="1"/>
  <c r="AH198" i="13"/>
  <c r="AH199" i="13" s="1"/>
  <c r="AH200" i="13" s="1"/>
  <c r="AH201" i="13" s="1"/>
  <c r="AI10" i="13"/>
  <c r="AI11" i="13" s="1"/>
  <c r="AI12" i="13" s="1"/>
  <c r="Z17" i="13"/>
  <c r="Z18" i="13" s="1"/>
  <c r="Z19" i="13" s="1"/>
  <c r="Z38" i="13"/>
  <c r="Z39" i="13" s="1"/>
  <c r="Z40" i="13" s="1"/>
  <c r="Z59" i="13"/>
  <c r="Z60" i="13" s="1"/>
  <c r="Z61" i="13" s="1"/>
  <c r="Z80" i="13"/>
  <c r="Z81" i="13" s="1"/>
  <c r="Z82" i="13" s="1"/>
  <c r="Z101" i="13"/>
  <c r="Z102" i="13" s="1"/>
  <c r="Z103" i="13" s="1"/>
  <c r="Z122" i="13"/>
  <c r="Z123" i="13" s="1"/>
  <c r="Z124" i="13" s="1"/>
  <c r="Z143" i="13"/>
  <c r="Z144" i="13" s="1"/>
  <c r="Z145" i="13" s="1"/>
  <c r="Z164" i="13"/>
  <c r="Z165" i="13" s="1"/>
  <c r="Z166" i="13" s="1"/>
  <c r="Z185" i="13"/>
  <c r="Z186" i="13" s="1"/>
  <c r="Z187" i="13" s="1"/>
  <c r="Z206" i="13"/>
  <c r="Z207" i="13" s="1"/>
  <c r="Z208" i="13" s="1"/>
  <c r="Z227" i="13"/>
  <c r="Z228" i="13" s="1"/>
  <c r="Z229" i="13" s="1"/>
  <c r="AI52" i="13"/>
  <c r="AI53" i="13" s="1"/>
  <c r="AI54" i="13" s="1"/>
  <c r="AI94" i="13"/>
  <c r="AI95" i="13" s="1"/>
  <c r="AI96" i="13" s="1"/>
  <c r="AI115" i="13"/>
  <c r="AI116" i="13" s="1"/>
  <c r="AI117" i="13" s="1"/>
  <c r="AI136" i="13"/>
  <c r="AI137" i="13" s="1"/>
  <c r="AI138" i="13" s="1"/>
  <c r="AI157" i="13"/>
  <c r="AI158" i="13" s="1"/>
  <c r="AI159" i="13" s="1"/>
  <c r="AI178" i="13"/>
  <c r="AI179" i="13" s="1"/>
  <c r="AI180" i="13" s="1"/>
  <c r="AF154" i="13"/>
  <c r="AF155" i="13" s="1"/>
  <c r="AF156" i="13" s="1"/>
  <c r="AF157" i="13" s="1"/>
  <c r="AF158" i="13" s="1"/>
  <c r="AF159" i="13" s="1"/>
  <c r="AA168" i="13"/>
  <c r="AF175" i="13"/>
  <c r="AF176" i="13" s="1"/>
  <c r="AF177" i="13" s="1"/>
  <c r="AF178" i="13" s="1"/>
  <c r="AF179" i="13" s="1"/>
  <c r="AF180" i="13" s="1"/>
  <c r="AF196" i="13"/>
  <c r="AF197" i="13" s="1"/>
  <c r="AF198" i="13" s="1"/>
  <c r="AF199" i="13" s="1"/>
  <c r="AF200" i="13" s="1"/>
  <c r="AF201" i="13" s="1"/>
  <c r="AF49" i="13"/>
  <c r="AF50" i="13" s="1"/>
  <c r="AF51" i="13" s="1"/>
  <c r="AF52" i="13" s="1"/>
  <c r="AF53" i="13" s="1"/>
  <c r="AF54" i="13" s="1"/>
  <c r="AF70" i="13"/>
  <c r="AF71" i="13" s="1"/>
  <c r="AF72" i="13" s="1"/>
  <c r="AF73" i="13" s="1"/>
  <c r="AF74" i="13" s="1"/>
  <c r="AF75" i="13" s="1"/>
  <c r="AF91" i="13"/>
  <c r="AF92" i="13" s="1"/>
  <c r="AF93" i="13" s="1"/>
  <c r="AF94" i="13" s="1"/>
  <c r="AF95" i="13" s="1"/>
  <c r="AF96" i="13" s="1"/>
  <c r="AF112" i="13"/>
  <c r="AF113" i="13" s="1"/>
  <c r="AF114" i="13" s="1"/>
  <c r="AF115" i="13" s="1"/>
  <c r="AF116" i="13" s="1"/>
  <c r="AF117" i="13" s="1"/>
  <c r="AF133" i="13"/>
  <c r="AF134" i="13" s="1"/>
  <c r="AF135" i="13" s="1"/>
  <c r="AF136" i="13" s="1"/>
  <c r="AF137" i="13" s="1"/>
  <c r="AF138" i="13" s="1"/>
  <c r="AF217" i="13"/>
  <c r="AF218" i="13" s="1"/>
  <c r="AF219" i="13" s="1"/>
  <c r="AF220" i="13" s="1"/>
  <c r="AF221" i="13" s="1"/>
  <c r="AF222" i="13" s="1"/>
  <c r="AF77" i="13"/>
  <c r="AF78" i="13" s="1"/>
  <c r="AF79" i="13" s="1"/>
  <c r="AF80" i="13" s="1"/>
  <c r="AF81" i="13" s="1"/>
  <c r="AF82" i="13" s="1"/>
  <c r="AF140" i="13"/>
  <c r="AF141" i="13" s="1"/>
  <c r="AF142" i="13" s="1"/>
  <c r="AF143" i="13" s="1"/>
  <c r="AF144" i="13" s="1"/>
  <c r="AF145" i="13" s="1"/>
  <c r="AF203" i="13"/>
  <c r="AF204" i="13" s="1"/>
  <c r="AF205" i="13" s="1"/>
  <c r="AF206" i="13" s="1"/>
  <c r="AF207" i="13" s="1"/>
  <c r="AF208" i="13" s="1"/>
  <c r="AF63" i="13"/>
  <c r="AF64" i="13" s="1"/>
  <c r="AF65" i="13" s="1"/>
  <c r="AF66" i="13" s="1"/>
  <c r="AF67" i="13" s="1"/>
  <c r="AF68" i="13" s="1"/>
  <c r="AA169" i="13"/>
  <c r="AA134" i="13"/>
  <c r="AF210" i="13"/>
  <c r="AF211" i="13" s="1"/>
  <c r="AF212" i="13" s="1"/>
  <c r="AF213" i="13" s="1"/>
  <c r="AF214" i="13" s="1"/>
  <c r="AF215" i="13" s="1"/>
  <c r="AF147" i="13"/>
  <c r="AF148" i="13" s="1"/>
  <c r="AF149" i="13" s="1"/>
  <c r="AF150" i="13" s="1"/>
  <c r="AF151" i="13" s="1"/>
  <c r="AF152" i="13" s="1"/>
  <c r="AF84" i="13"/>
  <c r="AF85" i="13" s="1"/>
  <c r="AF86" i="13" s="1"/>
  <c r="AF87" i="13" s="1"/>
  <c r="AF88" i="13" s="1"/>
  <c r="AF89" i="13" s="1"/>
  <c r="AF168" i="13"/>
  <c r="AF169" i="13" s="1"/>
  <c r="AF170" i="13" s="1"/>
  <c r="AF171" i="13" s="1"/>
  <c r="AF172" i="13" s="1"/>
  <c r="AF173" i="13" s="1"/>
  <c r="AF105" i="13"/>
  <c r="AF106" i="13" s="1"/>
  <c r="AF107" i="13" s="1"/>
  <c r="AF108" i="13" s="1"/>
  <c r="AF109" i="13" s="1"/>
  <c r="AF110" i="13" s="1"/>
  <c r="AF189" i="13"/>
  <c r="AF190" i="13" s="1"/>
  <c r="AF191" i="13" s="1"/>
  <c r="AF192" i="13" s="1"/>
  <c r="AF193" i="13" s="1"/>
  <c r="AF194" i="13" s="1"/>
  <c r="AF126" i="13"/>
  <c r="AF127" i="13" s="1"/>
  <c r="AF128" i="13" s="1"/>
  <c r="AF129" i="13" s="1"/>
  <c r="AF130" i="13" s="1"/>
  <c r="AF131" i="13" s="1"/>
  <c r="AF98" i="13"/>
  <c r="AF99" i="13" s="1"/>
  <c r="AF100" i="13" s="1"/>
  <c r="AF101" i="13" s="1"/>
  <c r="AF102" i="13" s="1"/>
  <c r="AF103" i="13" s="1"/>
  <c r="AF161" i="13"/>
  <c r="AF162" i="13" s="1"/>
  <c r="AF163" i="13" s="1"/>
  <c r="AF164" i="13" s="1"/>
  <c r="AF165" i="13" s="1"/>
  <c r="AF166" i="13" s="1"/>
  <c r="AF224" i="13"/>
  <c r="AF225" i="13" s="1"/>
  <c r="AF226" i="13" s="1"/>
  <c r="AF227" i="13" s="1"/>
  <c r="AF228" i="13" s="1"/>
  <c r="AF229" i="13" s="1"/>
  <c r="AF56" i="13"/>
  <c r="AF57" i="13" s="1"/>
  <c r="AF58" i="13" s="1"/>
  <c r="AF59" i="13" s="1"/>
  <c r="AF60" i="13" s="1"/>
  <c r="AF61" i="13" s="1"/>
  <c r="AF119" i="13"/>
  <c r="AF120" i="13" s="1"/>
  <c r="AF121" i="13" s="1"/>
  <c r="AF122" i="13" s="1"/>
  <c r="AF123" i="13" s="1"/>
  <c r="AF124" i="13" s="1"/>
  <c r="AF182" i="13"/>
  <c r="AF183" i="13" s="1"/>
  <c r="AF184" i="13" s="1"/>
  <c r="AF185" i="13" s="1"/>
  <c r="AF186" i="13" s="1"/>
  <c r="AF187" i="13" s="1"/>
  <c r="AA182" i="13"/>
  <c r="AA183" i="13"/>
  <c r="AA175" i="13"/>
  <c r="AA176" i="13"/>
  <c r="AA161" i="13"/>
  <c r="AA162" i="13"/>
  <c r="AA217" i="13"/>
  <c r="AA218" i="13"/>
  <c r="AA141" i="13"/>
  <c r="AA224" i="13"/>
  <c r="AA147" i="13"/>
  <c r="AA225" i="13"/>
  <c r="AA148" i="13"/>
  <c r="AA196" i="13"/>
  <c r="AF14" i="13"/>
  <c r="AF15" i="13" s="1"/>
  <c r="AF16" i="13" s="1"/>
  <c r="AF17" i="13" s="1"/>
  <c r="AF18" i="13" s="1"/>
  <c r="AF19" i="13" s="1"/>
  <c r="AF35" i="13"/>
  <c r="AF36" i="13" s="1"/>
  <c r="AF37" i="13" s="1"/>
  <c r="AF38" i="13" s="1"/>
  <c r="AF39" i="13" s="1"/>
  <c r="AF40" i="13" s="1"/>
  <c r="W112" i="13"/>
  <c r="W113" i="13" s="1"/>
  <c r="W114" i="13" s="1"/>
  <c r="W115" i="13" s="1"/>
  <c r="W116" i="13" s="1"/>
  <c r="W117" i="13" s="1"/>
  <c r="W133" i="13"/>
  <c r="W134" i="13" s="1"/>
  <c r="W135" i="13" s="1"/>
  <c r="W136" i="13" s="1"/>
  <c r="W137" i="13" s="1"/>
  <c r="W138" i="13" s="1"/>
  <c r="W28" i="13"/>
  <c r="W29" i="13" s="1"/>
  <c r="W30" i="13" s="1"/>
  <c r="W31" i="13" s="1"/>
  <c r="W32" i="13" s="1"/>
  <c r="W33" i="13" s="1"/>
  <c r="W154" i="13"/>
  <c r="W155" i="13" s="1"/>
  <c r="W156" i="13" s="1"/>
  <c r="W157" i="13" s="1"/>
  <c r="W158" i="13" s="1"/>
  <c r="W159" i="13" s="1"/>
  <c r="W49" i="13"/>
  <c r="W50" i="13" s="1"/>
  <c r="W51" i="13" s="1"/>
  <c r="W52" i="13" s="1"/>
  <c r="W53" i="13" s="1"/>
  <c r="W54" i="13" s="1"/>
  <c r="W175" i="13"/>
  <c r="W176" i="13" s="1"/>
  <c r="W177" i="13" s="1"/>
  <c r="W178" i="13" s="1"/>
  <c r="W179" i="13" s="1"/>
  <c r="W180" i="13" s="1"/>
  <c r="W70" i="13"/>
  <c r="W71" i="13" s="1"/>
  <c r="W72" i="13" s="1"/>
  <c r="W73" i="13" s="1"/>
  <c r="W74" i="13" s="1"/>
  <c r="W75" i="13" s="1"/>
  <c r="W91" i="13"/>
  <c r="W92" i="13" s="1"/>
  <c r="W93" i="13" s="1"/>
  <c r="W94" i="13" s="1"/>
  <c r="W95" i="13" s="1"/>
  <c r="W96" i="13" s="1"/>
  <c r="W217" i="13"/>
  <c r="W218" i="13" s="1"/>
  <c r="W219" i="13" s="1"/>
  <c r="W220" i="13" s="1"/>
  <c r="W221" i="13" s="1"/>
  <c r="W222" i="13" s="1"/>
  <c r="W203" i="13"/>
  <c r="W204" i="13" s="1"/>
  <c r="W205" i="13" s="1"/>
  <c r="W206" i="13" s="1"/>
  <c r="W207" i="13" s="1"/>
  <c r="W208" i="13" s="1"/>
  <c r="AF42" i="13"/>
  <c r="AF43" i="13" s="1"/>
  <c r="AF44" i="13" s="1"/>
  <c r="AF45" i="13" s="1"/>
  <c r="AF46" i="13" s="1"/>
  <c r="AF47" i="13" s="1"/>
  <c r="W21" i="13"/>
  <c r="W22" i="13" s="1"/>
  <c r="W23" i="13" s="1"/>
  <c r="W24" i="13" s="1"/>
  <c r="W25" i="13" s="1"/>
  <c r="W26" i="13" s="1"/>
  <c r="W42" i="13"/>
  <c r="W43" i="13" s="1"/>
  <c r="W44" i="13" s="1"/>
  <c r="W45" i="13" s="1"/>
  <c r="W46" i="13" s="1"/>
  <c r="W47" i="13" s="1"/>
  <c r="W63" i="13"/>
  <c r="W64" i="13" s="1"/>
  <c r="W65" i="13" s="1"/>
  <c r="W66" i="13" s="1"/>
  <c r="W67" i="13" s="1"/>
  <c r="W68" i="13" s="1"/>
  <c r="W84" i="13"/>
  <c r="W85" i="13" s="1"/>
  <c r="W86" i="13" s="1"/>
  <c r="W87" i="13" s="1"/>
  <c r="W88" i="13" s="1"/>
  <c r="W89" i="13" s="1"/>
  <c r="W105" i="13"/>
  <c r="W106" i="13" s="1"/>
  <c r="W107" i="13" s="1"/>
  <c r="W108" i="13" s="1"/>
  <c r="W109" i="13" s="1"/>
  <c r="W110" i="13" s="1"/>
  <c r="W126" i="13"/>
  <c r="W127" i="13" s="1"/>
  <c r="W128" i="13" s="1"/>
  <c r="W129" i="13" s="1"/>
  <c r="W130" i="13" s="1"/>
  <c r="W131" i="13" s="1"/>
  <c r="W147" i="13"/>
  <c r="W148" i="13" s="1"/>
  <c r="W149" i="13" s="1"/>
  <c r="W150" i="13" s="1"/>
  <c r="W151" i="13" s="1"/>
  <c r="W152" i="13" s="1"/>
  <c r="W168" i="13"/>
  <c r="W169" i="13" s="1"/>
  <c r="W170" i="13" s="1"/>
  <c r="W171" i="13" s="1"/>
  <c r="W172" i="13" s="1"/>
  <c r="W173" i="13" s="1"/>
  <c r="W189" i="13"/>
  <c r="W190" i="13" s="1"/>
  <c r="W191" i="13" s="1"/>
  <c r="W192" i="13" s="1"/>
  <c r="W193" i="13" s="1"/>
  <c r="W194" i="13" s="1"/>
  <c r="W224" i="13"/>
  <c r="W225" i="13" s="1"/>
  <c r="W226" i="13" s="1"/>
  <c r="W227" i="13" s="1"/>
  <c r="W228" i="13" s="1"/>
  <c r="W229" i="13" s="1"/>
  <c r="W210" i="13"/>
  <c r="W211" i="13" s="1"/>
  <c r="W212" i="13" s="1"/>
  <c r="W213" i="13" s="1"/>
  <c r="W214" i="13" s="1"/>
  <c r="W215" i="13" s="1"/>
  <c r="AF21" i="13"/>
  <c r="AF22" i="13" s="1"/>
  <c r="AF23" i="13" s="1"/>
  <c r="AF24" i="13" s="1"/>
  <c r="AF25" i="13" s="1"/>
  <c r="AF26" i="13" s="1"/>
  <c r="W14" i="13"/>
  <c r="W15" i="13" s="1"/>
  <c r="W16" i="13" s="1"/>
  <c r="W17" i="13" s="1"/>
  <c r="W18" i="13" s="1"/>
  <c r="W19" i="13" s="1"/>
  <c r="W35" i="13"/>
  <c r="W36" i="13" s="1"/>
  <c r="W37" i="13" s="1"/>
  <c r="W38" i="13" s="1"/>
  <c r="W39" i="13" s="1"/>
  <c r="W40" i="13" s="1"/>
  <c r="W56" i="13"/>
  <c r="W57" i="13" s="1"/>
  <c r="W58" i="13" s="1"/>
  <c r="W59" i="13" s="1"/>
  <c r="W60" i="13" s="1"/>
  <c r="W61" i="13" s="1"/>
  <c r="W77" i="13"/>
  <c r="W78" i="13" s="1"/>
  <c r="W79" i="13" s="1"/>
  <c r="W80" i="13" s="1"/>
  <c r="W81" i="13" s="1"/>
  <c r="W82" i="13" s="1"/>
  <c r="W98" i="13"/>
  <c r="W99" i="13" s="1"/>
  <c r="W100" i="13" s="1"/>
  <c r="W101" i="13" s="1"/>
  <c r="W102" i="13" s="1"/>
  <c r="W103" i="13" s="1"/>
  <c r="W119" i="13"/>
  <c r="W120" i="13" s="1"/>
  <c r="W121" i="13" s="1"/>
  <c r="W122" i="13" s="1"/>
  <c r="W123" i="13" s="1"/>
  <c r="W124" i="13" s="1"/>
  <c r="W140" i="13"/>
  <c r="W141" i="13" s="1"/>
  <c r="W142" i="13" s="1"/>
  <c r="W143" i="13" s="1"/>
  <c r="W144" i="13" s="1"/>
  <c r="W145" i="13" s="1"/>
  <c r="W161" i="13"/>
  <c r="W162" i="13" s="1"/>
  <c r="W163" i="13" s="1"/>
  <c r="W164" i="13" s="1"/>
  <c r="W165" i="13" s="1"/>
  <c r="W166" i="13" s="1"/>
  <c r="W182" i="13"/>
  <c r="W183" i="13" s="1"/>
  <c r="W184" i="13" s="1"/>
  <c r="W185" i="13" s="1"/>
  <c r="W186" i="13" s="1"/>
  <c r="W187" i="13" s="1"/>
  <c r="W196" i="13"/>
  <c r="W197" i="13" s="1"/>
  <c r="W198" i="13" s="1"/>
  <c r="W199" i="13" s="1"/>
  <c r="W200" i="13" s="1"/>
  <c r="W201" i="13" s="1"/>
  <c r="AA184" i="13"/>
  <c r="AA140" i="13"/>
  <c r="AA197" i="13"/>
  <c r="U191" i="11"/>
  <c r="AA191" i="13" s="1"/>
  <c r="U205" i="11"/>
  <c r="AA205" i="13" s="1"/>
  <c r="U156" i="11"/>
  <c r="AA156" i="13" s="1"/>
  <c r="AA126" i="13"/>
  <c r="AA127" i="13"/>
  <c r="AA189" i="13"/>
  <c r="U199" i="11"/>
  <c r="U200" i="11" s="1"/>
  <c r="AA198" i="13"/>
  <c r="U150" i="11"/>
  <c r="AA149" i="13"/>
  <c r="AA226" i="13"/>
  <c r="U227" i="11"/>
  <c r="U228" i="11" s="1"/>
  <c r="U229" i="11" s="1"/>
  <c r="AA229" i="13" s="1"/>
  <c r="AA210" i="13"/>
  <c r="AA211" i="13"/>
  <c r="AA212" i="13"/>
  <c r="U213" i="11"/>
  <c r="AA163" i="13"/>
  <c r="U164" i="11"/>
  <c r="U220" i="11"/>
  <c r="AA219" i="13"/>
  <c r="U171" i="11"/>
  <c r="AA170" i="13"/>
  <c r="U178" i="11"/>
  <c r="AA177" i="13"/>
  <c r="U129" i="11"/>
  <c r="AA128" i="13"/>
  <c r="U136" i="11"/>
  <c r="AA135" i="13"/>
  <c r="U186" i="11"/>
  <c r="AA185" i="13"/>
  <c r="U121" i="11"/>
  <c r="U143" i="11"/>
  <c r="AA154" i="13"/>
  <c r="AA119" i="13"/>
  <c r="AA203" i="13"/>
  <c r="AA133" i="13"/>
  <c r="AI73" i="13"/>
  <c r="AI74" i="13" s="1"/>
  <c r="AI75" i="13" s="1"/>
  <c r="AI31" i="13"/>
  <c r="AI32" i="13" s="1"/>
  <c r="AI33" i="13" s="1"/>
  <c r="AG204" i="13"/>
  <c r="AG205" i="13" s="1"/>
  <c r="AG206" i="13" s="1"/>
  <c r="AG225" i="13"/>
  <c r="AG226" i="13" s="1"/>
  <c r="AG227" i="13" s="1"/>
  <c r="AH205" i="13"/>
  <c r="AH206" i="13" s="1"/>
  <c r="AH207" i="13" s="1"/>
  <c r="AH226" i="13"/>
  <c r="AH227" i="13" s="1"/>
  <c r="AH228" i="13" s="1"/>
  <c r="AG211" i="13"/>
  <c r="AG212" i="13" s="1"/>
  <c r="AG213" i="13" s="1"/>
  <c r="AH212" i="13"/>
  <c r="AH213" i="13" s="1"/>
  <c r="AH214" i="13" s="1"/>
  <c r="AI213" i="13"/>
  <c r="AI214" i="13" s="1"/>
  <c r="AI215" i="13" s="1"/>
  <c r="AI227" i="13"/>
  <c r="AI228" i="13" s="1"/>
  <c r="AI229" i="13" s="1"/>
  <c r="AH219" i="13"/>
  <c r="AH220" i="13" s="1"/>
  <c r="AH221" i="13" s="1"/>
  <c r="AI199" i="13"/>
  <c r="AI200" i="13" s="1"/>
  <c r="AI201" i="13" s="1"/>
  <c r="AI220" i="13"/>
  <c r="AI221" i="13" s="1"/>
  <c r="AI222" i="13" s="1"/>
  <c r="AC19" i="11"/>
  <c r="AC26" i="11" s="1"/>
  <c r="AC33" i="11" s="1"/>
  <c r="AC40" i="11" s="1"/>
  <c r="AC47" i="11" s="1"/>
  <c r="AC54" i="11" s="1"/>
  <c r="AC61" i="11" s="1"/>
  <c r="AC68" i="11" s="1"/>
  <c r="AC75" i="11" s="1"/>
  <c r="AC82" i="11" s="1"/>
  <c r="AC89" i="11" s="1"/>
  <c r="AC96" i="11" s="1"/>
  <c r="AB19" i="11"/>
  <c r="AB26" i="11" s="1"/>
  <c r="AB33" i="11" s="1"/>
  <c r="AB40" i="11" s="1"/>
  <c r="AB47" i="11" s="1"/>
  <c r="AB54" i="11" s="1"/>
  <c r="AB61" i="11" s="1"/>
  <c r="AB68" i="11" s="1"/>
  <c r="AB75" i="11" s="1"/>
  <c r="AB82" i="11" s="1"/>
  <c r="AB89" i="11" s="1"/>
  <c r="AB96" i="11" s="1"/>
  <c r="AA19" i="11"/>
  <c r="AA26" i="11" s="1"/>
  <c r="AA33" i="11" s="1"/>
  <c r="AA40" i="11" s="1"/>
  <c r="AA47" i="11" s="1"/>
  <c r="AA54" i="11" s="1"/>
  <c r="AA61" i="11" s="1"/>
  <c r="AA68" i="11" s="1"/>
  <c r="AA75" i="11" s="1"/>
  <c r="AA82" i="11" s="1"/>
  <c r="AA89" i="11" s="1"/>
  <c r="AA96" i="11" s="1"/>
  <c r="AC18" i="11"/>
  <c r="AC25" i="11" s="1"/>
  <c r="AC32" i="11" s="1"/>
  <c r="AC39" i="11" s="1"/>
  <c r="AC46" i="11" s="1"/>
  <c r="AC53" i="11" s="1"/>
  <c r="AC60" i="11" s="1"/>
  <c r="AC67" i="11" s="1"/>
  <c r="AC74" i="11" s="1"/>
  <c r="AC81" i="11" s="1"/>
  <c r="AC88" i="11" s="1"/>
  <c r="AC95" i="11" s="1"/>
  <c r="AB18" i="11"/>
  <c r="AB25" i="11" s="1"/>
  <c r="AB32" i="11" s="1"/>
  <c r="AB39" i="11" s="1"/>
  <c r="AB46" i="11" s="1"/>
  <c r="AB53" i="11" s="1"/>
  <c r="AB60" i="11" s="1"/>
  <c r="AB67" i="11" s="1"/>
  <c r="AB74" i="11" s="1"/>
  <c r="AB81" i="11" s="1"/>
  <c r="AB88" i="11" s="1"/>
  <c r="AB95" i="11" s="1"/>
  <c r="AA18" i="11"/>
  <c r="AA25" i="11" s="1"/>
  <c r="AA32" i="11" s="1"/>
  <c r="AA39" i="11" s="1"/>
  <c r="AA46" i="11" s="1"/>
  <c r="AA53" i="11" s="1"/>
  <c r="AA60" i="11" s="1"/>
  <c r="AA67" i="11" s="1"/>
  <c r="AA74" i="11" s="1"/>
  <c r="AA81" i="11" s="1"/>
  <c r="AA88" i="11" s="1"/>
  <c r="AA95" i="11" s="1"/>
  <c r="AC17" i="11"/>
  <c r="AC24" i="11" s="1"/>
  <c r="AC31" i="11" s="1"/>
  <c r="AC38" i="11" s="1"/>
  <c r="AC45" i="11" s="1"/>
  <c r="AC52" i="11" s="1"/>
  <c r="AC59" i="11" s="1"/>
  <c r="AC66" i="11" s="1"/>
  <c r="AC73" i="11" s="1"/>
  <c r="AC80" i="11" s="1"/>
  <c r="AC87" i="11" s="1"/>
  <c r="AC94" i="11" s="1"/>
  <c r="AB17" i="11"/>
  <c r="AB24" i="11" s="1"/>
  <c r="AB31" i="11" s="1"/>
  <c r="AB38" i="11" s="1"/>
  <c r="AB45" i="11" s="1"/>
  <c r="AB52" i="11" s="1"/>
  <c r="AB59" i="11" s="1"/>
  <c r="AB66" i="11" s="1"/>
  <c r="AB73" i="11" s="1"/>
  <c r="AB80" i="11" s="1"/>
  <c r="AB87" i="11" s="1"/>
  <c r="AB94" i="11" s="1"/>
  <c r="AA17" i="11"/>
  <c r="AA24" i="11" s="1"/>
  <c r="AA31" i="11" s="1"/>
  <c r="AA38" i="11" s="1"/>
  <c r="AA45" i="11" s="1"/>
  <c r="AA52" i="11" s="1"/>
  <c r="AA59" i="11" s="1"/>
  <c r="AA66" i="11" s="1"/>
  <c r="AA73" i="11" s="1"/>
  <c r="AA80" i="11" s="1"/>
  <c r="AA87" i="11" s="1"/>
  <c r="AA94" i="11" s="1"/>
  <c r="AC16" i="11"/>
  <c r="AC23" i="11" s="1"/>
  <c r="AC30" i="11" s="1"/>
  <c r="AC37" i="11" s="1"/>
  <c r="AC44" i="11" s="1"/>
  <c r="AC51" i="11" s="1"/>
  <c r="AC58" i="11" s="1"/>
  <c r="AC65" i="11" s="1"/>
  <c r="AC72" i="11" s="1"/>
  <c r="AC79" i="11" s="1"/>
  <c r="AC86" i="11" s="1"/>
  <c r="AC93" i="11" s="1"/>
  <c r="AB16" i="11"/>
  <c r="AB23" i="11" s="1"/>
  <c r="AB30" i="11" s="1"/>
  <c r="AB37" i="11" s="1"/>
  <c r="AB44" i="11" s="1"/>
  <c r="AB51" i="11" s="1"/>
  <c r="AB58" i="11" s="1"/>
  <c r="AB65" i="11" s="1"/>
  <c r="AB72" i="11" s="1"/>
  <c r="AB79" i="11" s="1"/>
  <c r="AB86" i="11" s="1"/>
  <c r="AB93" i="11" s="1"/>
  <c r="AA16" i="11"/>
  <c r="AA23" i="11" s="1"/>
  <c r="AA30" i="11" s="1"/>
  <c r="AA37" i="11" s="1"/>
  <c r="AA44" i="11" s="1"/>
  <c r="AA51" i="11" s="1"/>
  <c r="AA58" i="11" s="1"/>
  <c r="AA65" i="11" s="1"/>
  <c r="AA72" i="11" s="1"/>
  <c r="AA79" i="11" s="1"/>
  <c r="AA86" i="11" s="1"/>
  <c r="AA93" i="11" s="1"/>
  <c r="AC15" i="11"/>
  <c r="AC22" i="11" s="1"/>
  <c r="AC29" i="11" s="1"/>
  <c r="AC36" i="11" s="1"/>
  <c r="AC43" i="11" s="1"/>
  <c r="AC50" i="11" s="1"/>
  <c r="AC57" i="11" s="1"/>
  <c r="AC64" i="11" s="1"/>
  <c r="AC71" i="11" s="1"/>
  <c r="AC78" i="11" s="1"/>
  <c r="AC85" i="11" s="1"/>
  <c r="AC92" i="11" s="1"/>
  <c r="AB15" i="11"/>
  <c r="AB22" i="11" s="1"/>
  <c r="AB29" i="11" s="1"/>
  <c r="AB36" i="11" s="1"/>
  <c r="AB43" i="11" s="1"/>
  <c r="AB50" i="11" s="1"/>
  <c r="AB57" i="11" s="1"/>
  <c r="AB64" i="11" s="1"/>
  <c r="AB71" i="11" s="1"/>
  <c r="AB78" i="11" s="1"/>
  <c r="AB85" i="11" s="1"/>
  <c r="AB92" i="11" s="1"/>
  <c r="AA15" i="11"/>
  <c r="AA22" i="11" s="1"/>
  <c r="AA29" i="11" s="1"/>
  <c r="AA36" i="11" s="1"/>
  <c r="AA43" i="11" s="1"/>
  <c r="AA50" i="11" s="1"/>
  <c r="AA57" i="11" s="1"/>
  <c r="AA64" i="11" s="1"/>
  <c r="AA71" i="11" s="1"/>
  <c r="AA78" i="11" s="1"/>
  <c r="AA85" i="11" s="1"/>
  <c r="AA92" i="11" s="1"/>
  <c r="AC14" i="11"/>
  <c r="AC21" i="11" s="1"/>
  <c r="AC28" i="11" s="1"/>
  <c r="AC35" i="11" s="1"/>
  <c r="AC42" i="11" s="1"/>
  <c r="AC49" i="11" s="1"/>
  <c r="AC56" i="11" s="1"/>
  <c r="AC63" i="11" s="1"/>
  <c r="AC70" i="11" s="1"/>
  <c r="AC77" i="11" s="1"/>
  <c r="AC84" i="11" s="1"/>
  <c r="AC91" i="11" s="1"/>
  <c r="AA14" i="11"/>
  <c r="AA21" i="11" s="1"/>
  <c r="AA28" i="11" s="1"/>
  <c r="AA35" i="11" s="1"/>
  <c r="AA42" i="11" s="1"/>
  <c r="AA49" i="11" s="1"/>
  <c r="AA56" i="11" s="1"/>
  <c r="AA63" i="11" s="1"/>
  <c r="AA70" i="11" s="1"/>
  <c r="AA77" i="11" s="1"/>
  <c r="AA84" i="11" s="1"/>
  <c r="AA91" i="11" s="1"/>
  <c r="AB14" i="11"/>
  <c r="AB21" i="11" s="1"/>
  <c r="AB28" i="11" s="1"/>
  <c r="AB35" i="11" s="1"/>
  <c r="AB42" i="11" s="1"/>
  <c r="AB49" i="11" s="1"/>
  <c r="AB56" i="11" s="1"/>
  <c r="AB63" i="11" s="1"/>
  <c r="AB70" i="11" s="1"/>
  <c r="AB77" i="11" s="1"/>
  <c r="AB84" i="11" s="1"/>
  <c r="AB91" i="11" s="1"/>
  <c r="U7" i="11"/>
  <c r="B19" i="11"/>
  <c r="B18" i="11"/>
  <c r="B17" i="11"/>
  <c r="B16" i="11"/>
  <c r="B15" i="11"/>
  <c r="B14" i="11"/>
  <c r="P232" i="11"/>
  <c r="O232" i="11"/>
  <c r="N232" i="11"/>
  <c r="M232" i="11"/>
  <c r="P231" i="11"/>
  <c r="O231" i="11"/>
  <c r="N231" i="11"/>
  <c r="M231" i="11"/>
  <c r="P230" i="11"/>
  <c r="O230" i="11"/>
  <c r="N230" i="11"/>
  <c r="M230" i="11"/>
  <c r="P224" i="11"/>
  <c r="P225" i="11" s="1"/>
  <c r="P226" i="11" s="1"/>
  <c r="P227" i="11" s="1"/>
  <c r="P228" i="11" s="1"/>
  <c r="P229" i="11" s="1"/>
  <c r="O224" i="11"/>
  <c r="O225" i="11" s="1"/>
  <c r="O226" i="11" s="1"/>
  <c r="O227" i="11" s="1"/>
  <c r="O228" i="11" s="1"/>
  <c r="O229" i="11" s="1"/>
  <c r="N224" i="11"/>
  <c r="N225" i="11" s="1"/>
  <c r="N226" i="11" s="1"/>
  <c r="N227" i="11" s="1"/>
  <c r="N228" i="11" s="1"/>
  <c r="N229" i="11" s="1"/>
  <c r="P217" i="11"/>
  <c r="P218" i="11" s="1"/>
  <c r="P219" i="11" s="1"/>
  <c r="P220" i="11" s="1"/>
  <c r="P221" i="11" s="1"/>
  <c r="P222" i="11" s="1"/>
  <c r="O217" i="11"/>
  <c r="O218" i="11" s="1"/>
  <c r="O219" i="11" s="1"/>
  <c r="O220" i="11" s="1"/>
  <c r="O221" i="11" s="1"/>
  <c r="O222" i="11" s="1"/>
  <c r="N217" i="11"/>
  <c r="N218" i="11" s="1"/>
  <c r="N219" i="11" s="1"/>
  <c r="N220" i="11" s="1"/>
  <c r="N221" i="11" s="1"/>
  <c r="N222" i="11" s="1"/>
  <c r="P210" i="11"/>
  <c r="P211" i="11" s="1"/>
  <c r="P212" i="11" s="1"/>
  <c r="P213" i="11" s="1"/>
  <c r="P214" i="11" s="1"/>
  <c r="P215" i="11" s="1"/>
  <c r="O210" i="11"/>
  <c r="O211" i="11" s="1"/>
  <c r="O212" i="11" s="1"/>
  <c r="O213" i="11" s="1"/>
  <c r="O214" i="11" s="1"/>
  <c r="O215" i="11" s="1"/>
  <c r="N210" i="11"/>
  <c r="N211" i="11" s="1"/>
  <c r="N212" i="11" s="1"/>
  <c r="N213" i="11" s="1"/>
  <c r="N214" i="11" s="1"/>
  <c r="N215" i="11" s="1"/>
  <c r="P203" i="11"/>
  <c r="P204" i="11" s="1"/>
  <c r="P205" i="11" s="1"/>
  <c r="P206" i="11" s="1"/>
  <c r="P207" i="11" s="1"/>
  <c r="P208" i="11" s="1"/>
  <c r="O203" i="11"/>
  <c r="O204" i="11" s="1"/>
  <c r="O205" i="11" s="1"/>
  <c r="O206" i="11" s="1"/>
  <c r="O207" i="11" s="1"/>
  <c r="O208" i="11" s="1"/>
  <c r="N203" i="11"/>
  <c r="N204" i="11" s="1"/>
  <c r="N205" i="11" s="1"/>
  <c r="N206" i="11" s="1"/>
  <c r="N207" i="11" s="1"/>
  <c r="N208" i="11" s="1"/>
  <c r="P196" i="11"/>
  <c r="P197" i="11" s="1"/>
  <c r="P198" i="11" s="1"/>
  <c r="P199" i="11" s="1"/>
  <c r="P200" i="11" s="1"/>
  <c r="P201" i="11" s="1"/>
  <c r="O196" i="11"/>
  <c r="O197" i="11" s="1"/>
  <c r="O198" i="11" s="1"/>
  <c r="O199" i="11" s="1"/>
  <c r="O200" i="11" s="1"/>
  <c r="O201" i="11" s="1"/>
  <c r="N196" i="11"/>
  <c r="N197" i="11" s="1"/>
  <c r="N198" i="11" s="1"/>
  <c r="N199" i="11" s="1"/>
  <c r="N200" i="11" s="1"/>
  <c r="N201" i="11" s="1"/>
  <c r="P189" i="11"/>
  <c r="P190" i="11" s="1"/>
  <c r="P191" i="11" s="1"/>
  <c r="P192" i="11" s="1"/>
  <c r="P193" i="11" s="1"/>
  <c r="P194" i="11" s="1"/>
  <c r="O189" i="11"/>
  <c r="O190" i="11" s="1"/>
  <c r="O191" i="11" s="1"/>
  <c r="O192" i="11" s="1"/>
  <c r="O193" i="11" s="1"/>
  <c r="O194" i="11" s="1"/>
  <c r="N189" i="11"/>
  <c r="N190" i="11" s="1"/>
  <c r="N191" i="11" s="1"/>
  <c r="N192" i="11" s="1"/>
  <c r="N193" i="11" s="1"/>
  <c r="N194" i="11" s="1"/>
  <c r="P182" i="11"/>
  <c r="P183" i="11" s="1"/>
  <c r="P184" i="11" s="1"/>
  <c r="P185" i="11" s="1"/>
  <c r="P186" i="11" s="1"/>
  <c r="P187" i="11" s="1"/>
  <c r="O182" i="11"/>
  <c r="O183" i="11" s="1"/>
  <c r="O184" i="11" s="1"/>
  <c r="O185" i="11" s="1"/>
  <c r="O186" i="11" s="1"/>
  <c r="O187" i="11" s="1"/>
  <c r="N182" i="11"/>
  <c r="N183" i="11" s="1"/>
  <c r="N184" i="11" s="1"/>
  <c r="N185" i="11" s="1"/>
  <c r="N186" i="11" s="1"/>
  <c r="N187" i="11" s="1"/>
  <c r="P175" i="11"/>
  <c r="P176" i="11" s="1"/>
  <c r="P177" i="11" s="1"/>
  <c r="P178" i="11" s="1"/>
  <c r="P179" i="11" s="1"/>
  <c r="P180" i="11" s="1"/>
  <c r="O175" i="11"/>
  <c r="O176" i="11" s="1"/>
  <c r="O177" i="11" s="1"/>
  <c r="O178" i="11" s="1"/>
  <c r="O179" i="11" s="1"/>
  <c r="O180" i="11" s="1"/>
  <c r="N175" i="11"/>
  <c r="N176" i="11" s="1"/>
  <c r="N177" i="11" s="1"/>
  <c r="N178" i="11" s="1"/>
  <c r="N179" i="11" s="1"/>
  <c r="N180" i="11" s="1"/>
  <c r="P168" i="11"/>
  <c r="P169" i="11" s="1"/>
  <c r="P170" i="11" s="1"/>
  <c r="P171" i="11" s="1"/>
  <c r="P172" i="11" s="1"/>
  <c r="P173" i="11" s="1"/>
  <c r="O168" i="11"/>
  <c r="O169" i="11" s="1"/>
  <c r="O170" i="11" s="1"/>
  <c r="O171" i="11" s="1"/>
  <c r="O172" i="11" s="1"/>
  <c r="O173" i="11" s="1"/>
  <c r="N168" i="11"/>
  <c r="N169" i="11" s="1"/>
  <c r="N170" i="11" s="1"/>
  <c r="N171" i="11" s="1"/>
  <c r="N172" i="11" s="1"/>
  <c r="N173" i="11" s="1"/>
  <c r="P161" i="11"/>
  <c r="P162" i="11" s="1"/>
  <c r="P163" i="11" s="1"/>
  <c r="P164" i="11" s="1"/>
  <c r="P165" i="11" s="1"/>
  <c r="P166" i="11" s="1"/>
  <c r="O161" i="11"/>
  <c r="O162" i="11" s="1"/>
  <c r="O163" i="11" s="1"/>
  <c r="O164" i="11" s="1"/>
  <c r="O165" i="11" s="1"/>
  <c r="O166" i="11" s="1"/>
  <c r="N161" i="11"/>
  <c r="N162" i="11" s="1"/>
  <c r="N163" i="11" s="1"/>
  <c r="N164" i="11" s="1"/>
  <c r="N165" i="11" s="1"/>
  <c r="N166" i="11" s="1"/>
  <c r="P154" i="11"/>
  <c r="P155" i="11" s="1"/>
  <c r="P156" i="11" s="1"/>
  <c r="P157" i="11" s="1"/>
  <c r="P158" i="11" s="1"/>
  <c r="P159" i="11" s="1"/>
  <c r="O154" i="11"/>
  <c r="O155" i="11" s="1"/>
  <c r="O156" i="11" s="1"/>
  <c r="O157" i="11" s="1"/>
  <c r="O158" i="11" s="1"/>
  <c r="O159" i="11" s="1"/>
  <c r="N154" i="11"/>
  <c r="N155" i="11" s="1"/>
  <c r="N156" i="11" s="1"/>
  <c r="N157" i="11" s="1"/>
  <c r="N158" i="11" s="1"/>
  <c r="N159" i="11" s="1"/>
  <c r="P147" i="11"/>
  <c r="P148" i="11" s="1"/>
  <c r="P149" i="11" s="1"/>
  <c r="P150" i="11" s="1"/>
  <c r="P151" i="11" s="1"/>
  <c r="P152" i="11" s="1"/>
  <c r="O147" i="11"/>
  <c r="O148" i="11" s="1"/>
  <c r="O149" i="11" s="1"/>
  <c r="O150" i="11" s="1"/>
  <c r="O151" i="11" s="1"/>
  <c r="O152" i="11" s="1"/>
  <c r="N147" i="11"/>
  <c r="N148" i="11" s="1"/>
  <c r="N149" i="11" s="1"/>
  <c r="N150" i="11" s="1"/>
  <c r="N151" i="11" s="1"/>
  <c r="N152" i="11" s="1"/>
  <c r="P140" i="11"/>
  <c r="P141" i="11" s="1"/>
  <c r="P142" i="11" s="1"/>
  <c r="P143" i="11" s="1"/>
  <c r="P144" i="11" s="1"/>
  <c r="P145" i="11" s="1"/>
  <c r="O140" i="11"/>
  <c r="O141" i="11" s="1"/>
  <c r="O142" i="11" s="1"/>
  <c r="O143" i="11" s="1"/>
  <c r="O144" i="11" s="1"/>
  <c r="O145" i="11" s="1"/>
  <c r="N140" i="11"/>
  <c r="N141" i="11" s="1"/>
  <c r="N142" i="11" s="1"/>
  <c r="N143" i="11" s="1"/>
  <c r="N144" i="11" s="1"/>
  <c r="N145" i="11" s="1"/>
  <c r="P133" i="11"/>
  <c r="P134" i="11" s="1"/>
  <c r="P135" i="11" s="1"/>
  <c r="P136" i="11" s="1"/>
  <c r="P137" i="11" s="1"/>
  <c r="P138" i="11" s="1"/>
  <c r="O133" i="11"/>
  <c r="O134" i="11" s="1"/>
  <c r="O135" i="11" s="1"/>
  <c r="O136" i="11" s="1"/>
  <c r="O137" i="11" s="1"/>
  <c r="O138" i="11" s="1"/>
  <c r="N133" i="11"/>
  <c r="N134" i="11" s="1"/>
  <c r="N135" i="11" s="1"/>
  <c r="N136" i="11" s="1"/>
  <c r="N137" i="11" s="1"/>
  <c r="N138" i="11" s="1"/>
  <c r="P126" i="11"/>
  <c r="P127" i="11" s="1"/>
  <c r="P128" i="11" s="1"/>
  <c r="P129" i="11" s="1"/>
  <c r="P130" i="11" s="1"/>
  <c r="P131" i="11" s="1"/>
  <c r="O126" i="11"/>
  <c r="O127" i="11" s="1"/>
  <c r="O128" i="11" s="1"/>
  <c r="O129" i="11" s="1"/>
  <c r="O130" i="11" s="1"/>
  <c r="O131" i="11" s="1"/>
  <c r="N126" i="11"/>
  <c r="N127" i="11" s="1"/>
  <c r="N128" i="11" s="1"/>
  <c r="N129" i="11" s="1"/>
  <c r="N130" i="11" s="1"/>
  <c r="N131" i="11" s="1"/>
  <c r="P119" i="11"/>
  <c r="P120" i="11" s="1"/>
  <c r="P121" i="11" s="1"/>
  <c r="P122" i="11" s="1"/>
  <c r="P123" i="11" s="1"/>
  <c r="P124" i="11" s="1"/>
  <c r="O119" i="11"/>
  <c r="O120" i="11" s="1"/>
  <c r="O121" i="11" s="1"/>
  <c r="O122" i="11" s="1"/>
  <c r="O123" i="11" s="1"/>
  <c r="O124" i="11" s="1"/>
  <c r="N119" i="11"/>
  <c r="N120" i="11" s="1"/>
  <c r="N121" i="11" s="1"/>
  <c r="N122" i="11" s="1"/>
  <c r="N123" i="11" s="1"/>
  <c r="N124" i="11" s="1"/>
  <c r="P112" i="11"/>
  <c r="P113" i="11" s="1"/>
  <c r="P114" i="11" s="1"/>
  <c r="P115" i="11" s="1"/>
  <c r="P116" i="11" s="1"/>
  <c r="P117" i="11" s="1"/>
  <c r="O112" i="11"/>
  <c r="O113" i="11" s="1"/>
  <c r="O114" i="11" s="1"/>
  <c r="O115" i="11" s="1"/>
  <c r="O116" i="11" s="1"/>
  <c r="O117" i="11" s="1"/>
  <c r="N112" i="11"/>
  <c r="N113" i="11" s="1"/>
  <c r="N114" i="11" s="1"/>
  <c r="N115" i="11" s="1"/>
  <c r="N116" i="11" s="1"/>
  <c r="N117" i="11" s="1"/>
  <c r="P105" i="11"/>
  <c r="P106" i="11" s="1"/>
  <c r="P107" i="11" s="1"/>
  <c r="P108" i="11" s="1"/>
  <c r="P109" i="11" s="1"/>
  <c r="P110" i="11" s="1"/>
  <c r="O105" i="11"/>
  <c r="O106" i="11" s="1"/>
  <c r="O107" i="11" s="1"/>
  <c r="O108" i="11" s="1"/>
  <c r="O109" i="11" s="1"/>
  <c r="O110" i="11" s="1"/>
  <c r="N105" i="11"/>
  <c r="N106" i="11" s="1"/>
  <c r="N107" i="11" s="1"/>
  <c r="N108" i="11" s="1"/>
  <c r="N109" i="11" s="1"/>
  <c r="N110" i="11" s="1"/>
  <c r="P91" i="11"/>
  <c r="P92" i="11" s="1"/>
  <c r="P93" i="11" s="1"/>
  <c r="P94" i="11" s="1"/>
  <c r="P95" i="11" s="1"/>
  <c r="P96" i="11" s="1"/>
  <c r="O91" i="11"/>
  <c r="O92" i="11" s="1"/>
  <c r="O93" i="11" s="1"/>
  <c r="O94" i="11" s="1"/>
  <c r="O95" i="11" s="1"/>
  <c r="O96" i="11" s="1"/>
  <c r="N91" i="11"/>
  <c r="N92" i="11" s="1"/>
  <c r="N93" i="11" s="1"/>
  <c r="N94" i="11" s="1"/>
  <c r="N95" i="11" s="1"/>
  <c r="N96" i="11" s="1"/>
  <c r="P84" i="11"/>
  <c r="P85" i="11" s="1"/>
  <c r="P86" i="11" s="1"/>
  <c r="P87" i="11" s="1"/>
  <c r="P88" i="11" s="1"/>
  <c r="P89" i="11" s="1"/>
  <c r="O84" i="11"/>
  <c r="O85" i="11" s="1"/>
  <c r="O86" i="11" s="1"/>
  <c r="O87" i="11" s="1"/>
  <c r="O88" i="11" s="1"/>
  <c r="O89" i="11" s="1"/>
  <c r="N84" i="11"/>
  <c r="N85" i="11" s="1"/>
  <c r="N86" i="11" s="1"/>
  <c r="N87" i="11" s="1"/>
  <c r="N88" i="11" s="1"/>
  <c r="N89" i="11" s="1"/>
  <c r="P77" i="11"/>
  <c r="P78" i="11" s="1"/>
  <c r="P79" i="11" s="1"/>
  <c r="P80" i="11" s="1"/>
  <c r="P81" i="11" s="1"/>
  <c r="P82" i="11" s="1"/>
  <c r="O77" i="11"/>
  <c r="O78" i="11" s="1"/>
  <c r="O79" i="11" s="1"/>
  <c r="O80" i="11" s="1"/>
  <c r="O81" i="11" s="1"/>
  <c r="O82" i="11" s="1"/>
  <c r="N77" i="11"/>
  <c r="N78" i="11" s="1"/>
  <c r="N79" i="11" s="1"/>
  <c r="N80" i="11" s="1"/>
  <c r="N81" i="11" s="1"/>
  <c r="N82" i="11" s="1"/>
  <c r="P70" i="11"/>
  <c r="P71" i="11" s="1"/>
  <c r="P72" i="11" s="1"/>
  <c r="P73" i="11" s="1"/>
  <c r="P74" i="11" s="1"/>
  <c r="P75" i="11" s="1"/>
  <c r="O70" i="11"/>
  <c r="O71" i="11" s="1"/>
  <c r="O72" i="11" s="1"/>
  <c r="O73" i="11" s="1"/>
  <c r="O74" i="11" s="1"/>
  <c r="O75" i="11" s="1"/>
  <c r="N70" i="11"/>
  <c r="N71" i="11" s="1"/>
  <c r="N72" i="11" s="1"/>
  <c r="N73" i="11" s="1"/>
  <c r="N74" i="11" s="1"/>
  <c r="N75" i="11" s="1"/>
  <c r="P63" i="11"/>
  <c r="P64" i="11" s="1"/>
  <c r="P65" i="11" s="1"/>
  <c r="P66" i="11" s="1"/>
  <c r="P67" i="11" s="1"/>
  <c r="P68" i="11" s="1"/>
  <c r="O63" i="11"/>
  <c r="O64" i="11" s="1"/>
  <c r="O65" i="11" s="1"/>
  <c r="O66" i="11" s="1"/>
  <c r="O67" i="11" s="1"/>
  <c r="O68" i="11" s="1"/>
  <c r="N63" i="11"/>
  <c r="N64" i="11" s="1"/>
  <c r="N65" i="11" s="1"/>
  <c r="N66" i="11" s="1"/>
  <c r="N67" i="11" s="1"/>
  <c r="N68" i="11" s="1"/>
  <c r="P56" i="11"/>
  <c r="P57" i="11" s="1"/>
  <c r="P58" i="11" s="1"/>
  <c r="P59" i="11" s="1"/>
  <c r="P60" i="11" s="1"/>
  <c r="P61" i="11" s="1"/>
  <c r="O56" i="11"/>
  <c r="O57" i="11" s="1"/>
  <c r="O58" i="11" s="1"/>
  <c r="O59" i="11" s="1"/>
  <c r="O60" i="11" s="1"/>
  <c r="O61" i="11" s="1"/>
  <c r="N56" i="11"/>
  <c r="N57" i="11" s="1"/>
  <c r="N58" i="11" s="1"/>
  <c r="N59" i="11" s="1"/>
  <c r="N60" i="11" s="1"/>
  <c r="N61" i="11" s="1"/>
  <c r="P49" i="11"/>
  <c r="P50" i="11" s="1"/>
  <c r="P51" i="11" s="1"/>
  <c r="P52" i="11" s="1"/>
  <c r="P53" i="11" s="1"/>
  <c r="P54" i="11" s="1"/>
  <c r="O49" i="11"/>
  <c r="O50" i="11" s="1"/>
  <c r="O51" i="11" s="1"/>
  <c r="O52" i="11" s="1"/>
  <c r="O53" i="11" s="1"/>
  <c r="O54" i="11" s="1"/>
  <c r="N49" i="11"/>
  <c r="N50" i="11" s="1"/>
  <c r="N51" i="11" s="1"/>
  <c r="N52" i="11" s="1"/>
  <c r="N53" i="11" s="1"/>
  <c r="N54" i="11" s="1"/>
  <c r="P42" i="11"/>
  <c r="P43" i="11" s="1"/>
  <c r="P44" i="11" s="1"/>
  <c r="P45" i="11" s="1"/>
  <c r="P46" i="11" s="1"/>
  <c r="P47" i="11" s="1"/>
  <c r="O42" i="11"/>
  <c r="O43" i="11" s="1"/>
  <c r="O44" i="11" s="1"/>
  <c r="O45" i="11" s="1"/>
  <c r="O46" i="11" s="1"/>
  <c r="O47" i="11" s="1"/>
  <c r="N42" i="11"/>
  <c r="N43" i="11" s="1"/>
  <c r="N44" i="11" s="1"/>
  <c r="N45" i="11" s="1"/>
  <c r="N46" i="11" s="1"/>
  <c r="N47" i="11" s="1"/>
  <c r="P35" i="11"/>
  <c r="P36" i="11" s="1"/>
  <c r="P37" i="11" s="1"/>
  <c r="P38" i="11" s="1"/>
  <c r="P39" i="11" s="1"/>
  <c r="P40" i="11" s="1"/>
  <c r="O35" i="11"/>
  <c r="O36" i="11" s="1"/>
  <c r="O37" i="11" s="1"/>
  <c r="O38" i="11" s="1"/>
  <c r="O39" i="11" s="1"/>
  <c r="O40" i="11" s="1"/>
  <c r="N35" i="11"/>
  <c r="N36" i="11" s="1"/>
  <c r="N37" i="11" s="1"/>
  <c r="N38" i="11" s="1"/>
  <c r="N39" i="11" s="1"/>
  <c r="N40" i="11" s="1"/>
  <c r="P28" i="11"/>
  <c r="P29" i="11" s="1"/>
  <c r="P30" i="11" s="1"/>
  <c r="P31" i="11" s="1"/>
  <c r="P32" i="11" s="1"/>
  <c r="P33" i="11" s="1"/>
  <c r="O28" i="11"/>
  <c r="O29" i="11" s="1"/>
  <c r="O30" i="11" s="1"/>
  <c r="O31" i="11" s="1"/>
  <c r="O32" i="11" s="1"/>
  <c r="O33" i="11" s="1"/>
  <c r="N28" i="11"/>
  <c r="N29" i="11" s="1"/>
  <c r="N30" i="11" s="1"/>
  <c r="N31" i="11" s="1"/>
  <c r="N32" i="11" s="1"/>
  <c r="N33" i="11" s="1"/>
  <c r="P21" i="11"/>
  <c r="P22" i="11" s="1"/>
  <c r="P23" i="11" s="1"/>
  <c r="P24" i="11" s="1"/>
  <c r="P25" i="11" s="1"/>
  <c r="P26" i="11" s="1"/>
  <c r="O21" i="11"/>
  <c r="O22" i="11" s="1"/>
  <c r="O23" i="11" s="1"/>
  <c r="O24" i="11" s="1"/>
  <c r="O25" i="11" s="1"/>
  <c r="O26" i="11" s="1"/>
  <c r="N21" i="11"/>
  <c r="N22" i="11" s="1"/>
  <c r="N23" i="11" s="1"/>
  <c r="N24" i="11" s="1"/>
  <c r="N25" i="11" s="1"/>
  <c r="N26" i="11" s="1"/>
  <c r="P14" i="11"/>
  <c r="P15" i="11" s="1"/>
  <c r="P16" i="11" s="1"/>
  <c r="P17" i="11" s="1"/>
  <c r="P18" i="11" s="1"/>
  <c r="P19" i="11" s="1"/>
  <c r="O14" i="11"/>
  <c r="O15" i="11" s="1"/>
  <c r="O16" i="11" s="1"/>
  <c r="O17" i="11" s="1"/>
  <c r="O18" i="11" s="1"/>
  <c r="O19" i="11" s="1"/>
  <c r="N14" i="11"/>
  <c r="N15" i="11" s="1"/>
  <c r="N16" i="11" s="1"/>
  <c r="N17" i="11" s="1"/>
  <c r="N18" i="11" s="1"/>
  <c r="N19" i="11" s="1"/>
  <c r="N7" i="11"/>
  <c r="O7" i="11"/>
  <c r="O8" i="11" s="1"/>
  <c r="P7" i="11"/>
  <c r="P8" i="11" s="1"/>
  <c r="P9" i="11" s="1"/>
  <c r="M104" i="13"/>
  <c r="M90" i="13"/>
  <c r="M83" i="13"/>
  <c r="M76" i="13"/>
  <c r="M69" i="13"/>
  <c r="M62" i="13"/>
  <c r="M55" i="13"/>
  <c r="M48" i="13"/>
  <c r="M41" i="13"/>
  <c r="M34" i="13"/>
  <c r="M27" i="13"/>
  <c r="M20" i="13"/>
  <c r="M13" i="13"/>
  <c r="D232" i="11"/>
  <c r="B232" i="11"/>
  <c r="C232" i="11" s="1"/>
  <c r="D231" i="11"/>
  <c r="B231" i="11"/>
  <c r="C231" i="11" s="1"/>
  <c r="D230" i="11"/>
  <c r="B230" i="11"/>
  <c r="C230" i="11" s="1"/>
  <c r="L111" i="13"/>
  <c r="L104" i="13"/>
  <c r="L90" i="13"/>
  <c r="L83" i="13"/>
  <c r="L76" i="13"/>
  <c r="L69" i="13"/>
  <c r="L62" i="13"/>
  <c r="L55" i="13"/>
  <c r="L48" i="13"/>
  <c r="L41" i="13"/>
  <c r="L34" i="13"/>
  <c r="L27" i="13"/>
  <c r="L20" i="13"/>
  <c r="L13" i="13"/>
  <c r="A9" i="11" l="1"/>
  <c r="A8" i="13"/>
  <c r="AC98" i="11"/>
  <c r="AC105" i="11" s="1"/>
  <c r="AC112" i="11" s="1"/>
  <c r="AC119" i="11" s="1"/>
  <c r="AC126" i="11" s="1"/>
  <c r="AC133" i="11" s="1"/>
  <c r="AC140" i="11" s="1"/>
  <c r="AC147" i="11" s="1"/>
  <c r="AC154" i="11" s="1"/>
  <c r="AC161" i="11" s="1"/>
  <c r="AC168" i="11" s="1"/>
  <c r="AC175" i="11" s="1"/>
  <c r="AC182" i="11" s="1"/>
  <c r="AC189" i="11" s="1"/>
  <c r="AC196" i="11" s="1"/>
  <c r="AC203" i="11" s="1"/>
  <c r="AC210" i="11" s="1"/>
  <c r="AC217" i="11" s="1"/>
  <c r="AC224" i="11" s="1"/>
  <c r="AB99" i="11"/>
  <c r="AB106" i="11" s="1"/>
  <c r="AB113" i="11" s="1"/>
  <c r="AB120" i="11" s="1"/>
  <c r="AB127" i="11" s="1"/>
  <c r="AB134" i="11" s="1"/>
  <c r="AB141" i="11" s="1"/>
  <c r="AB148" i="11" s="1"/>
  <c r="AB155" i="11" s="1"/>
  <c r="AB162" i="11" s="1"/>
  <c r="AB169" i="11" s="1"/>
  <c r="AB176" i="11" s="1"/>
  <c r="AB183" i="11" s="1"/>
  <c r="AB190" i="11" s="1"/>
  <c r="AB197" i="11" s="1"/>
  <c r="AB204" i="11" s="1"/>
  <c r="AB211" i="11" s="1"/>
  <c r="AB218" i="11" s="1"/>
  <c r="AB225" i="11" s="1"/>
  <c r="AB102" i="11"/>
  <c r="AB109" i="11" s="1"/>
  <c r="AB116" i="11" s="1"/>
  <c r="AB123" i="11" s="1"/>
  <c r="AB130" i="11" s="1"/>
  <c r="AB137" i="11" s="1"/>
  <c r="AB144" i="11" s="1"/>
  <c r="AB151" i="11" s="1"/>
  <c r="AB158" i="11" s="1"/>
  <c r="AB165" i="11" s="1"/>
  <c r="AB172" i="11" s="1"/>
  <c r="AB179" i="11" s="1"/>
  <c r="AB186" i="11" s="1"/>
  <c r="AB193" i="11" s="1"/>
  <c r="AB200" i="11" s="1"/>
  <c r="AB207" i="11" s="1"/>
  <c r="AB214" i="11" s="1"/>
  <c r="AB221" i="11" s="1"/>
  <c r="AB228" i="11" s="1"/>
  <c r="AC99" i="11"/>
  <c r="AC106" i="11" s="1"/>
  <c r="AC113" i="11" s="1"/>
  <c r="AC120" i="11" s="1"/>
  <c r="AC127" i="11" s="1"/>
  <c r="AC134" i="11" s="1"/>
  <c r="AC141" i="11" s="1"/>
  <c r="AC148" i="11" s="1"/>
  <c r="AC155" i="11" s="1"/>
  <c r="AC162" i="11" s="1"/>
  <c r="AC169" i="11" s="1"/>
  <c r="AC176" i="11" s="1"/>
  <c r="AC183" i="11" s="1"/>
  <c r="AC190" i="11" s="1"/>
  <c r="AC197" i="11" s="1"/>
  <c r="AC204" i="11" s="1"/>
  <c r="AC211" i="11" s="1"/>
  <c r="AC218" i="11" s="1"/>
  <c r="AC225" i="11" s="1"/>
  <c r="AC102" i="11"/>
  <c r="AC109" i="11" s="1"/>
  <c r="AC116" i="11" s="1"/>
  <c r="AC123" i="11" s="1"/>
  <c r="AC130" i="11" s="1"/>
  <c r="AC137" i="11" s="1"/>
  <c r="AC144" i="11" s="1"/>
  <c r="AC151" i="11" s="1"/>
  <c r="AC158" i="11" s="1"/>
  <c r="AC165" i="11" s="1"/>
  <c r="AC172" i="11" s="1"/>
  <c r="AC179" i="11" s="1"/>
  <c r="AC186" i="11" s="1"/>
  <c r="AC193" i="11" s="1"/>
  <c r="AC200" i="11" s="1"/>
  <c r="AC207" i="11" s="1"/>
  <c r="AC214" i="11" s="1"/>
  <c r="AC221" i="11" s="1"/>
  <c r="AC228" i="11" s="1"/>
  <c r="AA99" i="11"/>
  <c r="AA106" i="11" s="1"/>
  <c r="AA113" i="11" s="1"/>
  <c r="AA120" i="11" s="1"/>
  <c r="AA127" i="11" s="1"/>
  <c r="AA134" i="11" s="1"/>
  <c r="AA141" i="11" s="1"/>
  <c r="AA148" i="11" s="1"/>
  <c r="AA155" i="11" s="1"/>
  <c r="AA162" i="11" s="1"/>
  <c r="AA169" i="11" s="1"/>
  <c r="AA176" i="11" s="1"/>
  <c r="AA183" i="11" s="1"/>
  <c r="AA190" i="11" s="1"/>
  <c r="AA197" i="11" s="1"/>
  <c r="AA204" i="11" s="1"/>
  <c r="AA211" i="11" s="1"/>
  <c r="AA218" i="11" s="1"/>
  <c r="AA225" i="11" s="1"/>
  <c r="AA100" i="11"/>
  <c r="AA107" i="11" s="1"/>
  <c r="AA114" i="11" s="1"/>
  <c r="AA121" i="11" s="1"/>
  <c r="AA128" i="11" s="1"/>
  <c r="AA135" i="11" s="1"/>
  <c r="AA142" i="11" s="1"/>
  <c r="AA149" i="11" s="1"/>
  <c r="AA156" i="11" s="1"/>
  <c r="AA163" i="11" s="1"/>
  <c r="AA170" i="11" s="1"/>
  <c r="AA177" i="11" s="1"/>
  <c r="AA184" i="11" s="1"/>
  <c r="AA191" i="11" s="1"/>
  <c r="AA198" i="11" s="1"/>
  <c r="AA205" i="11" s="1"/>
  <c r="AA212" i="11" s="1"/>
  <c r="AA219" i="11" s="1"/>
  <c r="AA226" i="11" s="1"/>
  <c r="AA103" i="11"/>
  <c r="AA110" i="11" s="1"/>
  <c r="AA117" i="11" s="1"/>
  <c r="AA124" i="11" s="1"/>
  <c r="AA131" i="11" s="1"/>
  <c r="AA138" i="11" s="1"/>
  <c r="AA145" i="11" s="1"/>
  <c r="AA152" i="11" s="1"/>
  <c r="AA159" i="11" s="1"/>
  <c r="AA166" i="11" s="1"/>
  <c r="AA173" i="11" s="1"/>
  <c r="AA180" i="11" s="1"/>
  <c r="AA187" i="11" s="1"/>
  <c r="AA194" i="11" s="1"/>
  <c r="AA201" i="11" s="1"/>
  <c r="AA208" i="11" s="1"/>
  <c r="AA215" i="11" s="1"/>
  <c r="AA222" i="11" s="1"/>
  <c r="AA229" i="11" s="1"/>
  <c r="AB100" i="11"/>
  <c r="AB107" i="11" s="1"/>
  <c r="AB114" i="11" s="1"/>
  <c r="AB121" i="11" s="1"/>
  <c r="AB128" i="11" s="1"/>
  <c r="AB135" i="11" s="1"/>
  <c r="AB142" i="11" s="1"/>
  <c r="AB149" i="11" s="1"/>
  <c r="AB156" i="11" s="1"/>
  <c r="AB163" i="11" s="1"/>
  <c r="AB170" i="11" s="1"/>
  <c r="AB177" i="11" s="1"/>
  <c r="AB184" i="11" s="1"/>
  <c r="AB191" i="11" s="1"/>
  <c r="AB198" i="11" s="1"/>
  <c r="AB205" i="11" s="1"/>
  <c r="AB212" i="11" s="1"/>
  <c r="AB219" i="11" s="1"/>
  <c r="AB226" i="11" s="1"/>
  <c r="AB103" i="11"/>
  <c r="AB110" i="11" s="1"/>
  <c r="AB117" i="11" s="1"/>
  <c r="AB124" i="11" s="1"/>
  <c r="AB131" i="11" s="1"/>
  <c r="AB138" i="11" s="1"/>
  <c r="AB145" i="11" s="1"/>
  <c r="AB152" i="11" s="1"/>
  <c r="AB159" i="11" s="1"/>
  <c r="AB166" i="11" s="1"/>
  <c r="AB173" i="11" s="1"/>
  <c r="AB180" i="11" s="1"/>
  <c r="AB187" i="11" s="1"/>
  <c r="AB194" i="11" s="1"/>
  <c r="AB201" i="11" s="1"/>
  <c r="AB208" i="11" s="1"/>
  <c r="AB215" i="11" s="1"/>
  <c r="AB222" i="11" s="1"/>
  <c r="AB229" i="11" s="1"/>
  <c r="AC100" i="11"/>
  <c r="AC107" i="11" s="1"/>
  <c r="AC114" i="11" s="1"/>
  <c r="AC121" i="11" s="1"/>
  <c r="AC128" i="11" s="1"/>
  <c r="AC135" i="11" s="1"/>
  <c r="AC142" i="11" s="1"/>
  <c r="AC149" i="11" s="1"/>
  <c r="AC156" i="11" s="1"/>
  <c r="AC163" i="11" s="1"/>
  <c r="AC170" i="11" s="1"/>
  <c r="AC177" i="11" s="1"/>
  <c r="AC184" i="11" s="1"/>
  <c r="AC191" i="11" s="1"/>
  <c r="AC198" i="11" s="1"/>
  <c r="AC205" i="11" s="1"/>
  <c r="AC212" i="11" s="1"/>
  <c r="AC219" i="11" s="1"/>
  <c r="AC226" i="11" s="1"/>
  <c r="AC103" i="11"/>
  <c r="AC110" i="11" s="1"/>
  <c r="AC117" i="11" s="1"/>
  <c r="AC124" i="11" s="1"/>
  <c r="AC131" i="11" s="1"/>
  <c r="AC138" i="11" s="1"/>
  <c r="AC145" i="11" s="1"/>
  <c r="AC152" i="11" s="1"/>
  <c r="AC159" i="11" s="1"/>
  <c r="AC166" i="11" s="1"/>
  <c r="AC173" i="11" s="1"/>
  <c r="AC180" i="11" s="1"/>
  <c r="AC187" i="11" s="1"/>
  <c r="AC194" i="11" s="1"/>
  <c r="AC201" i="11" s="1"/>
  <c r="AC208" i="11" s="1"/>
  <c r="AC215" i="11" s="1"/>
  <c r="AC222" i="11" s="1"/>
  <c r="AC229" i="11" s="1"/>
  <c r="AA101" i="11"/>
  <c r="AA108" i="11" s="1"/>
  <c r="AA115" i="11" s="1"/>
  <c r="AA122" i="11" s="1"/>
  <c r="AA129" i="11" s="1"/>
  <c r="AA136" i="11" s="1"/>
  <c r="AA143" i="11" s="1"/>
  <c r="AA150" i="11" s="1"/>
  <c r="AA157" i="11" s="1"/>
  <c r="AA164" i="11" s="1"/>
  <c r="AA171" i="11" s="1"/>
  <c r="AA178" i="11" s="1"/>
  <c r="AA185" i="11" s="1"/>
  <c r="AA192" i="11" s="1"/>
  <c r="AA199" i="11" s="1"/>
  <c r="AA206" i="11" s="1"/>
  <c r="AA213" i="11" s="1"/>
  <c r="AA220" i="11" s="1"/>
  <c r="AA227" i="11" s="1"/>
  <c r="AA102" i="11"/>
  <c r="AA109" i="11" s="1"/>
  <c r="AA116" i="11" s="1"/>
  <c r="AA123" i="11" s="1"/>
  <c r="AA130" i="11" s="1"/>
  <c r="AA137" i="11" s="1"/>
  <c r="AA144" i="11" s="1"/>
  <c r="AA151" i="11" s="1"/>
  <c r="AA158" i="11" s="1"/>
  <c r="AA165" i="11" s="1"/>
  <c r="AA172" i="11" s="1"/>
  <c r="AA179" i="11" s="1"/>
  <c r="AA186" i="11" s="1"/>
  <c r="AA193" i="11" s="1"/>
  <c r="AA200" i="11" s="1"/>
  <c r="AA207" i="11" s="1"/>
  <c r="AA214" i="11" s="1"/>
  <c r="AA221" i="11" s="1"/>
  <c r="AA228" i="11" s="1"/>
  <c r="AB98" i="11"/>
  <c r="AB101" i="11"/>
  <c r="AB108" i="11" s="1"/>
  <c r="AB115" i="11" s="1"/>
  <c r="AB122" i="11" s="1"/>
  <c r="AB129" i="11" s="1"/>
  <c r="AB136" i="11" s="1"/>
  <c r="AB143" i="11" s="1"/>
  <c r="AB150" i="11" s="1"/>
  <c r="AB157" i="11" s="1"/>
  <c r="AB164" i="11" s="1"/>
  <c r="AB171" i="11" s="1"/>
  <c r="AB178" i="11" s="1"/>
  <c r="AB185" i="11" s="1"/>
  <c r="AB192" i="11" s="1"/>
  <c r="AB199" i="11" s="1"/>
  <c r="AB206" i="11" s="1"/>
  <c r="AB213" i="11" s="1"/>
  <c r="AB220" i="11" s="1"/>
  <c r="AB227" i="11" s="1"/>
  <c r="AA98" i="11"/>
  <c r="AA105" i="11" s="1"/>
  <c r="AA112" i="11" s="1"/>
  <c r="AA119" i="11" s="1"/>
  <c r="AA126" i="11" s="1"/>
  <c r="AA133" i="11" s="1"/>
  <c r="AA140" i="11" s="1"/>
  <c r="AA147" i="11" s="1"/>
  <c r="AA154" i="11" s="1"/>
  <c r="AA161" i="11" s="1"/>
  <c r="AA168" i="11" s="1"/>
  <c r="AA175" i="11" s="1"/>
  <c r="AA182" i="11" s="1"/>
  <c r="AA189" i="11" s="1"/>
  <c r="AA196" i="11" s="1"/>
  <c r="AA203" i="11" s="1"/>
  <c r="AA210" i="11" s="1"/>
  <c r="AA217" i="11" s="1"/>
  <c r="AA224" i="11" s="1"/>
  <c r="AC101" i="11"/>
  <c r="AC108" i="11" s="1"/>
  <c r="AC115" i="11" s="1"/>
  <c r="AC122" i="11" s="1"/>
  <c r="AC129" i="11" s="1"/>
  <c r="AC136" i="11" s="1"/>
  <c r="AC143" i="11" s="1"/>
  <c r="AC150" i="11" s="1"/>
  <c r="AC157" i="11" s="1"/>
  <c r="AC164" i="11" s="1"/>
  <c r="AC171" i="11" s="1"/>
  <c r="AC178" i="11" s="1"/>
  <c r="AC185" i="11" s="1"/>
  <c r="AC192" i="11" s="1"/>
  <c r="AC199" i="11" s="1"/>
  <c r="AC206" i="11" s="1"/>
  <c r="AC213" i="11" s="1"/>
  <c r="AC220" i="11" s="1"/>
  <c r="AC227" i="11" s="1"/>
  <c r="P10" i="11"/>
  <c r="P11" i="11" s="1"/>
  <c r="P12" i="11" s="1"/>
  <c r="O9" i="11"/>
  <c r="O10" i="11" s="1"/>
  <c r="O11" i="11" s="1"/>
  <c r="N8" i="11"/>
  <c r="N9" i="11" s="1"/>
  <c r="N10" i="11" s="1"/>
  <c r="M7" i="11"/>
  <c r="M8" i="11" s="1"/>
  <c r="M9" i="11" s="1"/>
  <c r="M10" i="11" s="1"/>
  <c r="M11" i="11" s="1"/>
  <c r="M12" i="11" s="1"/>
  <c r="AH117" i="13"/>
  <c r="Y187" i="13"/>
  <c r="Y61" i="13"/>
  <c r="AG74" i="13"/>
  <c r="AG75" i="13" s="1"/>
  <c r="X144" i="13"/>
  <c r="X145" i="13" s="1"/>
  <c r="X18" i="13"/>
  <c r="X19" i="13" s="1"/>
  <c r="Y215" i="13"/>
  <c r="X151" i="13"/>
  <c r="X152" i="13" s="1"/>
  <c r="AG60" i="13"/>
  <c r="AG61" i="13" s="1"/>
  <c r="AH173" i="13"/>
  <c r="Y117" i="13"/>
  <c r="AH26" i="13"/>
  <c r="AG88" i="13"/>
  <c r="AG89" i="13" s="1"/>
  <c r="X158" i="13"/>
  <c r="X159" i="13" s="1"/>
  <c r="X32" i="13"/>
  <c r="X33" i="13" s="1"/>
  <c r="AH166" i="13"/>
  <c r="AG123" i="13"/>
  <c r="AG124" i="13" s="1"/>
  <c r="AG200" i="13"/>
  <c r="AG201" i="13" s="1"/>
  <c r="AG67" i="13"/>
  <c r="AG68" i="13" s="1"/>
  <c r="AH96" i="13"/>
  <c r="AG179" i="13"/>
  <c r="AG180" i="13" s="1"/>
  <c r="X123" i="13"/>
  <c r="X124" i="13" s="1"/>
  <c r="X88" i="13"/>
  <c r="X89" i="13" s="1"/>
  <c r="X67" i="13"/>
  <c r="X68" i="13" s="1"/>
  <c r="Y194" i="13"/>
  <c r="AG46" i="13"/>
  <c r="AG47" i="13" s="1"/>
  <c r="AH75" i="13"/>
  <c r="Y145" i="13"/>
  <c r="Y19" i="13"/>
  <c r="AG158" i="13"/>
  <c r="AG159" i="13" s="1"/>
  <c r="X228" i="13"/>
  <c r="X229" i="13" s="1"/>
  <c r="X102" i="13"/>
  <c r="X103" i="13" s="1"/>
  <c r="AG11" i="13"/>
  <c r="AG12" i="13" s="1"/>
  <c r="AG39" i="13"/>
  <c r="AG40" i="13" s="1"/>
  <c r="Y68" i="13"/>
  <c r="Y110" i="13"/>
  <c r="X109" i="13"/>
  <c r="X110" i="13" s="1"/>
  <c r="AH131" i="13"/>
  <c r="Y201" i="13"/>
  <c r="Y75" i="13"/>
  <c r="AG172" i="13"/>
  <c r="AG173" i="13" s="1"/>
  <c r="X116" i="13"/>
  <c r="X117" i="13" s="1"/>
  <c r="AG25" i="13"/>
  <c r="AG26" i="13" s="1"/>
  <c r="Y173" i="13"/>
  <c r="X193" i="13"/>
  <c r="X194" i="13" s="1"/>
  <c r="X137" i="13"/>
  <c r="X138" i="13" s="1"/>
  <c r="AG53" i="13"/>
  <c r="AG54" i="13" s="1"/>
  <c r="AH82" i="13"/>
  <c r="AH180" i="13"/>
  <c r="AH54" i="13"/>
  <c r="Y124" i="13"/>
  <c r="AH33" i="13"/>
  <c r="AG137" i="13"/>
  <c r="AG138" i="13" s="1"/>
  <c r="X207" i="13"/>
  <c r="X208" i="13" s="1"/>
  <c r="X81" i="13"/>
  <c r="X82" i="13" s="1"/>
  <c r="AH103" i="13"/>
  <c r="AH187" i="13"/>
  <c r="AH19" i="13"/>
  <c r="Y47" i="13"/>
  <c r="X25" i="13"/>
  <c r="X26" i="13" s="1"/>
  <c r="AH110" i="13"/>
  <c r="Y180" i="13"/>
  <c r="Y54" i="13"/>
  <c r="AG151" i="13"/>
  <c r="AG152" i="13" s="1"/>
  <c r="X221" i="13"/>
  <c r="X222" i="13" s="1"/>
  <c r="X95" i="13"/>
  <c r="X96" i="13" s="1"/>
  <c r="Y89" i="13"/>
  <c r="X130" i="13"/>
  <c r="X131" i="13" s="1"/>
  <c r="Y166" i="13"/>
  <c r="AG32" i="13"/>
  <c r="AG33" i="13" s="1"/>
  <c r="X172" i="13"/>
  <c r="X173" i="13" s="1"/>
  <c r="AH152" i="13"/>
  <c r="Y222" i="13"/>
  <c r="Y96" i="13"/>
  <c r="AG193" i="13"/>
  <c r="AG194" i="13" s="1"/>
  <c r="AG81" i="13"/>
  <c r="AG82" i="13" s="1"/>
  <c r="AH159" i="13"/>
  <c r="Y229" i="13"/>
  <c r="Y103" i="13"/>
  <c r="AH12" i="13"/>
  <c r="AG116" i="13"/>
  <c r="AG117" i="13" s="1"/>
  <c r="X186" i="13"/>
  <c r="X187" i="13" s="1"/>
  <c r="X60" i="13"/>
  <c r="X61" i="13" s="1"/>
  <c r="Y152" i="13"/>
  <c r="AH145" i="13"/>
  <c r="AG102" i="13"/>
  <c r="AG103" i="13" s="1"/>
  <c r="AG186" i="13"/>
  <c r="AG187" i="13" s="1"/>
  <c r="AH89" i="13"/>
  <c r="Y159" i="13"/>
  <c r="Y33" i="13"/>
  <c r="AG130" i="13"/>
  <c r="AG131" i="13" s="1"/>
  <c r="X200" i="13"/>
  <c r="X201" i="13" s="1"/>
  <c r="X74" i="13"/>
  <c r="X75" i="13" s="1"/>
  <c r="AH40" i="13"/>
  <c r="X46" i="13"/>
  <c r="X47" i="13" s="1"/>
  <c r="Y40" i="13"/>
  <c r="Y131" i="13"/>
  <c r="AH138" i="13"/>
  <c r="Y208" i="13"/>
  <c r="Y82" i="13"/>
  <c r="AG221" i="13"/>
  <c r="AG222" i="13" s="1"/>
  <c r="AG95" i="13"/>
  <c r="AG96" i="13" s="1"/>
  <c r="X165" i="13"/>
  <c r="X166" i="13" s="1"/>
  <c r="X39" i="13"/>
  <c r="X40" i="13" s="1"/>
  <c r="Y26" i="13"/>
  <c r="AH61" i="13"/>
  <c r="X214" i="13"/>
  <c r="X215" i="13" s="1"/>
  <c r="AH124" i="13"/>
  <c r="AG144" i="13"/>
  <c r="AG145" i="13" s="1"/>
  <c r="AH194" i="13"/>
  <c r="AH68" i="13"/>
  <c r="Y138" i="13"/>
  <c r="AH47" i="13"/>
  <c r="AG109" i="13"/>
  <c r="AG110" i="13" s="1"/>
  <c r="X179" i="13"/>
  <c r="X180" i="13" s="1"/>
  <c r="X53" i="13"/>
  <c r="X54" i="13" s="1"/>
  <c r="AG165" i="13"/>
  <c r="AG166" i="13" s="1"/>
  <c r="AG18" i="13"/>
  <c r="AG19" i="13" s="1"/>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M112" i="11"/>
  <c r="M113" i="11" s="1"/>
  <c r="M114" i="11" s="1"/>
  <c r="M115" i="11" s="1"/>
  <c r="M116" i="11" s="1"/>
  <c r="M117" i="11" s="1"/>
  <c r="M133" i="11"/>
  <c r="M134" i="11" s="1"/>
  <c r="M135" i="11" s="1"/>
  <c r="M136" i="11" s="1"/>
  <c r="M137" i="11" s="1"/>
  <c r="M138" i="11" s="1"/>
  <c r="M154" i="11"/>
  <c r="M155" i="11" s="1"/>
  <c r="M156" i="11" s="1"/>
  <c r="M157" i="11" s="1"/>
  <c r="M158" i="11" s="1"/>
  <c r="M159" i="11" s="1"/>
  <c r="M175" i="11"/>
  <c r="M176" i="11" s="1"/>
  <c r="M177" i="11" s="1"/>
  <c r="M178" i="11" s="1"/>
  <c r="M179" i="11" s="1"/>
  <c r="M180" i="11" s="1"/>
  <c r="M196" i="11"/>
  <c r="M197" i="11" s="1"/>
  <c r="M198" i="11" s="1"/>
  <c r="M199" i="11" s="1"/>
  <c r="M200" i="11" s="1"/>
  <c r="M201" i="11" s="1"/>
  <c r="M217" i="11"/>
  <c r="M218" i="11" s="1"/>
  <c r="M219" i="11" s="1"/>
  <c r="M220" i="11" s="1"/>
  <c r="M221" i="11" s="1"/>
  <c r="M222" i="11" s="1"/>
  <c r="M14" i="11"/>
  <c r="M15" i="11" s="1"/>
  <c r="M16" i="11" s="1"/>
  <c r="M17" i="11" s="1"/>
  <c r="M18" i="11" s="1"/>
  <c r="M19" i="11" s="1"/>
  <c r="M35" i="11"/>
  <c r="M36" i="11" s="1"/>
  <c r="M37" i="11" s="1"/>
  <c r="M38" i="11" s="1"/>
  <c r="M39" i="11" s="1"/>
  <c r="M40" i="11" s="1"/>
  <c r="M56" i="11"/>
  <c r="M57" i="11" s="1"/>
  <c r="M58" i="11" s="1"/>
  <c r="M59" i="11" s="1"/>
  <c r="M60" i="11" s="1"/>
  <c r="M61" i="11" s="1"/>
  <c r="M77" i="11"/>
  <c r="M78" i="11" s="1"/>
  <c r="M79" i="11" s="1"/>
  <c r="M80" i="11" s="1"/>
  <c r="M81" i="11" s="1"/>
  <c r="M82" i="11" s="1"/>
  <c r="M119" i="11"/>
  <c r="M120" i="11" s="1"/>
  <c r="M121" i="11" s="1"/>
  <c r="M122" i="11" s="1"/>
  <c r="M123" i="11" s="1"/>
  <c r="M124" i="11" s="1"/>
  <c r="M140" i="11"/>
  <c r="M141" i="11" s="1"/>
  <c r="M142" i="11" s="1"/>
  <c r="M143" i="11" s="1"/>
  <c r="M144" i="11" s="1"/>
  <c r="M145" i="11" s="1"/>
  <c r="M161" i="11"/>
  <c r="M162" i="11" s="1"/>
  <c r="M163" i="11" s="1"/>
  <c r="M164" i="11" s="1"/>
  <c r="M165" i="11" s="1"/>
  <c r="M166" i="11" s="1"/>
  <c r="M182" i="11"/>
  <c r="M183" i="11" s="1"/>
  <c r="M184" i="11" s="1"/>
  <c r="M185" i="11" s="1"/>
  <c r="M186" i="11" s="1"/>
  <c r="M187" i="11" s="1"/>
  <c r="M203" i="11"/>
  <c r="M204" i="11" s="1"/>
  <c r="M205" i="11" s="1"/>
  <c r="M206" i="11" s="1"/>
  <c r="M207" i="11" s="1"/>
  <c r="M208" i="11" s="1"/>
  <c r="M224" i="11"/>
  <c r="M225" i="11" s="1"/>
  <c r="M226" i="11" s="1"/>
  <c r="M227" i="11" s="1"/>
  <c r="M228" i="11" s="1"/>
  <c r="M229" i="11" s="1"/>
  <c r="M21" i="11"/>
  <c r="M22" i="11" s="1"/>
  <c r="M23" i="11" s="1"/>
  <c r="M24" i="11" s="1"/>
  <c r="M25" i="11" s="1"/>
  <c r="M26" i="11" s="1"/>
  <c r="M42" i="11"/>
  <c r="M43" i="11" s="1"/>
  <c r="M44" i="11" s="1"/>
  <c r="M45" i="11" s="1"/>
  <c r="M46" i="11" s="1"/>
  <c r="M47" i="11" s="1"/>
  <c r="M63" i="11"/>
  <c r="M64" i="11" s="1"/>
  <c r="M65" i="11" s="1"/>
  <c r="M66" i="11" s="1"/>
  <c r="M67" i="11" s="1"/>
  <c r="M68" i="11" s="1"/>
  <c r="M84" i="11"/>
  <c r="M85" i="11" s="1"/>
  <c r="M86" i="11" s="1"/>
  <c r="M87" i="11" s="1"/>
  <c r="M88" i="11" s="1"/>
  <c r="M89" i="11" s="1"/>
  <c r="M105" i="11"/>
  <c r="M106" i="11" s="1"/>
  <c r="M107" i="11" s="1"/>
  <c r="M108" i="11" s="1"/>
  <c r="M109" i="11" s="1"/>
  <c r="M110" i="11" s="1"/>
  <c r="M126" i="11"/>
  <c r="M127" i="11" s="1"/>
  <c r="M128" i="11" s="1"/>
  <c r="M129" i="11" s="1"/>
  <c r="M130" i="11" s="1"/>
  <c r="M131" i="11" s="1"/>
  <c r="M147" i="11"/>
  <c r="M148" i="11" s="1"/>
  <c r="M149" i="11" s="1"/>
  <c r="M150" i="11" s="1"/>
  <c r="M151" i="11" s="1"/>
  <c r="M152" i="11" s="1"/>
  <c r="M168" i="11"/>
  <c r="M169" i="11" s="1"/>
  <c r="M170" i="11" s="1"/>
  <c r="M171" i="11" s="1"/>
  <c r="M172" i="11" s="1"/>
  <c r="M173" i="11" s="1"/>
  <c r="M189" i="11"/>
  <c r="M190" i="11" s="1"/>
  <c r="M191" i="11" s="1"/>
  <c r="M192" i="11" s="1"/>
  <c r="M193" i="11" s="1"/>
  <c r="M194" i="11" s="1"/>
  <c r="M210" i="11"/>
  <c r="M211" i="11" s="1"/>
  <c r="M212" i="11" s="1"/>
  <c r="M213" i="11" s="1"/>
  <c r="M214" i="11" s="1"/>
  <c r="M215" i="11" s="1"/>
  <c r="B55" i="13"/>
  <c r="B146" i="13"/>
  <c r="B202" i="13"/>
  <c r="B132" i="13"/>
  <c r="B62" i="13"/>
  <c r="B13" i="13"/>
  <c r="B41" i="13"/>
  <c r="B69" i="13"/>
  <c r="B97" i="13"/>
  <c r="B125" i="13"/>
  <c r="B153" i="13"/>
  <c r="B181" i="13"/>
  <c r="B209" i="13"/>
  <c r="B104" i="13"/>
  <c r="B76" i="13"/>
  <c r="B83" i="13"/>
  <c r="B111" i="13"/>
  <c r="B139" i="13"/>
  <c r="B167" i="13"/>
  <c r="B195" i="13"/>
  <c r="B223" i="13"/>
  <c r="B188" i="13"/>
  <c r="B48" i="13"/>
  <c r="B216" i="13"/>
  <c r="B90" i="13"/>
  <c r="B20" i="13"/>
  <c r="B160" i="13"/>
  <c r="B27" i="13"/>
  <c r="B34" i="13"/>
  <c r="B118" i="13"/>
  <c r="B174" i="13"/>
  <c r="B6" i="13"/>
  <c r="AA228" i="13"/>
  <c r="AA199" i="13"/>
  <c r="U192" i="11"/>
  <c r="U193" i="11" s="1"/>
  <c r="U206" i="11"/>
  <c r="U207" i="11" s="1"/>
  <c r="U157" i="11"/>
  <c r="U158" i="11" s="1"/>
  <c r="W13" i="11"/>
  <c r="K13" i="13"/>
  <c r="W41" i="11"/>
  <c r="K41" i="13"/>
  <c r="W69" i="11"/>
  <c r="K69" i="13"/>
  <c r="K97" i="13"/>
  <c r="W139" i="11"/>
  <c r="W140" i="11" s="1"/>
  <c r="W141" i="11" s="1"/>
  <c r="K139" i="13"/>
  <c r="W167" i="11"/>
  <c r="W168" i="11" s="1"/>
  <c r="W169" i="11" s="1"/>
  <c r="K167" i="13"/>
  <c r="W195" i="11"/>
  <c r="W196" i="11" s="1"/>
  <c r="W197" i="11" s="1"/>
  <c r="K195" i="13"/>
  <c r="W223" i="11"/>
  <c r="W224" i="11" s="1"/>
  <c r="W225" i="11" s="1"/>
  <c r="K223" i="13"/>
  <c r="W230" i="11"/>
  <c r="Y125" i="11"/>
  <c r="Y126" i="11" s="1"/>
  <c r="Y127" i="11" s="1"/>
  <c r="Y128" i="11" s="1"/>
  <c r="Y129" i="11" s="1"/>
  <c r="Y130" i="11" s="1"/>
  <c r="Y131" i="11" s="1"/>
  <c r="M125" i="13"/>
  <c r="Y209" i="11"/>
  <c r="Y210" i="11" s="1"/>
  <c r="Y211" i="11" s="1"/>
  <c r="Y212" i="11" s="1"/>
  <c r="Y213" i="11" s="1"/>
  <c r="Y214" i="11" s="1"/>
  <c r="Y215" i="11" s="1"/>
  <c r="M209" i="13"/>
  <c r="X139" i="11"/>
  <c r="X140" i="11" s="1"/>
  <c r="X141" i="11" s="1"/>
  <c r="X142" i="11" s="1"/>
  <c r="X143" i="11" s="1"/>
  <c r="X144" i="11" s="1"/>
  <c r="X145" i="11" s="1"/>
  <c r="L139" i="13"/>
  <c r="X167" i="11"/>
  <c r="X168" i="11" s="1"/>
  <c r="X169" i="11" s="1"/>
  <c r="X170" i="11" s="1"/>
  <c r="X171" i="11" s="1"/>
  <c r="X172" i="11" s="1"/>
  <c r="X173" i="11" s="1"/>
  <c r="L167" i="13"/>
  <c r="X195" i="11"/>
  <c r="X196" i="11" s="1"/>
  <c r="X197" i="11" s="1"/>
  <c r="X198" i="11" s="1"/>
  <c r="X199" i="11" s="1"/>
  <c r="X200" i="11" s="1"/>
  <c r="X201" i="11" s="1"/>
  <c r="L195" i="13"/>
  <c r="Y174" i="11"/>
  <c r="Y175" i="11" s="1"/>
  <c r="Y176" i="11" s="1"/>
  <c r="Y177" i="11" s="1"/>
  <c r="Y178" i="11" s="1"/>
  <c r="Y179" i="11" s="1"/>
  <c r="Y180" i="11" s="1"/>
  <c r="M174" i="13"/>
  <c r="Y139" i="11"/>
  <c r="Y140" i="11" s="1"/>
  <c r="Y141" i="11" s="1"/>
  <c r="Y142" i="11" s="1"/>
  <c r="Y143" i="11" s="1"/>
  <c r="Y144" i="11" s="1"/>
  <c r="Y145" i="11" s="1"/>
  <c r="M139" i="13"/>
  <c r="W20" i="11"/>
  <c r="K20" i="13"/>
  <c r="W48" i="11"/>
  <c r="K48" i="13"/>
  <c r="W76" i="11"/>
  <c r="K76" i="13"/>
  <c r="W104" i="11"/>
  <c r="K104" i="13"/>
  <c r="W132" i="11"/>
  <c r="W133" i="11" s="1"/>
  <c r="W134" i="11" s="1"/>
  <c r="W135" i="11" s="1"/>
  <c r="K132" i="13"/>
  <c r="W160" i="11"/>
  <c r="W161" i="11" s="1"/>
  <c r="W162" i="11" s="1"/>
  <c r="K160" i="13"/>
  <c r="W188" i="11"/>
  <c r="W189" i="11" s="1"/>
  <c r="W190" i="11" s="1"/>
  <c r="K188" i="13"/>
  <c r="W216" i="11"/>
  <c r="W217" i="11" s="1"/>
  <c r="W218" i="11" s="1"/>
  <c r="W219" i="11" s="1"/>
  <c r="K216" i="13"/>
  <c r="Y188" i="11"/>
  <c r="Y189" i="11" s="1"/>
  <c r="Y190" i="11" s="1"/>
  <c r="Y191" i="11" s="1"/>
  <c r="Y192" i="11" s="1"/>
  <c r="Y193" i="11" s="1"/>
  <c r="Y194" i="11" s="1"/>
  <c r="M188" i="13"/>
  <c r="X132" i="11"/>
  <c r="X133" i="11" s="1"/>
  <c r="X134" i="11" s="1"/>
  <c r="X135" i="11" s="1"/>
  <c r="X136" i="11" s="1"/>
  <c r="X137" i="11" s="1"/>
  <c r="X138" i="11" s="1"/>
  <c r="L132" i="13"/>
  <c r="X160" i="11"/>
  <c r="X161" i="11" s="1"/>
  <c r="X162" i="11" s="1"/>
  <c r="X163" i="11" s="1"/>
  <c r="X164" i="11" s="1"/>
  <c r="X165" i="11" s="1"/>
  <c r="X166" i="11" s="1"/>
  <c r="L160" i="13"/>
  <c r="X188" i="11"/>
  <c r="X189" i="11" s="1"/>
  <c r="X190" i="11" s="1"/>
  <c r="X191" i="11" s="1"/>
  <c r="X192" i="11" s="1"/>
  <c r="X193" i="11" s="1"/>
  <c r="X194" i="11" s="1"/>
  <c r="L188" i="13"/>
  <c r="X216" i="11"/>
  <c r="Y111" i="11"/>
  <c r="Y112" i="11" s="1"/>
  <c r="Y113" i="11" s="1"/>
  <c r="Y114" i="11" s="1"/>
  <c r="Y115" i="11" s="1"/>
  <c r="Y116" i="11" s="1"/>
  <c r="Y117" i="11" s="1"/>
  <c r="M111" i="13"/>
  <c r="Y153" i="11"/>
  <c r="Y154" i="11" s="1"/>
  <c r="Y155" i="11" s="1"/>
  <c r="Y156" i="11" s="1"/>
  <c r="Y157" i="11" s="1"/>
  <c r="Y158" i="11" s="1"/>
  <c r="Y159" i="11" s="1"/>
  <c r="M153" i="13"/>
  <c r="Y118" i="11"/>
  <c r="Y119" i="11" s="1"/>
  <c r="Y120" i="11" s="1"/>
  <c r="Y121" i="11" s="1"/>
  <c r="Y122" i="11" s="1"/>
  <c r="Y123" i="11" s="1"/>
  <c r="Y124" i="11" s="1"/>
  <c r="M118" i="13"/>
  <c r="Y202" i="11"/>
  <c r="Y203" i="11" s="1"/>
  <c r="Y204" i="11" s="1"/>
  <c r="Y205" i="11" s="1"/>
  <c r="Y206" i="11" s="1"/>
  <c r="Y207" i="11" s="1"/>
  <c r="Y208" i="11" s="1"/>
  <c r="M202" i="13"/>
  <c r="W27" i="11"/>
  <c r="K27" i="13"/>
  <c r="W55" i="11"/>
  <c r="K55" i="13"/>
  <c r="W83" i="11"/>
  <c r="K83" i="13"/>
  <c r="W111" i="11"/>
  <c r="K111" i="13"/>
  <c r="W125" i="11"/>
  <c r="W126" i="11" s="1"/>
  <c r="W127" i="11" s="1"/>
  <c r="K125" i="13"/>
  <c r="W153" i="11"/>
  <c r="W154" i="11" s="1"/>
  <c r="W155" i="11" s="1"/>
  <c r="W156" i="11" s="1"/>
  <c r="K153" i="13"/>
  <c r="W181" i="11"/>
  <c r="W182" i="11" s="1"/>
  <c r="W183" i="11" s="1"/>
  <c r="W184" i="11" s="1"/>
  <c r="K181" i="13"/>
  <c r="W209" i="11"/>
  <c r="W210" i="11" s="1"/>
  <c r="W211" i="11" s="1"/>
  <c r="K209" i="13"/>
  <c r="W232" i="11"/>
  <c r="Y167" i="11"/>
  <c r="Y168" i="11" s="1"/>
  <c r="Y169" i="11" s="1"/>
  <c r="Y170" i="11" s="1"/>
  <c r="Y171" i="11" s="1"/>
  <c r="Y172" i="11" s="1"/>
  <c r="Y173" i="11" s="1"/>
  <c r="M167" i="13"/>
  <c r="X125" i="11"/>
  <c r="X126" i="11" s="1"/>
  <c r="X127" i="11" s="1"/>
  <c r="X128" i="11" s="1"/>
  <c r="X129" i="11" s="1"/>
  <c r="X130" i="11" s="1"/>
  <c r="X131" i="11" s="1"/>
  <c r="L125" i="13"/>
  <c r="X153" i="11"/>
  <c r="X154" i="11" s="1"/>
  <c r="X155" i="11" s="1"/>
  <c r="X156" i="11" s="1"/>
  <c r="X157" i="11" s="1"/>
  <c r="X158" i="11" s="1"/>
  <c r="X159" i="11" s="1"/>
  <c r="L153" i="13"/>
  <c r="X181" i="11"/>
  <c r="X182" i="11" s="1"/>
  <c r="X183" i="11" s="1"/>
  <c r="X184" i="11" s="1"/>
  <c r="X185" i="11" s="1"/>
  <c r="X186" i="11" s="1"/>
  <c r="X187" i="11" s="1"/>
  <c r="L181" i="13"/>
  <c r="X209" i="11"/>
  <c r="X210" i="11" s="1"/>
  <c r="X211" i="11" s="1"/>
  <c r="X212" i="11" s="1"/>
  <c r="X213" i="11" s="1"/>
  <c r="X214" i="11" s="1"/>
  <c r="X215" i="11" s="1"/>
  <c r="L209" i="13"/>
  <c r="Y132" i="11"/>
  <c r="Y133" i="11" s="1"/>
  <c r="Y134" i="11" s="1"/>
  <c r="Y135" i="11" s="1"/>
  <c r="Y136" i="11" s="1"/>
  <c r="Y137" i="11" s="1"/>
  <c r="Y138" i="11" s="1"/>
  <c r="M132" i="13"/>
  <c r="Y216" i="11"/>
  <c r="Y181" i="11"/>
  <c r="Y182" i="11" s="1"/>
  <c r="Y183" i="11" s="1"/>
  <c r="Y184" i="11" s="1"/>
  <c r="Y185" i="11" s="1"/>
  <c r="Y186" i="11" s="1"/>
  <c r="Y187" i="11" s="1"/>
  <c r="M181" i="13"/>
  <c r="Y160" i="11"/>
  <c r="Y161" i="11" s="1"/>
  <c r="Y162" i="11" s="1"/>
  <c r="Y163" i="11" s="1"/>
  <c r="Y164" i="11" s="1"/>
  <c r="Y165" i="11" s="1"/>
  <c r="Y166" i="11" s="1"/>
  <c r="M160" i="13"/>
  <c r="W34" i="11"/>
  <c r="K34" i="13"/>
  <c r="W62" i="11"/>
  <c r="K62" i="13"/>
  <c r="W90" i="11"/>
  <c r="K90" i="13"/>
  <c r="W118" i="11"/>
  <c r="W119" i="11" s="1"/>
  <c r="W120" i="11" s="1"/>
  <c r="W121" i="11" s="1"/>
  <c r="K118" i="13"/>
  <c r="W146" i="11"/>
  <c r="W147" i="11" s="1"/>
  <c r="W148" i="11" s="1"/>
  <c r="K146" i="13"/>
  <c r="W174" i="11"/>
  <c r="W175" i="11" s="1"/>
  <c r="K174" i="13"/>
  <c r="W202" i="11"/>
  <c r="W203" i="11" s="1"/>
  <c r="K202" i="13"/>
  <c r="W231" i="11"/>
  <c r="Y146" i="11"/>
  <c r="Y147" i="11" s="1"/>
  <c r="Y148" i="11" s="1"/>
  <c r="Y149" i="11" s="1"/>
  <c r="Y150" i="11" s="1"/>
  <c r="Y151" i="11" s="1"/>
  <c r="Y152" i="11" s="1"/>
  <c r="M146" i="13"/>
  <c r="M6" i="13"/>
  <c r="Y7" i="11"/>
  <c r="L6" i="13"/>
  <c r="X7" i="11"/>
  <c r="X118" i="11"/>
  <c r="X119" i="11" s="1"/>
  <c r="X120" i="11" s="1"/>
  <c r="X121" i="11" s="1"/>
  <c r="X122" i="11" s="1"/>
  <c r="X123" i="11" s="1"/>
  <c r="X124" i="11" s="1"/>
  <c r="L118" i="13"/>
  <c r="X146" i="11"/>
  <c r="X147" i="11" s="1"/>
  <c r="X148" i="11" s="1"/>
  <c r="X149" i="11" s="1"/>
  <c r="X150" i="11" s="1"/>
  <c r="X151" i="11" s="1"/>
  <c r="X152" i="11" s="1"/>
  <c r="L146" i="13"/>
  <c r="X174" i="11"/>
  <c r="X175" i="11" s="1"/>
  <c r="X176" i="11" s="1"/>
  <c r="X177" i="11" s="1"/>
  <c r="X178" i="11" s="1"/>
  <c r="X179" i="11" s="1"/>
  <c r="X180" i="11" s="1"/>
  <c r="L174" i="13"/>
  <c r="X202" i="11"/>
  <c r="X203" i="11" s="1"/>
  <c r="X204" i="11" s="1"/>
  <c r="X205" i="11" s="1"/>
  <c r="X206" i="11" s="1"/>
  <c r="X207" i="11" s="1"/>
  <c r="X208" i="11" s="1"/>
  <c r="L202" i="13"/>
  <c r="Y195" i="11"/>
  <c r="Y196" i="11" s="1"/>
  <c r="Y197" i="11" s="1"/>
  <c r="Y198" i="11" s="1"/>
  <c r="Y199" i="11" s="1"/>
  <c r="Y200" i="11" s="1"/>
  <c r="Y201" i="11" s="1"/>
  <c r="M195" i="13"/>
  <c r="AA227" i="13"/>
  <c r="U151" i="11"/>
  <c r="AA150" i="13"/>
  <c r="AA7" i="13"/>
  <c r="U8" i="11"/>
  <c r="U9" i="11" s="1"/>
  <c r="U10" i="11" s="1"/>
  <c r="U11" i="11" s="1"/>
  <c r="U12" i="11" s="1"/>
  <c r="U201" i="11"/>
  <c r="AA201" i="13" s="1"/>
  <c r="AA200" i="13"/>
  <c r="U137" i="11"/>
  <c r="AA136" i="13"/>
  <c r="U130" i="11"/>
  <c r="AA129" i="13"/>
  <c r="U221" i="11"/>
  <c r="AA220" i="13"/>
  <c r="U165" i="11"/>
  <c r="AA164" i="13"/>
  <c r="U179" i="11"/>
  <c r="AA178" i="13"/>
  <c r="U144" i="11"/>
  <c r="AA143" i="13"/>
  <c r="U214" i="11"/>
  <c r="AA213" i="13"/>
  <c r="AA121" i="13"/>
  <c r="U122" i="11"/>
  <c r="U187" i="11"/>
  <c r="AA187" i="13" s="1"/>
  <c r="AA186" i="13"/>
  <c r="U172" i="11"/>
  <c r="AA171" i="13"/>
  <c r="B25" i="11"/>
  <c r="B18" i="13"/>
  <c r="B26" i="11"/>
  <c r="B19" i="13"/>
  <c r="B24" i="11"/>
  <c r="B17" i="13"/>
  <c r="B21" i="11"/>
  <c r="B14" i="13"/>
  <c r="B22" i="11"/>
  <c r="B15" i="13"/>
  <c r="B23" i="11"/>
  <c r="B16" i="13"/>
  <c r="AH215" i="13"/>
  <c r="AH222" i="13"/>
  <c r="AH229" i="13"/>
  <c r="AH208" i="13"/>
  <c r="AG228" i="13"/>
  <c r="AG229" i="13" s="1"/>
  <c r="AG207" i="13"/>
  <c r="AG208" i="13" s="1"/>
  <c r="AG214" i="13"/>
  <c r="AG215" i="13" s="1"/>
  <c r="W7" i="11"/>
  <c r="W8" i="11" s="1"/>
  <c r="X6" i="11"/>
  <c r="Y6" i="11"/>
  <c r="W6" i="11"/>
  <c r="C112" i="13" l="1"/>
  <c r="C111" i="13"/>
  <c r="C117" i="13"/>
  <c r="C116" i="13"/>
  <c r="C115" i="13"/>
  <c r="C114" i="13"/>
  <c r="C113" i="13"/>
  <c r="A10" i="11"/>
  <c r="A9" i="13"/>
  <c r="D103" i="11"/>
  <c r="D100" i="11"/>
  <c r="D98" i="11"/>
  <c r="AB105" i="11"/>
  <c r="AB112" i="11" s="1"/>
  <c r="AB119" i="11" s="1"/>
  <c r="AB126" i="11" s="1"/>
  <c r="AB133" i="11" s="1"/>
  <c r="AB140" i="11" s="1"/>
  <c r="AB147" i="11" s="1"/>
  <c r="AB154" i="11" s="1"/>
  <c r="AB161" i="11" s="1"/>
  <c r="AB168" i="11" s="1"/>
  <c r="AB175" i="11" s="1"/>
  <c r="AB182" i="11" s="1"/>
  <c r="AB189" i="11" s="1"/>
  <c r="AB196" i="11" s="1"/>
  <c r="AB203" i="11" s="1"/>
  <c r="AB210" i="11" s="1"/>
  <c r="AB217" i="11" s="1"/>
  <c r="AB224" i="11" s="1"/>
  <c r="D101" i="11"/>
  <c r="D102" i="11"/>
  <c r="N18" i="13"/>
  <c r="O18" i="13"/>
  <c r="O16" i="13"/>
  <c r="N16" i="13"/>
  <c r="N15" i="13"/>
  <c r="O15" i="13"/>
  <c r="O14" i="13"/>
  <c r="N14" i="13"/>
  <c r="O17" i="13"/>
  <c r="N17" i="13"/>
  <c r="O19" i="13"/>
  <c r="N19" i="13"/>
  <c r="N11" i="11"/>
  <c r="N12" i="11" s="1"/>
  <c r="O12" i="11"/>
  <c r="AA157" i="13"/>
  <c r="AA206" i="13"/>
  <c r="AA192" i="13"/>
  <c r="D135" i="11"/>
  <c r="K135" i="13" s="1"/>
  <c r="W204" i="11"/>
  <c r="W205" i="11" s="1"/>
  <c r="D205" i="11" s="1"/>
  <c r="K205" i="13" s="1"/>
  <c r="D7" i="11"/>
  <c r="K7" i="13" s="1"/>
  <c r="W176" i="11"/>
  <c r="W177" i="11" s="1"/>
  <c r="Y8" i="11"/>
  <c r="Y9" i="11" s="1"/>
  <c r="Y10" i="11" s="1"/>
  <c r="Y11" i="11" s="1"/>
  <c r="Y12" i="11" s="1"/>
  <c r="D121" i="11"/>
  <c r="K121" i="13" s="1"/>
  <c r="D219" i="11"/>
  <c r="K219" i="13" s="1"/>
  <c r="U152" i="11"/>
  <c r="AA152" i="13" s="1"/>
  <c r="AA151" i="13"/>
  <c r="U159" i="11"/>
  <c r="AA159" i="13" s="1"/>
  <c r="AA158" i="13"/>
  <c r="U123" i="11"/>
  <c r="AA122" i="13"/>
  <c r="AA165" i="13"/>
  <c r="U166" i="11"/>
  <c r="AA166" i="13" s="1"/>
  <c r="U173" i="11"/>
  <c r="AA173" i="13" s="1"/>
  <c r="AA172" i="13"/>
  <c r="AA193" i="13"/>
  <c r="U194" i="11"/>
  <c r="AA194" i="13" s="1"/>
  <c r="AA179" i="13"/>
  <c r="U180" i="11"/>
  <c r="AA180" i="13" s="1"/>
  <c r="U131" i="11"/>
  <c r="AA131" i="13" s="1"/>
  <c r="AA130" i="13"/>
  <c r="U138" i="11"/>
  <c r="AA138" i="13" s="1"/>
  <c r="AA137" i="13"/>
  <c r="U215" i="11"/>
  <c r="AA215" i="13" s="1"/>
  <c r="AA214" i="13"/>
  <c r="U145" i="11"/>
  <c r="AA145" i="13" s="1"/>
  <c r="AA144" i="13"/>
  <c r="U208" i="11"/>
  <c r="AA208" i="13" s="1"/>
  <c r="AA207" i="13"/>
  <c r="U222" i="11"/>
  <c r="AA222" i="13" s="1"/>
  <c r="AA221" i="13"/>
  <c r="B30" i="11"/>
  <c r="B23" i="13"/>
  <c r="B31" i="11"/>
  <c r="B24" i="13"/>
  <c r="B29" i="11"/>
  <c r="B22" i="13"/>
  <c r="B28" i="11"/>
  <c r="B21" i="13"/>
  <c r="B33" i="11"/>
  <c r="B26" i="13"/>
  <c r="B32" i="11"/>
  <c r="B25" i="13"/>
  <c r="W185" i="11"/>
  <c r="D185" i="11" s="1"/>
  <c r="K185" i="13" s="1"/>
  <c r="D184" i="11"/>
  <c r="K184" i="13" s="1"/>
  <c r="W163" i="11"/>
  <c r="D163" i="11" s="1"/>
  <c r="K163" i="13" s="1"/>
  <c r="W157" i="11"/>
  <c r="D157" i="11" s="1"/>
  <c r="K157" i="13" s="1"/>
  <c r="D156" i="11"/>
  <c r="K156" i="13" s="1"/>
  <c r="W170" i="11"/>
  <c r="D170" i="11" s="1"/>
  <c r="K170" i="13" s="1"/>
  <c r="W191" i="11"/>
  <c r="D191" i="11" s="1"/>
  <c r="K191" i="13" s="1"/>
  <c r="X8" i="11"/>
  <c r="W128" i="11"/>
  <c r="D128" i="11" s="1"/>
  <c r="K128" i="13" s="1"/>
  <c r="W226" i="11"/>
  <c r="D226" i="11" s="1"/>
  <c r="K226" i="13" s="1"/>
  <c r="W149" i="11"/>
  <c r="D149" i="11" s="1"/>
  <c r="K149" i="13" s="1"/>
  <c r="W212" i="11"/>
  <c r="D212" i="11" s="1"/>
  <c r="K212" i="13" s="1"/>
  <c r="W198" i="11"/>
  <c r="D198" i="11" s="1"/>
  <c r="K198" i="13" s="1"/>
  <c r="W142" i="11"/>
  <c r="D142" i="11" s="1"/>
  <c r="K142" i="13" s="1"/>
  <c r="W122" i="11"/>
  <c r="D122" i="11" s="1"/>
  <c r="K122" i="13" s="1"/>
  <c r="W220" i="11"/>
  <c r="D220" i="11" s="1"/>
  <c r="K220" i="13" s="1"/>
  <c r="W136" i="11"/>
  <c r="D136" i="11" s="1"/>
  <c r="K136" i="13" s="1"/>
  <c r="A11" i="11" l="1"/>
  <c r="A10" i="13"/>
  <c r="D133" i="11"/>
  <c r="K133" i="13" s="1"/>
  <c r="D217" i="11"/>
  <c r="K217" i="13" s="1"/>
  <c r="D119" i="11"/>
  <c r="K119" i="13" s="1"/>
  <c r="D196" i="11"/>
  <c r="K196" i="13" s="1"/>
  <c r="D168" i="11"/>
  <c r="K168" i="13" s="1"/>
  <c r="D189" i="11"/>
  <c r="K189" i="13" s="1"/>
  <c r="D161" i="11"/>
  <c r="K161" i="13" s="1"/>
  <c r="D182" i="11"/>
  <c r="K182" i="13" s="1"/>
  <c r="D203" i="11"/>
  <c r="K203" i="13" s="1"/>
  <c r="D210" i="11"/>
  <c r="K210" i="13" s="1"/>
  <c r="D147" i="11"/>
  <c r="K147" i="13" s="1"/>
  <c r="D140" i="11"/>
  <c r="K140" i="13" s="1"/>
  <c r="D175" i="11"/>
  <c r="K175" i="13" s="1"/>
  <c r="D154" i="11"/>
  <c r="K154" i="13" s="1"/>
  <c r="D224" i="11"/>
  <c r="K224" i="13" s="1"/>
  <c r="D126" i="11"/>
  <c r="K126" i="13" s="1"/>
  <c r="N23" i="13"/>
  <c r="O23" i="13"/>
  <c r="N25" i="13"/>
  <c r="O25" i="13"/>
  <c r="N26" i="13"/>
  <c r="O26" i="13"/>
  <c r="N21" i="13"/>
  <c r="O21" i="13"/>
  <c r="O22" i="13"/>
  <c r="N22" i="13"/>
  <c r="N24" i="13"/>
  <c r="O24" i="13"/>
  <c r="U124" i="11"/>
  <c r="AA124" i="13" s="1"/>
  <c r="AA123" i="13"/>
  <c r="B40" i="11"/>
  <c r="B33" i="13"/>
  <c r="B36" i="11"/>
  <c r="B29" i="13"/>
  <c r="B35" i="11"/>
  <c r="B28" i="13"/>
  <c r="B38" i="11"/>
  <c r="B31" i="13"/>
  <c r="B39" i="11"/>
  <c r="B32" i="13"/>
  <c r="B37" i="11"/>
  <c r="B30" i="13"/>
  <c r="W158" i="11"/>
  <c r="D158" i="11" s="1"/>
  <c r="K158" i="13" s="1"/>
  <c r="W164" i="11"/>
  <c r="D164" i="11" s="1"/>
  <c r="K164" i="13" s="1"/>
  <c r="W192" i="11"/>
  <c r="D192" i="11" s="1"/>
  <c r="K192" i="13" s="1"/>
  <c r="W178" i="11"/>
  <c r="D178" i="11" s="1"/>
  <c r="K178" i="13" s="1"/>
  <c r="D177" i="11"/>
  <c r="K177" i="13" s="1"/>
  <c r="W186" i="11"/>
  <c r="D186" i="11" s="1"/>
  <c r="K186" i="13" s="1"/>
  <c r="W171" i="11"/>
  <c r="D171" i="11" s="1"/>
  <c r="K171" i="13" s="1"/>
  <c r="W206" i="11"/>
  <c r="D206" i="11" s="1"/>
  <c r="K206" i="13" s="1"/>
  <c r="W150" i="11"/>
  <c r="W213" i="11"/>
  <c r="D213" i="11" s="1"/>
  <c r="K213" i="13" s="1"/>
  <c r="W227" i="11"/>
  <c r="D227" i="11" s="1"/>
  <c r="K227" i="13" s="1"/>
  <c r="W129" i="11"/>
  <c r="D129" i="11" s="1"/>
  <c r="K129" i="13" s="1"/>
  <c r="W143" i="11"/>
  <c r="D143" i="11" s="1"/>
  <c r="K143" i="13" s="1"/>
  <c r="W199" i="11"/>
  <c r="D199" i="11" s="1"/>
  <c r="K199" i="13" s="1"/>
  <c r="W137" i="11"/>
  <c r="D137" i="11" s="1"/>
  <c r="K137" i="13" s="1"/>
  <c r="W221" i="11"/>
  <c r="D221" i="11" s="1"/>
  <c r="K221" i="13" s="1"/>
  <c r="W123" i="11"/>
  <c r="D123" i="11" s="1"/>
  <c r="K123"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X111" i="11"/>
  <c r="X112" i="11" s="1"/>
  <c r="X113" i="11" s="1"/>
  <c r="X114" i="11" s="1"/>
  <c r="X115" i="11" s="1"/>
  <c r="X116" i="11" s="1"/>
  <c r="X117" i="11" s="1"/>
  <c r="W84" i="11"/>
  <c r="W49" i="11"/>
  <c r="W28" i="11"/>
  <c r="W21" i="11"/>
  <c r="X13" i="11"/>
  <c r="X14" i="11" s="1"/>
  <c r="X15" i="11" s="1"/>
  <c r="X16" i="11" s="1"/>
  <c r="X17" i="11" s="1"/>
  <c r="X18" i="11" s="1"/>
  <c r="X19" i="11" s="1"/>
  <c r="W112" i="11"/>
  <c r="W105" i="11"/>
  <c r="W56" i="11"/>
  <c r="Z7" i="13"/>
  <c r="Y7" i="13"/>
  <c r="X7" i="13"/>
  <c r="AA112" i="13"/>
  <c r="AA105" i="13"/>
  <c r="AA98" i="13"/>
  <c r="AA91" i="13"/>
  <c r="AA84" i="13"/>
  <c r="AA77" i="13"/>
  <c r="AA70" i="13"/>
  <c r="AA63" i="13"/>
  <c r="AA56" i="13"/>
  <c r="AA49" i="13"/>
  <c r="AA42" i="13"/>
  <c r="AA35" i="13"/>
  <c r="AA28" i="13"/>
  <c r="AA21" i="13"/>
  <c r="AA14" i="13"/>
  <c r="AA8" i="13"/>
  <c r="A12" i="11" l="1"/>
  <c r="A11" i="13"/>
  <c r="D99" i="11"/>
  <c r="O31" i="13"/>
  <c r="N31" i="13"/>
  <c r="N28" i="13"/>
  <c r="O28" i="13"/>
  <c r="N29" i="13"/>
  <c r="O29" i="13"/>
  <c r="O33" i="13"/>
  <c r="N33" i="13"/>
  <c r="O30" i="13"/>
  <c r="N30" i="13"/>
  <c r="O32" i="13"/>
  <c r="N32" i="13"/>
  <c r="W179" i="11"/>
  <c r="D179" i="11" s="1"/>
  <c r="K179" i="13" s="1"/>
  <c r="W165" i="11"/>
  <c r="D165" i="11" s="1"/>
  <c r="K165" i="13" s="1"/>
  <c r="W193" i="11"/>
  <c r="D193" i="11" s="1"/>
  <c r="K193" i="13" s="1"/>
  <c r="Y8" i="13"/>
  <c r="Z8" i="13"/>
  <c r="Z9" i="13" s="1"/>
  <c r="X8" i="13"/>
  <c r="X9" i="13" s="1"/>
  <c r="X10" i="13" s="1"/>
  <c r="W172" i="11"/>
  <c r="W173" i="11" s="1"/>
  <c r="D173" i="11" s="1"/>
  <c r="K173" i="13" s="1"/>
  <c r="W7" i="13"/>
  <c r="W8" i="13" s="1"/>
  <c r="W9" i="13" s="1"/>
  <c r="W10" i="13" s="1"/>
  <c r="W11" i="13" s="1"/>
  <c r="W12" i="13" s="1"/>
  <c r="AA64" i="13"/>
  <c r="AA85" i="13"/>
  <c r="AA9" i="13"/>
  <c r="AA92" i="13"/>
  <c r="AA71" i="13"/>
  <c r="AA15" i="13"/>
  <c r="B45" i="11"/>
  <c r="B38" i="13"/>
  <c r="B46" i="11"/>
  <c r="B39" i="13"/>
  <c r="AA78" i="13"/>
  <c r="AA99" i="13"/>
  <c r="AA22" i="13"/>
  <c r="AA106" i="13"/>
  <c r="AA29" i="13"/>
  <c r="AA113" i="13"/>
  <c r="B42" i="11"/>
  <c r="B35" i="13"/>
  <c r="B43" i="11"/>
  <c r="B36" i="13"/>
  <c r="AA36" i="13"/>
  <c r="AA43" i="13"/>
  <c r="AA50" i="13"/>
  <c r="AA57" i="13"/>
  <c r="B44" i="11"/>
  <c r="B37" i="13"/>
  <c r="B47" i="11"/>
  <c r="B40" i="13"/>
  <c r="W207" i="11"/>
  <c r="D207" i="11" s="1"/>
  <c r="K207" i="13" s="1"/>
  <c r="W159" i="11"/>
  <c r="D159" i="11" s="1"/>
  <c r="K159" i="13" s="1"/>
  <c r="W187" i="11"/>
  <c r="D187" i="11" s="1"/>
  <c r="K187" i="13" s="1"/>
  <c r="W36" i="11"/>
  <c r="D35" i="11"/>
  <c r="K35" i="13" s="1"/>
  <c r="W113" i="11"/>
  <c r="D112" i="11"/>
  <c r="K112" i="13" s="1"/>
  <c r="W43" i="11"/>
  <c r="D42" i="11"/>
  <c r="K42" i="13" s="1"/>
  <c r="W22" i="11"/>
  <c r="D21" i="11"/>
  <c r="K21" i="13" s="1"/>
  <c r="W29" i="11"/>
  <c r="D28" i="11"/>
  <c r="K28" i="13" s="1"/>
  <c r="W50" i="11"/>
  <c r="D49" i="11"/>
  <c r="K49" i="13" s="1"/>
  <c r="W85" i="11"/>
  <c r="D84" i="11"/>
  <c r="K84" i="13" s="1"/>
  <c r="W92" i="11"/>
  <c r="D91" i="11"/>
  <c r="K91" i="13" s="1"/>
  <c r="W57" i="11"/>
  <c r="W78" i="11"/>
  <c r="D77" i="11"/>
  <c r="K77" i="13" s="1"/>
  <c r="K98" i="13"/>
  <c r="W71" i="11"/>
  <c r="D70" i="11"/>
  <c r="K70" i="13" s="1"/>
  <c r="W106" i="11"/>
  <c r="D105" i="11"/>
  <c r="K105" i="13" s="1"/>
  <c r="W64" i="11"/>
  <c r="D63" i="11"/>
  <c r="K63" i="13" s="1"/>
  <c r="W151" i="11"/>
  <c r="D151" i="11" s="1"/>
  <c r="K151" i="13" s="1"/>
  <c r="D150" i="11"/>
  <c r="K150" i="13" s="1"/>
  <c r="D8" i="11"/>
  <c r="K8" i="13" s="1"/>
  <c r="W130" i="11"/>
  <c r="D130" i="11" s="1"/>
  <c r="K130" i="13" s="1"/>
  <c r="W228" i="11"/>
  <c r="D228" i="11" s="1"/>
  <c r="K228" i="13" s="1"/>
  <c r="W214" i="11"/>
  <c r="D214" i="11" s="1"/>
  <c r="K214" i="13" s="1"/>
  <c r="W200" i="11"/>
  <c r="D200" i="11" s="1"/>
  <c r="K200" i="13" s="1"/>
  <c r="W144" i="11"/>
  <c r="D144" i="11" s="1"/>
  <c r="K144" i="13" s="1"/>
  <c r="W124" i="11"/>
  <c r="D124" i="11" s="1"/>
  <c r="K124" i="13" s="1"/>
  <c r="W222" i="11"/>
  <c r="D222" i="11" s="1"/>
  <c r="K222" i="13" s="1"/>
  <c r="W138" i="11"/>
  <c r="D138" i="11" s="1"/>
  <c r="K138" i="13" s="1"/>
  <c r="W9" i="11"/>
  <c r="Y55" i="11"/>
  <c r="Y56" i="11" s="1"/>
  <c r="Y57" i="11" s="1"/>
  <c r="Y58" i="11" s="1"/>
  <c r="Y59" i="11" s="1"/>
  <c r="Y60" i="11" s="1"/>
  <c r="Y61" i="11" s="1"/>
  <c r="W14" i="11"/>
  <c r="X9" i="11"/>
  <c r="X10" i="11" s="1"/>
  <c r="X11" i="11" s="1"/>
  <c r="X12" i="11" s="1"/>
  <c r="A13" i="11" l="1"/>
  <c r="A12" i="13"/>
  <c r="W180" i="11"/>
  <c r="D180" i="11" s="1"/>
  <c r="K180" i="13" s="1"/>
  <c r="W166" i="11"/>
  <c r="D166" i="11" s="1"/>
  <c r="K166" i="13" s="1"/>
  <c r="N39" i="13"/>
  <c r="O39" i="13"/>
  <c r="N36" i="13"/>
  <c r="O36" i="13"/>
  <c r="N38" i="13"/>
  <c r="O38" i="13"/>
  <c r="N35" i="13"/>
  <c r="O35" i="13"/>
  <c r="O40" i="13"/>
  <c r="N40" i="13"/>
  <c r="O37" i="13"/>
  <c r="N37" i="13"/>
  <c r="X11" i="13"/>
  <c r="X12" i="13" s="1"/>
  <c r="Z10" i="13"/>
  <c r="Z11" i="13" s="1"/>
  <c r="Z12" i="13" s="1"/>
  <c r="Y9" i="13"/>
  <c r="Y10" i="13" s="1"/>
  <c r="Y11" i="13" s="1"/>
  <c r="W194" i="11"/>
  <c r="D194" i="11" s="1"/>
  <c r="K194" i="13" s="1"/>
  <c r="W208" i="11"/>
  <c r="D208" i="11" s="1"/>
  <c r="K208" i="13" s="1"/>
  <c r="D172" i="11"/>
  <c r="K172" i="13" s="1"/>
  <c r="AA51" i="13"/>
  <c r="AA114" i="13"/>
  <c r="B53" i="11"/>
  <c r="B46" i="13"/>
  <c r="AA93" i="13"/>
  <c r="AA10" i="13"/>
  <c r="AA30" i="13"/>
  <c r="AA44" i="13"/>
  <c r="B52" i="11"/>
  <c r="B45" i="13"/>
  <c r="AA107" i="13"/>
  <c r="AA37" i="13"/>
  <c r="B54" i="11"/>
  <c r="B47" i="13"/>
  <c r="AA23" i="13"/>
  <c r="AA16" i="13"/>
  <c r="AA86" i="13"/>
  <c r="B50" i="11"/>
  <c r="B43" i="13"/>
  <c r="B51" i="11"/>
  <c r="B44" i="13"/>
  <c r="AA100" i="13"/>
  <c r="AA72" i="13"/>
  <c r="AA58" i="13"/>
  <c r="B49" i="11"/>
  <c r="B42" i="13"/>
  <c r="AA79" i="13"/>
  <c r="AA65" i="13"/>
  <c r="W152" i="11"/>
  <c r="D152" i="11" s="1"/>
  <c r="K152" i="13" s="1"/>
  <c r="W93" i="11"/>
  <c r="D92" i="11"/>
  <c r="K92" i="13" s="1"/>
  <c r="W51" i="11"/>
  <c r="D50" i="11"/>
  <c r="K50" i="13" s="1"/>
  <c r="W23" i="11"/>
  <c r="D22" i="11"/>
  <c r="K22" i="13" s="1"/>
  <c r="W65" i="11"/>
  <c r="D64" i="11"/>
  <c r="K64" i="13" s="1"/>
  <c r="W107" i="11"/>
  <c r="W72" i="11"/>
  <c r="D71" i="11"/>
  <c r="K71" i="13" s="1"/>
  <c r="W15" i="11"/>
  <c r="D14" i="11"/>
  <c r="K14" i="13" s="1"/>
  <c r="K99" i="13"/>
  <c r="W44" i="11"/>
  <c r="D43" i="11"/>
  <c r="K43" i="13" s="1"/>
  <c r="W79" i="11"/>
  <c r="D78" i="11"/>
  <c r="K78" i="13" s="1"/>
  <c r="W30" i="11"/>
  <c r="D29" i="11"/>
  <c r="K29" i="13" s="1"/>
  <c r="W114" i="11"/>
  <c r="D56" i="11"/>
  <c r="K56" i="13" s="1"/>
  <c r="W58" i="11"/>
  <c r="D57" i="11"/>
  <c r="K57" i="13" s="1"/>
  <c r="W86" i="11"/>
  <c r="D85" i="11"/>
  <c r="K85" i="13" s="1"/>
  <c r="W37" i="11"/>
  <c r="D36" i="11"/>
  <c r="K36" i="13" s="1"/>
  <c r="D9" i="11"/>
  <c r="K9" i="13" s="1"/>
  <c r="W215" i="11"/>
  <c r="D215" i="11" s="1"/>
  <c r="K215" i="13" s="1"/>
  <c r="W229" i="11"/>
  <c r="D229" i="11" s="1"/>
  <c r="K229" i="13" s="1"/>
  <c r="W131" i="11"/>
  <c r="D131" i="11" s="1"/>
  <c r="K131" i="13" s="1"/>
  <c r="W145" i="11"/>
  <c r="D145" i="11" s="1"/>
  <c r="K145" i="13" s="1"/>
  <c r="W201" i="11"/>
  <c r="D201" i="11" s="1"/>
  <c r="K201" i="13" s="1"/>
  <c r="W10" i="11"/>
  <c r="D10" i="11" s="1"/>
  <c r="K10" i="13" s="1"/>
  <c r="A14" i="11" l="1"/>
  <c r="A13" i="13"/>
  <c r="D106" i="11"/>
  <c r="K106" i="13" s="1"/>
  <c r="D113" i="11"/>
  <c r="K113" i="13" s="1"/>
  <c r="D120" i="11"/>
  <c r="K120" i="13" s="1"/>
  <c r="O46" i="13"/>
  <c r="N46" i="13"/>
  <c r="N42" i="13"/>
  <c r="O42" i="13"/>
  <c r="N47" i="13"/>
  <c r="O47" i="13"/>
  <c r="O45" i="13"/>
  <c r="N45" i="13"/>
  <c r="O44" i="13"/>
  <c r="N44" i="13"/>
  <c r="O43" i="13"/>
  <c r="N43" i="13"/>
  <c r="Y12" i="13"/>
  <c r="AA11" i="13"/>
  <c r="AA59" i="13"/>
  <c r="B61" i="11"/>
  <c r="B54" i="13"/>
  <c r="AA108" i="13"/>
  <c r="B57" i="11"/>
  <c r="B50" i="13"/>
  <c r="B59" i="11"/>
  <c r="B52" i="13"/>
  <c r="AA38" i="13"/>
  <c r="AA45" i="13"/>
  <c r="AA94" i="13"/>
  <c r="AA87" i="13"/>
  <c r="AA66" i="13"/>
  <c r="AA73" i="13"/>
  <c r="B60" i="11"/>
  <c r="B53" i="13"/>
  <c r="AA17" i="13"/>
  <c r="AA80" i="13"/>
  <c r="AA101" i="13"/>
  <c r="AA115" i="13"/>
  <c r="AA24" i="13"/>
  <c r="AA31" i="13"/>
  <c r="B56" i="11"/>
  <c r="B49" i="13"/>
  <c r="B58" i="11"/>
  <c r="B51" i="13"/>
  <c r="AA52" i="13"/>
  <c r="W24" i="11"/>
  <c r="D23" i="11"/>
  <c r="K23" i="13" s="1"/>
  <c r="W52" i="11"/>
  <c r="D51" i="11"/>
  <c r="K51" i="13" s="1"/>
  <c r="W38" i="11"/>
  <c r="D37" i="11"/>
  <c r="K37" i="13" s="1"/>
  <c r="W87" i="11"/>
  <c r="D86" i="11"/>
  <c r="K86" i="13" s="1"/>
  <c r="W59" i="11"/>
  <c r="D58" i="11"/>
  <c r="K58" i="13" s="1"/>
  <c r="K100" i="13"/>
  <c r="W73" i="11"/>
  <c r="D72" i="11"/>
  <c r="K72" i="13" s="1"/>
  <c r="W66" i="11"/>
  <c r="D65" i="11"/>
  <c r="K65" i="13" s="1"/>
  <c r="W31" i="11"/>
  <c r="D30" i="11"/>
  <c r="K30" i="13" s="1"/>
  <c r="W108" i="11"/>
  <c r="D107" i="11"/>
  <c r="K107" i="13" s="1"/>
  <c r="W94" i="11"/>
  <c r="D93" i="11"/>
  <c r="K93" i="13" s="1"/>
  <c r="W16" i="11"/>
  <c r="D15" i="11"/>
  <c r="K15" i="13" s="1"/>
  <c r="W115" i="11"/>
  <c r="D114" i="11"/>
  <c r="K114" i="13" s="1"/>
  <c r="W80" i="11"/>
  <c r="D79" i="11"/>
  <c r="K79" i="13" s="1"/>
  <c r="W45" i="11"/>
  <c r="D44" i="11"/>
  <c r="K44" i="13" s="1"/>
  <c r="W11" i="11"/>
  <c r="D11" i="11" s="1"/>
  <c r="K11" i="13" s="1"/>
  <c r="A15" i="11" l="1"/>
  <c r="A14" i="13"/>
  <c r="D127" i="11"/>
  <c r="K127" i="13" s="1"/>
  <c r="N54" i="13"/>
  <c r="O54" i="13"/>
  <c r="N51" i="13"/>
  <c r="O51" i="13"/>
  <c r="O49" i="13"/>
  <c r="N49" i="13"/>
  <c r="N52" i="13"/>
  <c r="O52" i="13"/>
  <c r="N50" i="13"/>
  <c r="O50" i="13"/>
  <c r="O53" i="13"/>
  <c r="N53" i="13"/>
  <c r="AA32" i="13"/>
  <c r="AA81" i="13"/>
  <c r="AA88" i="13"/>
  <c r="B64" i="11"/>
  <c r="B57" i="13"/>
  <c r="AA53" i="13"/>
  <c r="AA25" i="13"/>
  <c r="AA95" i="13"/>
  <c r="AA109" i="13"/>
  <c r="AA18" i="13"/>
  <c r="AA46" i="13"/>
  <c r="B68" i="11"/>
  <c r="B61" i="13"/>
  <c r="B67" i="11"/>
  <c r="B60" i="13"/>
  <c r="AA39" i="13"/>
  <c r="B65" i="11"/>
  <c r="B58" i="13"/>
  <c r="AA116" i="13"/>
  <c r="AA74" i="13"/>
  <c r="B66" i="11"/>
  <c r="B59" i="13"/>
  <c r="AA60" i="13"/>
  <c r="B63" i="11"/>
  <c r="B56" i="13"/>
  <c r="AA102" i="13"/>
  <c r="AA67" i="13"/>
  <c r="AA12" i="13"/>
  <c r="W17" i="11"/>
  <c r="D16" i="11"/>
  <c r="K16" i="13" s="1"/>
  <c r="K101" i="13"/>
  <c r="W95" i="11"/>
  <c r="D94" i="11"/>
  <c r="K94" i="13" s="1"/>
  <c r="W60" i="11"/>
  <c r="D59" i="11"/>
  <c r="K59" i="13" s="1"/>
  <c r="W46" i="11"/>
  <c r="D45" i="11"/>
  <c r="K45" i="13" s="1"/>
  <c r="W109" i="11"/>
  <c r="D108" i="11"/>
  <c r="K108" i="13" s="1"/>
  <c r="W88" i="11"/>
  <c r="D87" i="11"/>
  <c r="K87" i="13" s="1"/>
  <c r="W81" i="11"/>
  <c r="D80" i="11"/>
  <c r="K80" i="13" s="1"/>
  <c r="W32" i="11"/>
  <c r="D31" i="11"/>
  <c r="K31" i="13" s="1"/>
  <c r="W39" i="11"/>
  <c r="D38" i="11"/>
  <c r="K38" i="13" s="1"/>
  <c r="W116" i="11"/>
  <c r="D115" i="11"/>
  <c r="K115" i="13" s="1"/>
  <c r="W67" i="11"/>
  <c r="D66" i="11"/>
  <c r="K66" i="13" s="1"/>
  <c r="W53" i="11"/>
  <c r="D52" i="11"/>
  <c r="K52" i="13" s="1"/>
  <c r="W74" i="11"/>
  <c r="D73" i="11"/>
  <c r="K73" i="13" s="1"/>
  <c r="W25" i="11"/>
  <c r="D24" i="11"/>
  <c r="K24" i="13" s="1"/>
  <c r="W12" i="11"/>
  <c r="D12" i="11" s="1"/>
  <c r="K12" i="13" s="1"/>
  <c r="A16" i="11" l="1"/>
  <c r="A15" i="13"/>
  <c r="D134" i="11"/>
  <c r="K134" i="13" s="1"/>
  <c r="N59" i="13"/>
  <c r="O59" i="13"/>
  <c r="O58" i="13"/>
  <c r="N58" i="13"/>
  <c r="O57" i="13"/>
  <c r="N57" i="13"/>
  <c r="N60" i="13"/>
  <c r="O60" i="13"/>
  <c r="N56" i="13"/>
  <c r="O56" i="13"/>
  <c r="N61" i="13"/>
  <c r="O61" i="13"/>
  <c r="AA40" i="13"/>
  <c r="AA26" i="13"/>
  <c r="B74" i="11"/>
  <c r="B67" i="13"/>
  <c r="AA103" i="13"/>
  <c r="AA54" i="13"/>
  <c r="AA75" i="13"/>
  <c r="B71" i="11"/>
  <c r="B64" i="13"/>
  <c r="AA68" i="13"/>
  <c r="AA47" i="13"/>
  <c r="B70" i="11"/>
  <c r="B63" i="13"/>
  <c r="AA19" i="13"/>
  <c r="AA89" i="13"/>
  <c r="AA117" i="13"/>
  <c r="AA61" i="13"/>
  <c r="B75" i="11"/>
  <c r="B68" i="13"/>
  <c r="AA110" i="13"/>
  <c r="AA82" i="13"/>
  <c r="B72" i="11"/>
  <c r="B65" i="13"/>
  <c r="AA96" i="13"/>
  <c r="B73" i="11"/>
  <c r="B66" i="13"/>
  <c r="AA33"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W54" i="11"/>
  <c r="D54" i="11" s="1"/>
  <c r="K54" i="13" s="1"/>
  <c r="D53" i="11"/>
  <c r="K53" i="13" s="1"/>
  <c r="W89" i="11"/>
  <c r="D89" i="11" s="1"/>
  <c r="K89" i="13" s="1"/>
  <c r="D88" i="11"/>
  <c r="K88" i="13" s="1"/>
  <c r="K103" i="13"/>
  <c r="K102" i="13"/>
  <c r="W117" i="11"/>
  <c r="D117" i="11" s="1"/>
  <c r="K117" i="13" s="1"/>
  <c r="D116" i="11"/>
  <c r="K116" i="13" s="1"/>
  <c r="W47" i="11"/>
  <c r="D47" i="11" s="1"/>
  <c r="K47" i="13" s="1"/>
  <c r="D46" i="11"/>
  <c r="K46" i="13" s="1"/>
  <c r="W68" i="11"/>
  <c r="D68" i="11" s="1"/>
  <c r="K68" i="13" s="1"/>
  <c r="D67" i="11"/>
  <c r="K67" i="13" s="1"/>
  <c r="W110" i="11"/>
  <c r="D110" i="11" s="1"/>
  <c r="K110" i="13" s="1"/>
  <c r="D109" i="11"/>
  <c r="K109" i="13" s="1"/>
  <c r="W18" i="11"/>
  <c r="D17" i="11"/>
  <c r="K17" i="13" s="1"/>
  <c r="A17" i="11" l="1"/>
  <c r="A16" i="13"/>
  <c r="D141" i="11"/>
  <c r="K141" i="13" s="1"/>
  <c r="N68" i="13"/>
  <c r="O68" i="13"/>
  <c r="N67" i="13"/>
  <c r="O67" i="13"/>
  <c r="O66" i="13"/>
  <c r="N66" i="13"/>
  <c r="O63" i="13"/>
  <c r="N63" i="13"/>
  <c r="N65" i="13"/>
  <c r="O65" i="13"/>
  <c r="N64" i="13"/>
  <c r="O64" i="13"/>
  <c r="B80" i="11"/>
  <c r="B73" i="13"/>
  <c r="B78" i="11"/>
  <c r="B71" i="13"/>
  <c r="B82" i="11"/>
  <c r="B75" i="13"/>
  <c r="B79" i="11"/>
  <c r="B72" i="13"/>
  <c r="B77" i="11"/>
  <c r="B70" i="13"/>
  <c r="B81" i="11"/>
  <c r="B74" i="13"/>
  <c r="W19" i="11"/>
  <c r="D19" i="11" s="1"/>
  <c r="K19" i="13" s="1"/>
  <c r="D18" i="11"/>
  <c r="K18" i="13" s="1"/>
  <c r="A18" i="11" l="1"/>
  <c r="A17" i="13"/>
  <c r="D148" i="11"/>
  <c r="K148" i="13" s="1"/>
  <c r="O71" i="13"/>
  <c r="N71" i="13"/>
  <c r="O73" i="13"/>
  <c r="N73" i="13"/>
  <c r="O74" i="13"/>
  <c r="N74" i="13"/>
  <c r="N75" i="13"/>
  <c r="O75" i="13"/>
  <c r="O70" i="13"/>
  <c r="N70" i="13"/>
  <c r="O72" i="13"/>
  <c r="N72" i="13"/>
  <c r="B86" i="11"/>
  <c r="B79" i="13"/>
  <c r="B88" i="11"/>
  <c r="B81" i="13"/>
  <c r="B85" i="11"/>
  <c r="B78" i="13"/>
  <c r="B84" i="11"/>
  <c r="B77" i="13"/>
  <c r="B89" i="11"/>
  <c r="B82" i="13"/>
  <c r="B87" i="11"/>
  <c r="B80" i="13"/>
  <c r="A19" i="11" l="1"/>
  <c r="A18" i="13"/>
  <c r="D155" i="11"/>
  <c r="K155" i="13" s="1"/>
  <c r="O82" i="13"/>
  <c r="N82" i="13"/>
  <c r="N78" i="13"/>
  <c r="O78" i="13"/>
  <c r="N77" i="13"/>
  <c r="O77" i="13"/>
  <c r="N79" i="13"/>
  <c r="O79" i="13"/>
  <c r="N81" i="13"/>
  <c r="O81" i="13"/>
  <c r="N80" i="13"/>
  <c r="O80" i="13"/>
  <c r="B95" i="11"/>
  <c r="B88" i="13"/>
  <c r="B92" i="11"/>
  <c r="B85" i="13"/>
  <c r="B94" i="11"/>
  <c r="B87" i="13"/>
  <c r="B96" i="11"/>
  <c r="B89" i="13"/>
  <c r="B91" i="11"/>
  <c r="B84" i="13"/>
  <c r="B93" i="11"/>
  <c r="B86" i="13"/>
  <c r="A20" i="11" l="1"/>
  <c r="A19" i="13"/>
  <c r="B100" i="11"/>
  <c r="B98" i="11"/>
  <c r="B99" i="11"/>
  <c r="B103" i="11"/>
  <c r="B101" i="11"/>
  <c r="B102" i="11"/>
  <c r="D162" i="11"/>
  <c r="K162" i="13" s="1"/>
  <c r="O89" i="13"/>
  <c r="N89" i="13"/>
  <c r="O85" i="13"/>
  <c r="N85" i="13"/>
  <c r="N86" i="13"/>
  <c r="O86" i="13"/>
  <c r="O87" i="13"/>
  <c r="N87" i="13"/>
  <c r="N88" i="13"/>
  <c r="O88" i="13"/>
  <c r="O84" i="13"/>
  <c r="N84" i="13"/>
  <c r="B92" i="13"/>
  <c r="B94" i="13"/>
  <c r="B95" i="13"/>
  <c r="B91" i="13"/>
  <c r="B93" i="13"/>
  <c r="B96" i="13"/>
  <c r="A21" i="11" l="1"/>
  <c r="A20" i="13"/>
  <c r="D169" i="11"/>
  <c r="K169" i="13" s="1"/>
  <c r="O95" i="13"/>
  <c r="N95" i="13"/>
  <c r="O94" i="13"/>
  <c r="N94" i="13"/>
  <c r="O92" i="13"/>
  <c r="N92" i="13"/>
  <c r="O96" i="13"/>
  <c r="N96" i="13"/>
  <c r="O93" i="13"/>
  <c r="N93" i="13"/>
  <c r="N91" i="13"/>
  <c r="O91" i="13"/>
  <c r="B108" i="11"/>
  <c r="B101" i="13"/>
  <c r="B105" i="11"/>
  <c r="B98" i="13"/>
  <c r="B109" i="11"/>
  <c r="B102" i="13"/>
  <c r="B110" i="11"/>
  <c r="B103" i="13"/>
  <c r="B107" i="11"/>
  <c r="B100" i="13"/>
  <c r="B106" i="11"/>
  <c r="B99" i="13"/>
  <c r="A22" i="11" l="1"/>
  <c r="A21" i="13"/>
  <c r="D176" i="11"/>
  <c r="K176" i="13" s="1"/>
  <c r="O98" i="13"/>
  <c r="N98" i="13"/>
  <c r="O101" i="13"/>
  <c r="N101" i="13"/>
  <c r="O102" i="13"/>
  <c r="N102" i="13"/>
  <c r="N99" i="13"/>
  <c r="O99" i="13"/>
  <c r="N103" i="13"/>
  <c r="O103" i="13"/>
  <c r="O100" i="13"/>
  <c r="N100" i="13"/>
  <c r="B117" i="11"/>
  <c r="B110" i="13"/>
  <c r="B112" i="11"/>
  <c r="B105" i="13"/>
  <c r="B116" i="11"/>
  <c r="B109" i="13"/>
  <c r="B114" i="11"/>
  <c r="B107" i="13"/>
  <c r="B113" i="11"/>
  <c r="B106" i="13"/>
  <c r="B108" i="13"/>
  <c r="B115" i="11"/>
  <c r="A23" i="11" l="1"/>
  <c r="A22" i="13"/>
  <c r="D183" i="11"/>
  <c r="K183" i="13" s="1"/>
  <c r="N105" i="13"/>
  <c r="O105" i="13"/>
  <c r="O110" i="13"/>
  <c r="N110" i="13"/>
  <c r="O107" i="13"/>
  <c r="N107" i="13"/>
  <c r="N109" i="13"/>
  <c r="O109" i="13"/>
  <c r="N106" i="13"/>
  <c r="O106" i="13"/>
  <c r="N108" i="13"/>
  <c r="O108" i="13"/>
  <c r="B119" i="11"/>
  <c r="B112" i="13"/>
  <c r="B120" i="11"/>
  <c r="B113" i="13"/>
  <c r="B121" i="11"/>
  <c r="B114" i="13"/>
  <c r="B124" i="11"/>
  <c r="B117" i="13"/>
  <c r="B123" i="11"/>
  <c r="B116" i="13"/>
  <c r="B122" i="11"/>
  <c r="B115" i="13"/>
  <c r="A24" i="11" l="1"/>
  <c r="A23" i="13"/>
  <c r="D190" i="11"/>
  <c r="K190" i="13" s="1"/>
  <c r="O117" i="13"/>
  <c r="N117" i="13"/>
  <c r="N112" i="13"/>
  <c r="O112" i="13"/>
  <c r="O114" i="13"/>
  <c r="N114" i="13"/>
  <c r="N116" i="13"/>
  <c r="O116" i="13"/>
  <c r="N113" i="13"/>
  <c r="O113" i="13"/>
  <c r="N115" i="13"/>
  <c r="O115" i="13"/>
  <c r="B119" i="13"/>
  <c r="B126" i="11"/>
  <c r="B121" i="13"/>
  <c r="B128" i="11"/>
  <c r="B124" i="13"/>
  <c r="B131" i="11"/>
  <c r="B123" i="13"/>
  <c r="B130" i="11"/>
  <c r="B120" i="13"/>
  <c r="B127" i="11"/>
  <c r="B122" i="13"/>
  <c r="B129" i="11"/>
  <c r="A25" i="11" l="1"/>
  <c r="A24" i="13"/>
  <c r="D197" i="11"/>
  <c r="K197" i="13" s="1"/>
  <c r="O119" i="13"/>
  <c r="N119" i="13"/>
  <c r="N123" i="13"/>
  <c r="O123" i="13"/>
  <c r="O124" i="13"/>
  <c r="N124" i="13"/>
  <c r="N122" i="13"/>
  <c r="O122" i="13"/>
  <c r="O120" i="13"/>
  <c r="N120" i="13"/>
  <c r="N121" i="13"/>
  <c r="O121" i="13"/>
  <c r="B126" i="13"/>
  <c r="B133" i="11"/>
  <c r="B129" i="13"/>
  <c r="B136" i="11"/>
  <c r="B130" i="13"/>
  <c r="B137" i="11"/>
  <c r="B127" i="13"/>
  <c r="B134" i="11"/>
  <c r="B128" i="13"/>
  <c r="B135" i="11"/>
  <c r="B131" i="13"/>
  <c r="B138" i="11"/>
  <c r="A26" i="11" l="1"/>
  <c r="A25" i="13"/>
  <c r="D204" i="11"/>
  <c r="K204" i="13" s="1"/>
  <c r="N130" i="13"/>
  <c r="O130" i="13"/>
  <c r="N129" i="13"/>
  <c r="O129" i="13"/>
  <c r="N127" i="13"/>
  <c r="O127" i="13"/>
  <c r="O128" i="13"/>
  <c r="N128" i="13"/>
  <c r="O126" i="13"/>
  <c r="N126" i="13"/>
  <c r="O131" i="13"/>
  <c r="N131" i="13"/>
  <c r="B134" i="13"/>
  <c r="B141" i="11"/>
  <c r="B133" i="13"/>
  <c r="B140" i="11"/>
  <c r="B138" i="13"/>
  <c r="B145" i="11"/>
  <c r="B137" i="13"/>
  <c r="B144" i="11"/>
  <c r="B136" i="13"/>
  <c r="B143" i="11"/>
  <c r="B135" i="13"/>
  <c r="B142" i="11"/>
  <c r="A27" i="11" l="1"/>
  <c r="A26" i="13"/>
  <c r="D211" i="11"/>
  <c r="K211" i="13" s="1"/>
  <c r="O136" i="13"/>
  <c r="N136" i="13"/>
  <c r="O135" i="13"/>
  <c r="N135" i="13"/>
  <c r="N138" i="13"/>
  <c r="O138" i="13"/>
  <c r="N137" i="13"/>
  <c r="O137" i="13"/>
  <c r="O133" i="13"/>
  <c r="N133" i="13"/>
  <c r="O134" i="13"/>
  <c r="N134" i="13"/>
  <c r="B141" i="13"/>
  <c r="B148" i="11"/>
  <c r="B144" i="13"/>
  <c r="B151" i="11"/>
  <c r="B143" i="13"/>
  <c r="B150" i="11"/>
  <c r="B140" i="13"/>
  <c r="B147" i="11"/>
  <c r="B142" i="13"/>
  <c r="B149" i="11"/>
  <c r="B145" i="13"/>
  <c r="B152" i="11"/>
  <c r="A28" i="11" l="1"/>
  <c r="A27" i="13"/>
  <c r="D218" i="11"/>
  <c r="K218" i="13" s="1"/>
  <c r="N140" i="13"/>
  <c r="O140" i="13"/>
  <c r="N142" i="13"/>
  <c r="O142" i="13"/>
  <c r="N143" i="13"/>
  <c r="O143" i="13"/>
  <c r="N144" i="13"/>
  <c r="O144" i="13"/>
  <c r="N145" i="13"/>
  <c r="O145" i="13"/>
  <c r="O141" i="13"/>
  <c r="N141" i="13"/>
  <c r="B150" i="13"/>
  <c r="B157" i="11"/>
  <c r="B147" i="13"/>
  <c r="B154" i="11"/>
  <c r="B152" i="13"/>
  <c r="B159" i="11"/>
  <c r="B151" i="13"/>
  <c r="B158" i="11"/>
  <c r="B148" i="13"/>
  <c r="B155" i="11"/>
  <c r="B149" i="13"/>
  <c r="B156" i="11"/>
  <c r="A29" i="11" l="1"/>
  <c r="A28" i="13"/>
  <c r="D225" i="11"/>
  <c r="K225" i="13" s="1"/>
  <c r="O152" i="13"/>
  <c r="N152" i="13"/>
  <c r="O151" i="13"/>
  <c r="N151" i="13"/>
  <c r="N150" i="13"/>
  <c r="O150" i="13"/>
  <c r="O149" i="13"/>
  <c r="N149" i="13"/>
  <c r="O148" i="13"/>
  <c r="N148" i="13"/>
  <c r="O147" i="13"/>
  <c r="N147" i="13"/>
  <c r="B154" i="13"/>
  <c r="B161" i="11"/>
  <c r="B155" i="13"/>
  <c r="B162" i="11"/>
  <c r="B157" i="13"/>
  <c r="B164" i="11"/>
  <c r="B156" i="13"/>
  <c r="B163" i="11"/>
  <c r="B158" i="13"/>
  <c r="B165" i="11"/>
  <c r="B159" i="13"/>
  <c r="B166" i="11"/>
  <c r="A30" i="11" l="1"/>
  <c r="A29" i="13"/>
  <c r="O158" i="13"/>
  <c r="N158" i="13"/>
  <c r="N159" i="13"/>
  <c r="O159" i="13"/>
  <c r="O156" i="13"/>
  <c r="N156" i="13"/>
  <c r="N157" i="13"/>
  <c r="O157" i="13"/>
  <c r="N155" i="13"/>
  <c r="O155" i="13"/>
  <c r="O154" i="13"/>
  <c r="N154" i="13"/>
  <c r="B164" i="13"/>
  <c r="B171" i="11"/>
  <c r="B166" i="13"/>
  <c r="B173" i="11"/>
  <c r="B162" i="13"/>
  <c r="B169" i="11"/>
  <c r="B165" i="13"/>
  <c r="B172" i="11"/>
  <c r="B161" i="13"/>
  <c r="B168" i="11"/>
  <c r="B163" i="13"/>
  <c r="B170" i="11"/>
  <c r="A31" i="11" l="1"/>
  <c r="A30" i="13"/>
  <c r="N161" i="13"/>
  <c r="O161" i="13"/>
  <c r="N165" i="13"/>
  <c r="O165" i="13"/>
  <c r="O162" i="13"/>
  <c r="N162" i="13"/>
  <c r="N166" i="13"/>
  <c r="O166" i="13"/>
  <c r="N164" i="13"/>
  <c r="O164" i="13"/>
  <c r="N163" i="13"/>
  <c r="O163" i="13"/>
  <c r="B169" i="13"/>
  <c r="B176" i="11"/>
  <c r="B173" i="13"/>
  <c r="B180" i="11"/>
  <c r="B171" i="13"/>
  <c r="B178" i="11"/>
  <c r="B170" i="13"/>
  <c r="B177" i="11"/>
  <c r="B172" i="13"/>
  <c r="B179" i="11"/>
  <c r="B168" i="13"/>
  <c r="B175" i="11"/>
  <c r="A32" i="11" l="1"/>
  <c r="A31" i="13"/>
  <c r="N170" i="13"/>
  <c r="O170" i="13"/>
  <c r="N171" i="13"/>
  <c r="O171" i="13"/>
  <c r="N169" i="13"/>
  <c r="O169" i="13"/>
  <c r="N168" i="13"/>
  <c r="O168" i="13"/>
  <c r="N173" i="13"/>
  <c r="O173" i="13"/>
  <c r="O172" i="13"/>
  <c r="N172" i="13"/>
  <c r="B178" i="13"/>
  <c r="B185" i="11"/>
  <c r="B180" i="13"/>
  <c r="B187" i="11"/>
  <c r="B177" i="13"/>
  <c r="B184" i="11"/>
  <c r="B179" i="13"/>
  <c r="B186" i="11"/>
  <c r="B176" i="13"/>
  <c r="B183" i="11"/>
  <c r="B175" i="13"/>
  <c r="B182" i="11"/>
  <c r="A33" i="11" l="1"/>
  <c r="A32" i="13"/>
  <c r="O180" i="13"/>
  <c r="N180" i="13"/>
  <c r="N178" i="13"/>
  <c r="O178" i="13"/>
  <c r="O175" i="13"/>
  <c r="N175" i="13"/>
  <c r="O177" i="13"/>
  <c r="N177" i="13"/>
  <c r="O176" i="13"/>
  <c r="N176" i="13"/>
  <c r="N179" i="13"/>
  <c r="O179" i="13"/>
  <c r="B186" i="13"/>
  <c r="B193" i="11"/>
  <c r="B182" i="13"/>
  <c r="B189" i="11"/>
  <c r="B184" i="13"/>
  <c r="B191" i="11"/>
  <c r="B183" i="13"/>
  <c r="B190" i="11"/>
  <c r="B185" i="13"/>
  <c r="B192" i="11"/>
  <c r="B187" i="13"/>
  <c r="B194" i="11"/>
  <c r="A34" i="11" l="1"/>
  <c r="A33" i="13"/>
  <c r="N183" i="13"/>
  <c r="O183" i="13"/>
  <c r="O184" i="13"/>
  <c r="N184" i="13"/>
  <c r="O182" i="13"/>
  <c r="N182" i="13"/>
  <c r="O186" i="13"/>
  <c r="N186" i="13"/>
  <c r="N187" i="13"/>
  <c r="O187" i="13"/>
  <c r="N185" i="13"/>
  <c r="O185" i="13"/>
  <c r="B191" i="13"/>
  <c r="B198" i="11"/>
  <c r="B189" i="13"/>
  <c r="B196" i="11"/>
  <c r="B193" i="13"/>
  <c r="B200" i="11"/>
  <c r="B194" i="13"/>
  <c r="B201" i="11"/>
  <c r="B190" i="13"/>
  <c r="B197" i="11"/>
  <c r="B192" i="13"/>
  <c r="B199" i="11"/>
  <c r="A35" i="11" l="1"/>
  <c r="A34" i="13"/>
  <c r="N194" i="13"/>
  <c r="O194" i="13"/>
  <c r="N193" i="13"/>
  <c r="O193" i="13"/>
  <c r="N192" i="13"/>
  <c r="O192" i="13"/>
  <c r="N189" i="13"/>
  <c r="O189" i="13"/>
  <c r="N191" i="13"/>
  <c r="O191" i="13"/>
  <c r="O190" i="13"/>
  <c r="N190" i="13"/>
  <c r="B200" i="13"/>
  <c r="B207" i="11"/>
  <c r="B201" i="13"/>
  <c r="B208" i="11"/>
  <c r="B197" i="13"/>
  <c r="B204" i="11"/>
  <c r="B198" i="13"/>
  <c r="B205" i="11"/>
  <c r="B199" i="13"/>
  <c r="B206" i="11"/>
  <c r="B196" i="13"/>
  <c r="B203" i="11"/>
  <c r="A36" i="11" l="1"/>
  <c r="A35" i="13"/>
  <c r="O201" i="13"/>
  <c r="N201" i="13"/>
  <c r="N197" i="13"/>
  <c r="O197" i="13"/>
  <c r="O200" i="13"/>
  <c r="N200" i="13"/>
  <c r="N196" i="13"/>
  <c r="O196" i="13"/>
  <c r="N199" i="13"/>
  <c r="O199" i="13"/>
  <c r="O198" i="13"/>
  <c r="N198" i="13"/>
  <c r="B205" i="13"/>
  <c r="B212" i="11"/>
  <c r="B204" i="13"/>
  <c r="B211" i="11"/>
  <c r="B208" i="13"/>
  <c r="B215" i="11"/>
  <c r="B203" i="13"/>
  <c r="B210" i="11"/>
  <c r="B206" i="13"/>
  <c r="B213" i="11"/>
  <c r="B207" i="13"/>
  <c r="B214" i="11"/>
  <c r="A37" i="11" l="1"/>
  <c r="A36" i="13"/>
  <c r="N208" i="13"/>
  <c r="O208" i="13"/>
  <c r="O203" i="13"/>
  <c r="N203" i="13"/>
  <c r="N204" i="13"/>
  <c r="O204" i="13"/>
  <c r="O205" i="13"/>
  <c r="N205" i="13"/>
  <c r="O207" i="13"/>
  <c r="N207" i="13"/>
  <c r="O206" i="13"/>
  <c r="N206" i="13"/>
  <c r="B215" i="13"/>
  <c r="B222" i="11"/>
  <c r="B211" i="13"/>
  <c r="B218" i="11"/>
  <c r="B210" i="13"/>
  <c r="B217" i="11"/>
  <c r="B214" i="13"/>
  <c r="B221" i="11"/>
  <c r="B212" i="13"/>
  <c r="B219" i="11"/>
  <c r="B213" i="13"/>
  <c r="B220" i="11"/>
  <c r="A38" i="11" l="1"/>
  <c r="A37" i="13"/>
  <c r="N212" i="13"/>
  <c r="O212" i="13"/>
  <c r="N213" i="13"/>
  <c r="O213" i="13"/>
  <c r="N210" i="13"/>
  <c r="O210" i="13"/>
  <c r="O214" i="13"/>
  <c r="N214" i="13"/>
  <c r="N211" i="13"/>
  <c r="O211" i="13"/>
  <c r="O215" i="13"/>
  <c r="N215" i="13"/>
  <c r="B221" i="13"/>
  <c r="B228" i="11"/>
  <c r="B218" i="13"/>
  <c r="B225" i="11"/>
  <c r="B220" i="13"/>
  <c r="B227" i="11"/>
  <c r="B219" i="13"/>
  <c r="B226" i="11"/>
  <c r="B222" i="13"/>
  <c r="B229" i="11"/>
  <c r="B217" i="13"/>
  <c r="B224" i="11"/>
  <c r="A39" i="11" l="1"/>
  <c r="A38" i="13"/>
  <c r="N219" i="13"/>
  <c r="O219" i="13"/>
  <c r="N220" i="13"/>
  <c r="O220" i="13"/>
  <c r="N218" i="13"/>
  <c r="O218" i="13"/>
  <c r="O222" i="13"/>
  <c r="N222" i="13"/>
  <c r="N221" i="13"/>
  <c r="O221" i="13"/>
  <c r="N217" i="13"/>
  <c r="O217" i="13"/>
  <c r="B226" i="13"/>
  <c r="B225" i="13"/>
  <c r="B227" i="13"/>
  <c r="B224" i="13"/>
  <c r="B229" i="13"/>
  <c r="B228" i="13"/>
  <c r="A40" i="11" l="1"/>
  <c r="A39" i="13"/>
  <c r="N229" i="13"/>
  <c r="O229" i="13"/>
  <c r="O224" i="13"/>
  <c r="N224" i="13"/>
  <c r="O227" i="13"/>
  <c r="N227" i="13"/>
  <c r="O225" i="13"/>
  <c r="N225" i="13"/>
  <c r="O226" i="13"/>
  <c r="N226" i="13"/>
  <c r="N228" i="13"/>
  <c r="O228" i="13"/>
  <c r="A41" i="11" l="1"/>
  <c r="A40" i="13"/>
  <c r="A42" i="11" l="1"/>
  <c r="A41" i="13"/>
  <c r="S231" i="11"/>
  <c r="S230" i="11"/>
  <c r="S83" i="11"/>
  <c r="S84" i="11" s="1"/>
  <c r="S85" i="11" s="1"/>
  <c r="T223" i="11"/>
  <c r="T224" i="11" s="1"/>
  <c r="T225" i="11" s="1"/>
  <c r="T226" i="11" s="1"/>
  <c r="S48" i="11"/>
  <c r="S49" i="11" s="1"/>
  <c r="S50" i="11" s="1"/>
  <c r="Q104" i="11"/>
  <c r="T125" i="11"/>
  <c r="T126" i="11" s="1"/>
  <c r="T127" i="11" s="1"/>
  <c r="T128" i="11" s="1"/>
  <c r="Q202" i="11"/>
  <c r="S188" i="11"/>
  <c r="S189" i="11" s="1"/>
  <c r="S190" i="11" s="1"/>
  <c r="Q118" i="11"/>
  <c r="Q55" i="11"/>
  <c r="Q153" i="11"/>
  <c r="Q69" i="11"/>
  <c r="Q62" i="11"/>
  <c r="Q6" i="11"/>
  <c r="Q13" i="11"/>
  <c r="Q41" i="11"/>
  <c r="A43" i="11" l="1"/>
  <c r="A42" i="13"/>
  <c r="Q203" i="11"/>
  <c r="Q204" i="11" s="1"/>
  <c r="Q205" i="11" s="1"/>
  <c r="Q206" i="11" s="1"/>
  <c r="Q207" i="11" s="1"/>
  <c r="Q208" i="11" s="1"/>
  <c r="Q42" i="11"/>
  <c r="Q43" i="11" s="1"/>
  <c r="Q44" i="11" s="1"/>
  <c r="Q45" i="11" s="1"/>
  <c r="Q46" i="11" s="1"/>
  <c r="Q47" i="11" s="1"/>
  <c r="Q63" i="11"/>
  <c r="Q64" i="11" s="1"/>
  <c r="Q65" i="11" s="1"/>
  <c r="Q66" i="11" s="1"/>
  <c r="Q67" i="11" s="1"/>
  <c r="Q68" i="11" s="1"/>
  <c r="Q119" i="11"/>
  <c r="Q120" i="11" s="1"/>
  <c r="Q121" i="11" s="1"/>
  <c r="Q122" i="11" s="1"/>
  <c r="Q123" i="11" s="1"/>
  <c r="Q124" i="11" s="1"/>
  <c r="Q56" i="11"/>
  <c r="Q57" i="11" s="1"/>
  <c r="Q58" i="11" s="1"/>
  <c r="Q59" i="11" s="1"/>
  <c r="Q60" i="11" s="1"/>
  <c r="Q61" i="11" s="1"/>
  <c r="S191" i="11"/>
  <c r="S192" i="11" s="1"/>
  <c r="S193" i="11" s="1"/>
  <c r="Q14" i="11"/>
  <c r="Q15" i="11" s="1"/>
  <c r="Q16" i="11" s="1"/>
  <c r="Q17" i="11" s="1"/>
  <c r="Q18" i="11" s="1"/>
  <c r="Q19" i="11" s="1"/>
  <c r="T129" i="11"/>
  <c r="T130" i="11" s="1"/>
  <c r="T131" i="11" s="1"/>
  <c r="Q105" i="11"/>
  <c r="Q106" i="11" s="1"/>
  <c r="Q107" i="11" s="1"/>
  <c r="Q108" i="11" s="1"/>
  <c r="Q109" i="11" s="1"/>
  <c r="Q110" i="11" s="1"/>
  <c r="Q154" i="11"/>
  <c r="Q155" i="11" s="1"/>
  <c r="Q156" i="11" s="1"/>
  <c r="Q157" i="11" s="1"/>
  <c r="Q158" i="11" s="1"/>
  <c r="Q159" i="11" s="1"/>
  <c r="S51" i="11"/>
  <c r="S52" i="11" s="1"/>
  <c r="S53" i="11" s="1"/>
  <c r="Q7" i="11"/>
  <c r="Q8" i="11" s="1"/>
  <c r="Q9" i="11" s="1"/>
  <c r="Q10" i="11" s="1"/>
  <c r="Q11" i="11" s="1"/>
  <c r="Q12" i="11" s="1"/>
  <c r="S86" i="11"/>
  <c r="S87" i="11" s="1"/>
  <c r="S88" i="11" s="1"/>
  <c r="Q70" i="11"/>
  <c r="Q71" i="11" s="1"/>
  <c r="Q72" i="11" s="1"/>
  <c r="Q73" i="11" s="1"/>
  <c r="Q74" i="11" s="1"/>
  <c r="Q75" i="11" s="1"/>
  <c r="T227" i="11"/>
  <c r="T228" i="11" s="1"/>
  <c r="T229" i="11" s="1"/>
  <c r="S55" i="11"/>
  <c r="S56" i="11" s="1"/>
  <c r="S57" i="11" s="1"/>
  <c r="T48" i="11"/>
  <c r="T49" i="11" s="1"/>
  <c r="T50" i="11" s="1"/>
  <c r="T51" i="11" s="1"/>
  <c r="T104" i="11"/>
  <c r="T105" i="11" s="1"/>
  <c r="T106" i="11" s="1"/>
  <c r="T107" i="11" s="1"/>
  <c r="S223" i="11"/>
  <c r="S224" i="11" s="1"/>
  <c r="S225" i="11" s="1"/>
  <c r="T139" i="11"/>
  <c r="T140" i="11" s="1"/>
  <c r="T141" i="11" s="1"/>
  <c r="T142" i="11" s="1"/>
  <c r="Q139" i="11"/>
  <c r="Q146" i="11"/>
  <c r="R146" i="11"/>
  <c r="R147" i="11" s="1"/>
  <c r="R230" i="11"/>
  <c r="Q230" i="11"/>
  <c r="T230" i="11"/>
  <c r="T160" i="11"/>
  <c r="T161" i="11" s="1"/>
  <c r="T162" i="11" s="1"/>
  <c r="T163" i="11" s="1"/>
  <c r="Q160" i="11"/>
  <c r="R223" i="11"/>
  <c r="R224" i="11" s="1"/>
  <c r="Q223" i="11"/>
  <c r="R125" i="11"/>
  <c r="R126" i="11" s="1"/>
  <c r="Q125" i="11"/>
  <c r="T167" i="11"/>
  <c r="T168" i="11" s="1"/>
  <c r="T169" i="11" s="1"/>
  <c r="T170" i="11" s="1"/>
  <c r="Q167" i="11"/>
  <c r="T231" i="11"/>
  <c r="Q231" i="11"/>
  <c r="R55" i="11"/>
  <c r="R56" i="11" s="1"/>
  <c r="R188" i="11"/>
  <c r="R189" i="11" s="1"/>
  <c r="Q188" i="11"/>
  <c r="S125" i="11"/>
  <c r="S126" i="11" s="1"/>
  <c r="S127" i="11" s="1"/>
  <c r="R83" i="11"/>
  <c r="R84" i="11" s="1"/>
  <c r="Q83" i="11"/>
  <c r="R231" i="11"/>
  <c r="T209" i="11"/>
  <c r="T210" i="11" s="1"/>
  <c r="T211" i="11" s="1"/>
  <c r="T212" i="11" s="1"/>
  <c r="Q209" i="11"/>
  <c r="T34" i="11"/>
  <c r="T35" i="11" s="1"/>
  <c r="T36" i="11" s="1"/>
  <c r="T37" i="11" s="1"/>
  <c r="Q34" i="11"/>
  <c r="T55" i="11"/>
  <c r="T56" i="11" s="1"/>
  <c r="T57" i="11" s="1"/>
  <c r="T58" i="11" s="1"/>
  <c r="T188" i="11"/>
  <c r="T189" i="11" s="1"/>
  <c r="T190" i="11" s="1"/>
  <c r="T191" i="11" s="1"/>
  <c r="R76" i="11"/>
  <c r="R77" i="11" s="1"/>
  <c r="Q76" i="11"/>
  <c r="T83" i="11"/>
  <c r="T84" i="11" s="1"/>
  <c r="T85" i="11" s="1"/>
  <c r="T86" i="11" s="1"/>
  <c r="R232" i="11"/>
  <c r="Q232" i="11"/>
  <c r="R195" i="11"/>
  <c r="R196" i="11" s="1"/>
  <c r="Q195" i="11"/>
  <c r="R104" i="11"/>
  <c r="R105" i="11" s="1"/>
  <c r="S76" i="11"/>
  <c r="S77" i="11" s="1"/>
  <c r="S78" i="11" s="1"/>
  <c r="T216" i="11"/>
  <c r="T217" i="11" s="1"/>
  <c r="T218" i="11" s="1"/>
  <c r="T219" i="11" s="1"/>
  <c r="Q216" i="11"/>
  <c r="S232" i="11"/>
  <c r="R20" i="11"/>
  <c r="R21" i="11" s="1"/>
  <c r="Q20" i="11"/>
  <c r="S104" i="11"/>
  <c r="S105" i="11" s="1"/>
  <c r="S106" i="11" s="1"/>
  <c r="T76" i="11"/>
  <c r="T77" i="11" s="1"/>
  <c r="T78" i="11" s="1"/>
  <c r="T79" i="11" s="1"/>
  <c r="T111" i="11"/>
  <c r="T112" i="11" s="1"/>
  <c r="T113" i="11" s="1"/>
  <c r="T114" i="11" s="1"/>
  <c r="Q111" i="11"/>
  <c r="T232" i="11"/>
  <c r="R132" i="11"/>
  <c r="R133" i="11" s="1"/>
  <c r="Q132" i="11"/>
  <c r="R90" i="11"/>
  <c r="R91" i="11" s="1"/>
  <c r="Q90" i="11"/>
  <c r="T174" i="11"/>
  <c r="T175" i="11" s="1"/>
  <c r="T176" i="11" s="1"/>
  <c r="T177" i="11" s="1"/>
  <c r="Q174" i="11"/>
  <c r="S132" i="11"/>
  <c r="S133" i="11" s="1"/>
  <c r="S134" i="11" s="1"/>
  <c r="T97" i="11"/>
  <c r="T98" i="11" s="1"/>
  <c r="T99" i="11" s="1"/>
  <c r="T100" i="11" s="1"/>
  <c r="Q97" i="11"/>
  <c r="S90" i="11"/>
  <c r="S91" i="11" s="1"/>
  <c r="S92" i="11" s="1"/>
  <c r="T181" i="11"/>
  <c r="T182" i="11" s="1"/>
  <c r="T183" i="11" s="1"/>
  <c r="T184" i="11" s="1"/>
  <c r="Q181" i="11"/>
  <c r="T132" i="11"/>
  <c r="T133" i="11" s="1"/>
  <c r="T134" i="11" s="1"/>
  <c r="T135" i="11" s="1"/>
  <c r="R48" i="11"/>
  <c r="R49" i="11" s="1"/>
  <c r="Q48" i="11"/>
  <c r="T90" i="11"/>
  <c r="T91" i="11" s="1"/>
  <c r="T92" i="11" s="1"/>
  <c r="T93" i="11" s="1"/>
  <c r="R34" i="11"/>
  <c r="R35" i="11" s="1"/>
  <c r="S20" i="11"/>
  <c r="S21" i="11" s="1"/>
  <c r="S22" i="11" s="1"/>
  <c r="T20" i="11"/>
  <c r="T21" i="11" s="1"/>
  <c r="T22" i="11" s="1"/>
  <c r="T23" i="11" s="1"/>
  <c r="R209" i="11"/>
  <c r="R210" i="11" s="1"/>
  <c r="R181" i="11"/>
  <c r="R182" i="11" s="1"/>
  <c r="R139" i="11"/>
  <c r="R140" i="11" s="1"/>
  <c r="T13" i="11"/>
  <c r="T14" i="11" s="1"/>
  <c r="T15" i="11" s="1"/>
  <c r="T16" i="11" s="1"/>
  <c r="S13" i="11"/>
  <c r="S14" i="11" s="1"/>
  <c r="S15" i="11" s="1"/>
  <c r="R13" i="11"/>
  <c r="R14" i="11" s="1"/>
  <c r="S181" i="11"/>
  <c r="S182" i="11" s="1"/>
  <c r="S183" i="11" s="1"/>
  <c r="S69" i="11"/>
  <c r="S70" i="11" s="1"/>
  <c r="S71" i="11" s="1"/>
  <c r="T69" i="11"/>
  <c r="T70" i="11" s="1"/>
  <c r="T71" i="11" s="1"/>
  <c r="T72" i="11" s="1"/>
  <c r="R69" i="11"/>
  <c r="R70" i="11" s="1"/>
  <c r="S139" i="11"/>
  <c r="S140" i="11" s="1"/>
  <c r="S141" i="11" s="1"/>
  <c r="R97" i="11"/>
  <c r="R98" i="11" s="1"/>
  <c r="T41" i="11"/>
  <c r="T42" i="11" s="1"/>
  <c r="T43" i="11" s="1"/>
  <c r="T44" i="11" s="1"/>
  <c r="S41" i="11"/>
  <c r="S42" i="11" s="1"/>
  <c r="S43" i="11" s="1"/>
  <c r="R41" i="11"/>
  <c r="R42" i="11" s="1"/>
  <c r="R216" i="11"/>
  <c r="R217" i="11" s="1"/>
  <c r="S216" i="11"/>
  <c r="S217" i="11" s="1"/>
  <c r="S218" i="11" s="1"/>
  <c r="S34" i="11"/>
  <c r="S35" i="11" s="1"/>
  <c r="S36" i="11" s="1"/>
  <c r="S97" i="11"/>
  <c r="S98" i="11" s="1"/>
  <c r="S99" i="11" s="1"/>
  <c r="S195" i="11"/>
  <c r="S196" i="11" s="1"/>
  <c r="S197" i="11" s="1"/>
  <c r="T195" i="11"/>
  <c r="T196" i="11" s="1"/>
  <c r="T197" i="11" s="1"/>
  <c r="T198" i="11" s="1"/>
  <c r="S209" i="11"/>
  <c r="S210" i="11" s="1"/>
  <c r="S211" i="11" s="1"/>
  <c r="R118" i="11"/>
  <c r="R119" i="11" s="1"/>
  <c r="T118" i="11"/>
  <c r="T119" i="11" s="1"/>
  <c r="T120" i="11" s="1"/>
  <c r="T121" i="11" s="1"/>
  <c r="S118" i="11"/>
  <c r="S119" i="11" s="1"/>
  <c r="S120" i="11" s="1"/>
  <c r="T146" i="11"/>
  <c r="T147" i="11" s="1"/>
  <c r="T148" i="11" s="1"/>
  <c r="T149" i="11" s="1"/>
  <c r="S146" i="11"/>
  <c r="S147" i="11" s="1"/>
  <c r="S148" i="11" s="1"/>
  <c r="R111" i="11"/>
  <c r="R112" i="11" s="1"/>
  <c r="R174" i="11"/>
  <c r="R175" i="11" s="1"/>
  <c r="R160" i="11"/>
  <c r="R161" i="11" s="1"/>
  <c r="T202" i="11"/>
  <c r="T203" i="11" s="1"/>
  <c r="T204" i="11" s="1"/>
  <c r="T205" i="11" s="1"/>
  <c r="S202" i="11"/>
  <c r="S203" i="11" s="1"/>
  <c r="S204" i="11" s="1"/>
  <c r="R202" i="11"/>
  <c r="R203" i="11" s="1"/>
  <c r="S111" i="11"/>
  <c r="S112" i="11" s="1"/>
  <c r="S113" i="11" s="1"/>
  <c r="T6" i="11"/>
  <c r="T7" i="11" s="1"/>
  <c r="T8" i="11" s="1"/>
  <c r="T9" i="11" s="1"/>
  <c r="S6" i="11"/>
  <c r="S7" i="11" s="1"/>
  <c r="S8" i="11" s="1"/>
  <c r="R6" i="11"/>
  <c r="R7" i="11" s="1"/>
  <c r="S174" i="11"/>
  <c r="S175" i="11" s="1"/>
  <c r="S176" i="11" s="1"/>
  <c r="S160" i="11"/>
  <c r="S161" i="11" s="1"/>
  <c r="S162" i="11" s="1"/>
  <c r="R167" i="11"/>
  <c r="R168" i="11" s="1"/>
  <c r="T62" i="11"/>
  <c r="T63" i="11" s="1"/>
  <c r="T64" i="11" s="1"/>
  <c r="T65" i="11" s="1"/>
  <c r="S62" i="11"/>
  <c r="S63" i="11" s="1"/>
  <c r="S64" i="11" s="1"/>
  <c r="R62" i="11"/>
  <c r="R63" i="11" s="1"/>
  <c r="T153" i="11"/>
  <c r="T154" i="11" s="1"/>
  <c r="T155" i="11" s="1"/>
  <c r="T156" i="11" s="1"/>
  <c r="S153" i="11"/>
  <c r="S154" i="11" s="1"/>
  <c r="S155" i="11" s="1"/>
  <c r="R153" i="11"/>
  <c r="R154" i="11" s="1"/>
  <c r="S167" i="11"/>
  <c r="S168" i="11" s="1"/>
  <c r="S169" i="11" s="1"/>
  <c r="A44" i="11" l="1"/>
  <c r="A43" i="13"/>
  <c r="AJ53" i="13"/>
  <c r="AJ229" i="13"/>
  <c r="AJ190" i="13"/>
  <c r="AJ226" i="13"/>
  <c r="AJ55" i="13"/>
  <c r="AJ104" i="13"/>
  <c r="AJ62" i="13"/>
  <c r="AJ69" i="13"/>
  <c r="AJ131" i="13"/>
  <c r="AJ13" i="13"/>
  <c r="AJ202" i="13"/>
  <c r="R197" i="11"/>
  <c r="R198" i="11" s="1"/>
  <c r="R199" i="11" s="1"/>
  <c r="T38" i="11"/>
  <c r="T39" i="11" s="1"/>
  <c r="T40" i="11" s="1"/>
  <c r="Q161" i="11"/>
  <c r="Q162" i="11" s="1"/>
  <c r="Q163" i="11" s="1"/>
  <c r="Q164" i="11" s="1"/>
  <c r="Q165" i="11" s="1"/>
  <c r="Q166" i="11" s="1"/>
  <c r="S16" i="11"/>
  <c r="S17" i="11" s="1"/>
  <c r="S18" i="11" s="1"/>
  <c r="T108" i="11"/>
  <c r="T109" i="11" s="1"/>
  <c r="T110" i="11" s="1"/>
  <c r="S194" i="11"/>
  <c r="T17" i="11"/>
  <c r="T18" i="11" s="1"/>
  <c r="T19" i="11" s="1"/>
  <c r="R43" i="11"/>
  <c r="R44" i="11" s="1"/>
  <c r="R45" i="11" s="1"/>
  <c r="T27" i="11"/>
  <c r="T28" i="11" s="1"/>
  <c r="T29" i="11" s="1"/>
  <c r="T30" i="11" s="1"/>
  <c r="T80" i="11"/>
  <c r="T81" i="11" s="1"/>
  <c r="T82" i="11" s="1"/>
  <c r="R134" i="11"/>
  <c r="R135" i="11" s="1"/>
  <c r="R136" i="11" s="1"/>
  <c r="S107" i="11"/>
  <c r="S108" i="11" s="1"/>
  <c r="S109" i="11" s="1"/>
  <c r="Q84" i="11"/>
  <c r="Q85" i="11" s="1"/>
  <c r="Q86" i="11" s="1"/>
  <c r="Q87" i="11" s="1"/>
  <c r="Q88" i="11" s="1"/>
  <c r="Q89" i="11" s="1"/>
  <c r="T52" i="11"/>
  <c r="T53" i="11" s="1"/>
  <c r="T54" i="11" s="1"/>
  <c r="S54" i="11"/>
  <c r="R204" i="11"/>
  <c r="R205" i="11" s="1"/>
  <c r="R206" i="11" s="1"/>
  <c r="R99" i="11"/>
  <c r="R100" i="11" s="1"/>
  <c r="R101" i="11" s="1"/>
  <c r="Q210" i="11"/>
  <c r="Q211" i="11" s="1"/>
  <c r="Q212" i="11" s="1"/>
  <c r="Q213" i="11" s="1"/>
  <c r="Q214" i="11" s="1"/>
  <c r="Q215" i="11" s="1"/>
  <c r="R85" i="11"/>
  <c r="R86" i="11" s="1"/>
  <c r="R87" i="11" s="1"/>
  <c r="S226" i="11"/>
  <c r="S227" i="11" s="1"/>
  <c r="S228" i="11" s="1"/>
  <c r="R183" i="11"/>
  <c r="R184" i="11" s="1"/>
  <c r="R185" i="11" s="1"/>
  <c r="T94" i="11"/>
  <c r="T95" i="11" s="1"/>
  <c r="T96" i="11" s="1"/>
  <c r="Q21" i="11"/>
  <c r="Q22" i="11" s="1"/>
  <c r="Q23" i="11" s="1"/>
  <c r="Q24" i="11" s="1"/>
  <c r="Q25" i="11" s="1"/>
  <c r="Q26" i="11" s="1"/>
  <c r="Q27" i="11"/>
  <c r="T87" i="11"/>
  <c r="T88" i="11" s="1"/>
  <c r="T89" i="11" s="1"/>
  <c r="T213" i="11"/>
  <c r="T214" i="11" s="1"/>
  <c r="T215" i="11" s="1"/>
  <c r="S128" i="11"/>
  <c r="S129" i="11" s="1"/>
  <c r="S130" i="11" s="1"/>
  <c r="S100" i="11"/>
  <c r="S101" i="11" s="1"/>
  <c r="S102" i="11" s="1"/>
  <c r="R155" i="11"/>
  <c r="R156" i="11" s="1"/>
  <c r="R157" i="11" s="1"/>
  <c r="R120" i="11"/>
  <c r="R121" i="11" s="1"/>
  <c r="R122" i="11" s="1"/>
  <c r="Q112" i="11"/>
  <c r="Q113" i="11" s="1"/>
  <c r="Q114" i="11" s="1"/>
  <c r="Q115" i="11" s="1"/>
  <c r="Q116" i="11" s="1"/>
  <c r="Q117" i="11" s="1"/>
  <c r="S156" i="11"/>
  <c r="S157" i="11" s="1"/>
  <c r="S158" i="11" s="1"/>
  <c r="R218" i="11"/>
  <c r="R219" i="11" s="1"/>
  <c r="R220" i="11" s="1"/>
  <c r="R36" i="11"/>
  <c r="R37" i="11" s="1"/>
  <c r="R38" i="11" s="1"/>
  <c r="S163" i="11"/>
  <c r="S164" i="11" s="1"/>
  <c r="S165" i="11" s="1"/>
  <c r="S205" i="11"/>
  <c r="S206" i="11" s="1"/>
  <c r="S207" i="11" s="1"/>
  <c r="S23" i="11"/>
  <c r="S24" i="11" s="1"/>
  <c r="S25" i="11" s="1"/>
  <c r="S93" i="11"/>
  <c r="S94" i="11" s="1"/>
  <c r="S95" i="11" s="1"/>
  <c r="S65" i="11"/>
  <c r="S66" i="11" s="1"/>
  <c r="S67" i="11" s="1"/>
  <c r="T45" i="11"/>
  <c r="T46" i="11" s="1"/>
  <c r="T47" i="11" s="1"/>
  <c r="R211" i="11"/>
  <c r="R212" i="11" s="1"/>
  <c r="R213" i="11" s="1"/>
  <c r="R162" i="11"/>
  <c r="R163" i="11" s="1"/>
  <c r="R164" i="11" s="1"/>
  <c r="Q98" i="11"/>
  <c r="Q99" i="11" s="1"/>
  <c r="Q100" i="11" s="1"/>
  <c r="Q101" i="11" s="1"/>
  <c r="Q102" i="11" s="1"/>
  <c r="Q103" i="11" s="1"/>
  <c r="Q77" i="11"/>
  <c r="Q78" i="11" s="1"/>
  <c r="Q79" i="11" s="1"/>
  <c r="Q80" i="11" s="1"/>
  <c r="Q81" i="11" s="1"/>
  <c r="Q82" i="11" s="1"/>
  <c r="Q189" i="11"/>
  <c r="Q190" i="11" s="1"/>
  <c r="Q191" i="11" s="1"/>
  <c r="Q192" i="11" s="1"/>
  <c r="Q193" i="11" s="1"/>
  <c r="Q194" i="11" s="1"/>
  <c r="R176" i="11"/>
  <c r="R177" i="11" s="1"/>
  <c r="R178" i="11" s="1"/>
  <c r="T24" i="11"/>
  <c r="T25" i="11" s="1"/>
  <c r="T26" i="11" s="1"/>
  <c r="T101" i="11"/>
  <c r="T102" i="11" s="1"/>
  <c r="T103" i="11" s="1"/>
  <c r="Q217" i="11"/>
  <c r="Q218" i="11" s="1"/>
  <c r="Q219" i="11" s="1"/>
  <c r="Q220" i="11" s="1"/>
  <c r="Q221" i="11" s="1"/>
  <c r="Q222" i="11" s="1"/>
  <c r="R78" i="11"/>
  <c r="R79" i="11" s="1"/>
  <c r="R80" i="11" s="1"/>
  <c r="Q140" i="11"/>
  <c r="Q141" i="11" s="1"/>
  <c r="Q142" i="11" s="1"/>
  <c r="Q143" i="11" s="1"/>
  <c r="Q144" i="11" s="1"/>
  <c r="Q145" i="11" s="1"/>
  <c r="T10" i="11"/>
  <c r="T11" i="11" s="1"/>
  <c r="T12" i="11" s="1"/>
  <c r="S135" i="11"/>
  <c r="S136" i="11" s="1"/>
  <c r="S137" i="11" s="1"/>
  <c r="T192" i="11"/>
  <c r="T193" i="11" s="1"/>
  <c r="T194" i="11" s="1"/>
  <c r="Q224" i="11"/>
  <c r="Q225" i="11" s="1"/>
  <c r="Q226" i="11" s="1"/>
  <c r="Q227" i="11" s="1"/>
  <c r="Q228" i="11" s="1"/>
  <c r="Q229" i="11" s="1"/>
  <c r="T143" i="11"/>
  <c r="T144" i="11" s="1"/>
  <c r="T145" i="11" s="1"/>
  <c r="S212" i="11"/>
  <c r="S213" i="11" s="1"/>
  <c r="S214" i="11" s="1"/>
  <c r="S72" i="11"/>
  <c r="S73" i="11" s="1"/>
  <c r="S74" i="11" s="1"/>
  <c r="Q175" i="11"/>
  <c r="Q176" i="11" s="1"/>
  <c r="Q177" i="11" s="1"/>
  <c r="Q178" i="11" s="1"/>
  <c r="Q179" i="11" s="1"/>
  <c r="Q180" i="11" s="1"/>
  <c r="T171" i="11"/>
  <c r="T172" i="11" s="1"/>
  <c r="T173" i="11" s="1"/>
  <c r="Q147" i="11"/>
  <c r="Q148" i="11" s="1"/>
  <c r="Q149" i="11" s="1"/>
  <c r="Q150" i="11" s="1"/>
  <c r="Q151" i="11" s="1"/>
  <c r="Q152" i="11" s="1"/>
  <c r="R169" i="11"/>
  <c r="R170" i="11" s="1"/>
  <c r="R171" i="11" s="1"/>
  <c r="S121" i="11"/>
  <c r="S122" i="11" s="1"/>
  <c r="S123" i="11" s="1"/>
  <c r="S184" i="11"/>
  <c r="S185" i="11" s="1"/>
  <c r="S186" i="11" s="1"/>
  <c r="T136" i="11"/>
  <c r="T137" i="11" s="1"/>
  <c r="T138" i="11" s="1"/>
  <c r="T178" i="11"/>
  <c r="T179" i="11" s="1"/>
  <c r="T180" i="11" s="1"/>
  <c r="R92" i="11"/>
  <c r="R93" i="11" s="1"/>
  <c r="R94" i="11" s="1"/>
  <c r="R106" i="11"/>
  <c r="R107" i="11" s="1"/>
  <c r="R108" i="11" s="1"/>
  <c r="T59" i="11"/>
  <c r="T60" i="11" s="1"/>
  <c r="T61" i="11" s="1"/>
  <c r="R57" i="11"/>
  <c r="R58" i="11" s="1"/>
  <c r="R59" i="11" s="1"/>
  <c r="Q126" i="11"/>
  <c r="Q127" i="11" s="1"/>
  <c r="Q128" i="11" s="1"/>
  <c r="Q129" i="11" s="1"/>
  <c r="Q130" i="11" s="1"/>
  <c r="Q131" i="11" s="1"/>
  <c r="S114" i="11"/>
  <c r="S115" i="11" s="1"/>
  <c r="S116" i="11" s="1"/>
  <c r="T199" i="11"/>
  <c r="T200" i="11" s="1"/>
  <c r="T201" i="11" s="1"/>
  <c r="T185" i="11"/>
  <c r="T186" i="11" s="1"/>
  <c r="T187" i="11" s="1"/>
  <c r="S198" i="11"/>
  <c r="S199" i="11" s="1"/>
  <c r="S200" i="11" s="1"/>
  <c r="S219" i="11"/>
  <c r="S220" i="11" s="1"/>
  <c r="S221" i="11" s="1"/>
  <c r="T115" i="11"/>
  <c r="T116" i="11" s="1"/>
  <c r="T117" i="11" s="1"/>
  <c r="T164" i="11"/>
  <c r="T165" i="11" s="1"/>
  <c r="T166" i="11" s="1"/>
  <c r="T157" i="11"/>
  <c r="T158" i="11" s="1"/>
  <c r="T159" i="11" s="1"/>
  <c r="R64" i="11"/>
  <c r="R65" i="11" s="1"/>
  <c r="R66" i="11" s="1"/>
  <c r="S44" i="11"/>
  <c r="S45" i="11" s="1"/>
  <c r="S46" i="11" s="1"/>
  <c r="T206" i="11"/>
  <c r="T207" i="11" s="1"/>
  <c r="T208" i="11" s="1"/>
  <c r="T66" i="11"/>
  <c r="T67" i="11" s="1"/>
  <c r="T68" i="11" s="1"/>
  <c r="S177" i="11"/>
  <c r="S178" i="11" s="1"/>
  <c r="S179" i="11" s="1"/>
  <c r="S142" i="11"/>
  <c r="S143" i="11" s="1"/>
  <c r="S144" i="11" s="1"/>
  <c r="R8" i="11"/>
  <c r="R9" i="11" s="1"/>
  <c r="R10" i="11" s="1"/>
  <c r="R113" i="11"/>
  <c r="R114" i="11" s="1"/>
  <c r="R115" i="11" s="1"/>
  <c r="S37" i="11"/>
  <c r="S38" i="11" s="1"/>
  <c r="S39" i="11" s="1"/>
  <c r="R22" i="11"/>
  <c r="R23" i="11" s="1"/>
  <c r="R24" i="11" s="1"/>
  <c r="S27" i="11"/>
  <c r="S28" i="11" s="1"/>
  <c r="S29" i="11" s="1"/>
  <c r="S9" i="11"/>
  <c r="S10" i="11" s="1"/>
  <c r="S11" i="11" s="1"/>
  <c r="R71" i="11"/>
  <c r="R72" i="11" s="1"/>
  <c r="R73" i="11" s="1"/>
  <c r="R27" i="11"/>
  <c r="R28" i="11" s="1"/>
  <c r="R190" i="11"/>
  <c r="R191" i="11" s="1"/>
  <c r="R192" i="11" s="1"/>
  <c r="S170" i="11"/>
  <c r="S171" i="11" s="1"/>
  <c r="S172" i="11" s="1"/>
  <c r="S149" i="11"/>
  <c r="S150" i="11" s="1"/>
  <c r="S151" i="11" s="1"/>
  <c r="T73" i="11"/>
  <c r="T74" i="11" s="1"/>
  <c r="T75" i="11" s="1"/>
  <c r="Q49" i="11"/>
  <c r="Q50" i="11" s="1"/>
  <c r="Q51" i="11" s="1"/>
  <c r="Q52" i="11" s="1"/>
  <c r="Q53" i="11" s="1"/>
  <c r="Q54" i="11" s="1"/>
  <c r="T220" i="11"/>
  <c r="T221" i="11" s="1"/>
  <c r="T222" i="11" s="1"/>
  <c r="Q168" i="11"/>
  <c r="Q169" i="11" s="1"/>
  <c r="Q170" i="11" s="1"/>
  <c r="Q171" i="11" s="1"/>
  <c r="Q172" i="11" s="1"/>
  <c r="Q173" i="11" s="1"/>
  <c r="R148" i="11"/>
  <c r="R149" i="11" s="1"/>
  <c r="R150" i="11" s="1"/>
  <c r="T150" i="11"/>
  <c r="T151" i="11" s="1"/>
  <c r="T152" i="11" s="1"/>
  <c r="R50" i="11"/>
  <c r="R51" i="11" s="1"/>
  <c r="R52" i="11" s="1"/>
  <c r="Q91" i="11"/>
  <c r="Q92" i="11" s="1"/>
  <c r="Q93" i="11" s="1"/>
  <c r="Q94" i="11" s="1"/>
  <c r="Q95" i="11" s="1"/>
  <c r="Q96" i="11" s="1"/>
  <c r="S79" i="11"/>
  <c r="S80" i="11" s="1"/>
  <c r="S81" i="11" s="1"/>
  <c r="R225" i="11"/>
  <c r="R226" i="11" s="1"/>
  <c r="R227" i="11" s="1"/>
  <c r="T122" i="11"/>
  <c r="T123" i="11" s="1"/>
  <c r="T124" i="11" s="1"/>
  <c r="R15" i="11"/>
  <c r="R16" i="11" s="1"/>
  <c r="R17" i="11" s="1"/>
  <c r="R141" i="11"/>
  <c r="R142" i="11" s="1"/>
  <c r="R143" i="11" s="1"/>
  <c r="Q182" i="11"/>
  <c r="Q183" i="11" s="1"/>
  <c r="Q184" i="11" s="1"/>
  <c r="Q185" i="11" s="1"/>
  <c r="Q186" i="11" s="1"/>
  <c r="Q187" i="11" s="1"/>
  <c r="Q133" i="11"/>
  <c r="Q134" i="11" s="1"/>
  <c r="Q135" i="11" s="1"/>
  <c r="Q136" i="11" s="1"/>
  <c r="Q137" i="11" s="1"/>
  <c r="Q138" i="11" s="1"/>
  <c r="Q196" i="11"/>
  <c r="Q197" i="11" s="1"/>
  <c r="Q198" i="11" s="1"/>
  <c r="Q199" i="11" s="1"/>
  <c r="Q200" i="11" s="1"/>
  <c r="Q201" i="11" s="1"/>
  <c r="Q35" i="11"/>
  <c r="Q36" i="11" s="1"/>
  <c r="Q37" i="11" s="1"/>
  <c r="Q38" i="11" s="1"/>
  <c r="Q39" i="11" s="1"/>
  <c r="Q40" i="11" s="1"/>
  <c r="R127" i="11"/>
  <c r="R128" i="11" s="1"/>
  <c r="R129" i="11" s="1"/>
  <c r="S58" i="11"/>
  <c r="S59" i="11" s="1"/>
  <c r="S60" i="11" s="1"/>
  <c r="S89" i="11"/>
  <c r="A45" i="11" l="1"/>
  <c r="A44" i="13"/>
  <c r="AJ128" i="13"/>
  <c r="AJ118" i="13"/>
  <c r="AJ41" i="13"/>
  <c r="AJ50" i="13"/>
  <c r="AJ6" i="13"/>
  <c r="AJ85" i="13"/>
  <c r="AJ153" i="13"/>
  <c r="AJ194" i="13"/>
  <c r="AJ213" i="13"/>
  <c r="AJ122" i="13"/>
  <c r="AJ45" i="13"/>
  <c r="AJ54" i="13"/>
  <c r="AJ185" i="13"/>
  <c r="AJ47" i="13"/>
  <c r="AJ187" i="13"/>
  <c r="AJ228" i="13"/>
  <c r="AJ199" i="13"/>
  <c r="AJ87" i="13"/>
  <c r="AJ123" i="13"/>
  <c r="AJ186" i="13"/>
  <c r="AJ222" i="13"/>
  <c r="AJ208" i="13"/>
  <c r="AJ192" i="13"/>
  <c r="AJ201" i="13"/>
  <c r="AJ46" i="13"/>
  <c r="AJ220" i="13"/>
  <c r="AJ215" i="13"/>
  <c r="AJ206" i="13"/>
  <c r="AJ52" i="13"/>
  <c r="AJ124" i="13"/>
  <c r="AJ227" i="13"/>
  <c r="AJ89" i="13"/>
  <c r="AJ135" i="13"/>
  <c r="AJ142" i="13"/>
  <c r="AJ23" i="13"/>
  <c r="AJ111" i="13"/>
  <c r="AJ182" i="13"/>
  <c r="AJ152" i="13"/>
  <c r="AJ72" i="13"/>
  <c r="AJ70" i="13"/>
  <c r="AJ112" i="13"/>
  <c r="AJ43" i="13"/>
  <c r="AJ125" i="13"/>
  <c r="AJ138" i="13"/>
  <c r="AJ145" i="13"/>
  <c r="AJ26" i="13"/>
  <c r="AJ161" i="13"/>
  <c r="AJ204" i="13"/>
  <c r="AJ119" i="13"/>
  <c r="AJ127" i="13"/>
  <c r="AJ133" i="13"/>
  <c r="AJ193" i="13"/>
  <c r="AJ195" i="13"/>
  <c r="AJ56" i="13"/>
  <c r="AJ183" i="13"/>
  <c r="AJ175" i="13"/>
  <c r="AJ225" i="13"/>
  <c r="AJ34" i="13"/>
  <c r="AJ162" i="13"/>
  <c r="AJ191" i="13"/>
  <c r="AJ84" i="13"/>
  <c r="AJ88" i="13"/>
  <c r="AJ147" i="13"/>
  <c r="AJ141" i="13"/>
  <c r="AJ156" i="13"/>
  <c r="AJ198" i="13"/>
  <c r="AJ61" i="13"/>
  <c r="AJ173" i="13"/>
  <c r="AJ44" i="13"/>
  <c r="AJ35" i="13"/>
  <c r="AJ99" i="13"/>
  <c r="AJ86" i="13"/>
  <c r="AJ160" i="13"/>
  <c r="AJ210" i="13"/>
  <c r="AJ154" i="13"/>
  <c r="AJ58" i="13"/>
  <c r="AJ51" i="13"/>
  <c r="AJ181" i="13"/>
  <c r="AJ159" i="13"/>
  <c r="AJ105" i="13"/>
  <c r="AJ168" i="13"/>
  <c r="AJ134" i="13"/>
  <c r="AJ77" i="13"/>
  <c r="AJ107" i="13"/>
  <c r="AJ37" i="13"/>
  <c r="AJ209" i="13"/>
  <c r="AJ83" i="13"/>
  <c r="AJ82" i="13"/>
  <c r="AJ40" i="13"/>
  <c r="AJ196" i="13"/>
  <c r="AJ48" i="13"/>
  <c r="AJ148" i="13"/>
  <c r="AJ132" i="13"/>
  <c r="AJ8" i="13"/>
  <c r="AJ120" i="13"/>
  <c r="AJ163" i="13"/>
  <c r="AJ12" i="13"/>
  <c r="AJ188" i="13"/>
  <c r="AJ126" i="13"/>
  <c r="AJ14" i="13"/>
  <c r="AJ21" i="13"/>
  <c r="AJ65" i="13"/>
  <c r="AJ114" i="13"/>
  <c r="AJ9" i="13"/>
  <c r="AJ92" i="13"/>
  <c r="AJ155" i="13"/>
  <c r="AJ20" i="13"/>
  <c r="AJ42" i="13"/>
  <c r="AJ49" i="13"/>
  <c r="AJ117" i="13"/>
  <c r="AJ177" i="13"/>
  <c r="AJ211" i="13"/>
  <c r="AJ100" i="13"/>
  <c r="AJ76" i="13"/>
  <c r="AJ203" i="13"/>
  <c r="AJ149" i="13"/>
  <c r="AJ184" i="13"/>
  <c r="AJ212" i="13"/>
  <c r="AJ170" i="13"/>
  <c r="AJ140" i="13"/>
  <c r="AJ176" i="13"/>
  <c r="AJ113" i="13"/>
  <c r="AJ217" i="13"/>
  <c r="AJ166" i="13"/>
  <c r="AJ98" i="13"/>
  <c r="AJ36" i="13"/>
  <c r="AJ205" i="13"/>
  <c r="AJ218" i="13"/>
  <c r="AJ180" i="13"/>
  <c r="AJ103" i="13"/>
  <c r="AJ22" i="13"/>
  <c r="AJ96" i="13"/>
  <c r="AJ106" i="13"/>
  <c r="AJ15" i="13"/>
  <c r="R46" i="11"/>
  <c r="R47" i="11" s="1"/>
  <c r="S208" i="11"/>
  <c r="S82" i="11"/>
  <c r="S124" i="11"/>
  <c r="S61" i="11"/>
  <c r="R144" i="11"/>
  <c r="R145" i="11" s="1"/>
  <c r="S145" i="11"/>
  <c r="R39" i="11"/>
  <c r="R40" i="11" s="1"/>
  <c r="S103" i="11"/>
  <c r="R88" i="11"/>
  <c r="R89" i="11" s="1"/>
  <c r="S12" i="11"/>
  <c r="R11" i="11"/>
  <c r="R12" i="11" s="1"/>
  <c r="S19" i="11"/>
  <c r="R151" i="11"/>
  <c r="R152" i="11" s="1"/>
  <c r="S229" i="11"/>
  <c r="R81" i="11"/>
  <c r="R82" i="11" s="1"/>
  <c r="S152" i="11"/>
  <c r="S201" i="11"/>
  <c r="R186" i="11"/>
  <c r="R187" i="11" s="1"/>
  <c r="S187" i="11"/>
  <c r="S173" i="11"/>
  <c r="R67" i="11"/>
  <c r="R68" i="11" s="1"/>
  <c r="R214" i="11"/>
  <c r="R215" i="11" s="1"/>
  <c r="S166" i="11"/>
  <c r="R172" i="11"/>
  <c r="R173" i="11" s="1"/>
  <c r="R130" i="11"/>
  <c r="R131" i="11" s="1"/>
  <c r="R18" i="11"/>
  <c r="R19" i="11" s="1"/>
  <c r="S30" i="11"/>
  <c r="S31" i="11" s="1"/>
  <c r="S32" i="11" s="1"/>
  <c r="S180" i="11"/>
  <c r="S117" i="11"/>
  <c r="S68" i="11"/>
  <c r="R221" i="11"/>
  <c r="R222" i="11" s="1"/>
  <c r="Q28" i="11"/>
  <c r="Q29" i="11" s="1"/>
  <c r="Q30" i="11" s="1"/>
  <c r="Q31" i="11" s="1"/>
  <c r="Q32" i="11" s="1"/>
  <c r="Q33" i="11" s="1"/>
  <c r="R165" i="11"/>
  <c r="R166" i="11" s="1"/>
  <c r="S131" i="11"/>
  <c r="R60" i="11"/>
  <c r="R61" i="11" s="1"/>
  <c r="R53" i="11"/>
  <c r="R54" i="11" s="1"/>
  <c r="R193" i="11"/>
  <c r="R194" i="11" s="1"/>
  <c r="R95" i="11"/>
  <c r="R96" i="11" s="1"/>
  <c r="S75" i="11"/>
  <c r="S47" i="11"/>
  <c r="S110" i="11"/>
  <c r="R228" i="11"/>
  <c r="R229" i="11" s="1"/>
  <c r="R179" i="11"/>
  <c r="R180" i="11" s="1"/>
  <c r="R158" i="11"/>
  <c r="R159" i="11" s="1"/>
  <c r="R137" i="11"/>
  <c r="R138" i="11" s="1"/>
  <c r="S138" i="11"/>
  <c r="R29" i="11"/>
  <c r="R30" i="11" s="1"/>
  <c r="R31" i="11" s="1"/>
  <c r="S215" i="11"/>
  <c r="T31" i="11"/>
  <c r="T32" i="11" s="1"/>
  <c r="T33" i="11" s="1"/>
  <c r="R74" i="11"/>
  <c r="R75" i="11" s="1"/>
  <c r="R116" i="11"/>
  <c r="R117" i="11" s="1"/>
  <c r="R123" i="11"/>
  <c r="R124" i="11" s="1"/>
  <c r="R109" i="11"/>
  <c r="R110" i="11" s="1"/>
  <c r="R25" i="11"/>
  <c r="R26" i="11" s="1"/>
  <c r="S96" i="11"/>
  <c r="S159" i="11"/>
  <c r="R102" i="11"/>
  <c r="R103" i="11" s="1"/>
  <c r="S40" i="11"/>
  <c r="S222" i="11"/>
  <c r="S26" i="11"/>
  <c r="R207" i="11"/>
  <c r="R208" i="11" s="1"/>
  <c r="R200" i="11"/>
  <c r="R201" i="11" s="1"/>
  <c r="A46" i="11" l="1"/>
  <c r="A45" i="13"/>
  <c r="AJ16" i="13"/>
  <c r="AJ71" i="13"/>
  <c r="AJ57" i="13"/>
  <c r="AJ64" i="13"/>
  <c r="AJ7" i="13"/>
  <c r="AJ93" i="13"/>
  <c r="AJ68" i="13"/>
  <c r="AJ219" i="13"/>
  <c r="AJ91" i="13"/>
  <c r="AJ110" i="13"/>
  <c r="AJ79" i="13"/>
  <c r="AJ78" i="13"/>
  <c r="AJ146" i="13"/>
  <c r="AJ139" i="13"/>
  <c r="AJ169" i="13"/>
  <c r="AJ223" i="13"/>
  <c r="AJ75" i="13"/>
  <c r="AJ197" i="13"/>
  <c r="AJ19" i="13"/>
  <c r="AJ174" i="13"/>
  <c r="AJ216" i="13"/>
  <c r="AJ90" i="13"/>
  <c r="AJ97" i="13"/>
  <c r="AJ121" i="13"/>
  <c r="AJ224" i="13"/>
  <c r="AJ189" i="13"/>
  <c r="AJ167" i="13"/>
  <c r="AJ63" i="13"/>
  <c r="AJ109" i="13"/>
  <c r="AJ29" i="13"/>
  <c r="AJ80" i="13"/>
  <c r="AJ102" i="13"/>
  <c r="AJ108" i="13"/>
  <c r="AJ200" i="13"/>
  <c r="AJ18" i="13"/>
  <c r="AJ38" i="13"/>
  <c r="AJ164" i="13"/>
  <c r="AJ67" i="13"/>
  <c r="AJ171" i="13"/>
  <c r="AJ39" i="13"/>
  <c r="AJ33" i="13"/>
  <c r="AJ129" i="13"/>
  <c r="AJ144" i="13"/>
  <c r="AJ115" i="13"/>
  <c r="AJ101" i="13"/>
  <c r="AJ143" i="13"/>
  <c r="AJ27" i="13"/>
  <c r="AJ30" i="13"/>
  <c r="AJ214" i="13"/>
  <c r="AJ60" i="13"/>
  <c r="AJ74" i="13"/>
  <c r="AJ59" i="13"/>
  <c r="AJ73" i="13"/>
  <c r="AJ28" i="13"/>
  <c r="AJ179" i="13"/>
  <c r="AJ172" i="13"/>
  <c r="AJ136" i="13"/>
  <c r="AJ94" i="13"/>
  <c r="AJ130" i="13"/>
  <c r="AJ17" i="13"/>
  <c r="AJ165" i="13"/>
  <c r="AJ81" i="13"/>
  <c r="S33" i="11"/>
  <c r="R32" i="11"/>
  <c r="R33" i="11" s="1"/>
  <c r="A47" i="11" l="1"/>
  <c r="A46" i="13"/>
  <c r="AJ157" i="13"/>
  <c r="AJ25" i="13"/>
  <c r="AJ151" i="13"/>
  <c r="AJ221" i="13"/>
  <c r="AJ150" i="13"/>
  <c r="AJ116" i="13"/>
  <c r="AJ95" i="13"/>
  <c r="AJ10" i="13"/>
  <c r="AJ158" i="13"/>
  <c r="AJ24" i="13"/>
  <c r="AJ66" i="13"/>
  <c r="AJ137" i="13"/>
  <c r="AJ207" i="13"/>
  <c r="AJ178" i="13"/>
  <c r="AJ11" i="13"/>
  <c r="AJ31" i="13"/>
  <c r="AJ32" i="13"/>
  <c r="A48" i="11" l="1"/>
  <c r="A47" i="13"/>
  <c r="A49" i="11" l="1"/>
  <c r="A48" i="13"/>
  <c r="A50" i="11" l="1"/>
  <c r="A49" i="13"/>
  <c r="A51" i="11" l="1"/>
  <c r="A50" i="13"/>
  <c r="A52" i="11" l="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A86" i="11" l="1"/>
  <c r="A85" i="13"/>
  <c r="A87" i="11" l="1"/>
  <c r="A86" i="13"/>
  <c r="A88" i="11" l="1"/>
  <c r="A87" i="13"/>
  <c r="A89" i="11" l="1"/>
  <c r="A88" i="13"/>
  <c r="A90" i="11" l="1"/>
  <c r="A89" i="13"/>
  <c r="A91" i="11" l="1"/>
  <c r="A90" i="13"/>
  <c r="A92" i="11" l="1"/>
  <c r="A91" i="13"/>
  <c r="A93" i="11" l="1"/>
  <c r="A92" i="13"/>
  <c r="A94" i="11" l="1"/>
  <c r="A93" i="13"/>
  <c r="A95" i="11" l="1"/>
  <c r="A94" i="13"/>
  <c r="A96" i="11" l="1"/>
  <c r="A95" i="13"/>
  <c r="A96" i="13" l="1"/>
  <c r="A97" i="11"/>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09" i="13"/>
  <c r="A111" i="11" l="1"/>
  <c r="A110" i="13"/>
  <c r="A112" i="11" l="1"/>
  <c r="A111" i="13"/>
  <c r="A113" i="11" l="1"/>
  <c r="A112" i="13"/>
  <c r="A114" i="11" l="1"/>
  <c r="A113" i="13"/>
  <c r="A115" i="11" l="1"/>
  <c r="A114" i="13"/>
  <c r="A116" i="11" l="1"/>
  <c r="A115" i="13"/>
  <c r="A117" i="11" l="1"/>
  <c r="A116" i="13"/>
  <c r="A118" i="11" l="1"/>
  <c r="A117" i="13"/>
  <c r="A119" i="11" l="1"/>
  <c r="A118" i="13"/>
  <c r="A120" i="11" l="1"/>
  <c r="A119" i="13"/>
  <c r="A121" i="11" l="1"/>
  <c r="A120" i="13"/>
  <c r="A122" i="11" l="1"/>
  <c r="A121" i="13"/>
  <c r="A123" i="11" l="1"/>
  <c r="A122" i="13"/>
  <c r="A124" i="11" l="1"/>
  <c r="A123" i="13"/>
  <c r="A125" i="11" l="1"/>
  <c r="A124" i="13"/>
  <c r="A126" i="11" l="1"/>
  <c r="A125" i="13"/>
  <c r="A127" i="11" l="1"/>
  <c r="A126" i="13"/>
  <c r="A128" i="11" l="1"/>
  <c r="A127" i="13"/>
  <c r="A129" i="11" l="1"/>
  <c r="A128" i="13"/>
  <c r="A130" i="11" l="1"/>
  <c r="A129" i="13"/>
  <c r="A131" i="11" l="1"/>
  <c r="A130" i="13"/>
  <c r="A132" i="11" l="1"/>
  <c r="A131" i="13"/>
  <c r="A133" i="11" l="1"/>
  <c r="A132" i="13"/>
  <c r="A134" i="11" l="1"/>
  <c r="A133" i="13"/>
  <c r="A135" i="11" l="1"/>
  <c r="A134" i="13"/>
  <c r="A136" i="11" l="1"/>
  <c r="A135" i="13"/>
  <c r="A137" i="11" l="1"/>
  <c r="A136" i="13"/>
  <c r="A138" i="11" l="1"/>
  <c r="A137" i="13"/>
  <c r="A139" i="11" l="1"/>
  <c r="A138" i="13"/>
  <c r="A140" i="11" l="1"/>
  <c r="A139" i="13"/>
  <c r="A141" i="11" l="1"/>
  <c r="A140" i="13"/>
  <c r="A142" i="11" l="1"/>
  <c r="A141" i="13"/>
  <c r="A143" i="11" l="1"/>
  <c r="A142" i="13"/>
  <c r="A144" i="11" l="1"/>
  <c r="A143" i="13"/>
  <c r="A145" i="11" l="1"/>
  <c r="A144" i="13"/>
  <c r="A146" i="11" l="1"/>
  <c r="A145" i="13"/>
  <c r="A147" i="11" l="1"/>
  <c r="A146" i="13"/>
  <c r="A148" i="11" l="1"/>
  <c r="A147" i="13"/>
  <c r="A149" i="11" l="1"/>
  <c r="A148" i="13"/>
  <c r="A150" i="11" l="1"/>
  <c r="A149" i="13"/>
  <c r="A151" i="11" l="1"/>
  <c r="A150" i="13"/>
  <c r="A152" i="11" l="1"/>
  <c r="A151" i="13"/>
  <c r="A153" i="11" l="1"/>
  <c r="A152" i="13"/>
  <c r="A154" i="11" l="1"/>
  <c r="A153" i="13"/>
  <c r="A155" i="11" l="1"/>
  <c r="A154" i="13"/>
  <c r="A156" i="11" l="1"/>
  <c r="A155" i="13"/>
  <c r="A157" i="11" l="1"/>
  <c r="A156" i="13"/>
  <c r="A158" i="11" l="1"/>
  <c r="A157" i="13"/>
  <c r="A159" i="11" l="1"/>
  <c r="A158" i="13"/>
  <c r="A160" i="11" l="1"/>
  <c r="A159" i="13"/>
  <c r="A161" i="11" l="1"/>
  <c r="A160" i="13"/>
  <c r="A162" i="11" l="1"/>
  <c r="A161" i="13"/>
  <c r="A163" i="11" l="1"/>
  <c r="A162" i="13"/>
  <c r="A164" i="11" l="1"/>
  <c r="A163" i="13"/>
  <c r="A165" i="11" l="1"/>
  <c r="A164" i="13"/>
  <c r="A166" i="11" l="1"/>
  <c r="A165" i="13"/>
  <c r="A167" i="11" l="1"/>
  <c r="A166" i="13"/>
  <c r="A168" i="11" l="1"/>
  <c r="A167" i="13"/>
  <c r="A169" i="11" l="1"/>
  <c r="A168" i="13"/>
  <c r="A170" i="11" l="1"/>
  <c r="A169" i="13"/>
  <c r="A171" i="11" l="1"/>
  <c r="A170" i="13"/>
  <c r="A172" i="11" l="1"/>
  <c r="A171" i="13"/>
  <c r="A173" i="11" l="1"/>
  <c r="A172" i="13"/>
  <c r="A174" i="11" l="1"/>
  <c r="A173" i="13"/>
  <c r="A175" i="11" l="1"/>
  <c r="A174" i="13"/>
  <c r="A176" i="11" l="1"/>
  <c r="A175" i="13"/>
  <c r="A177" i="11" l="1"/>
  <c r="A176" i="13"/>
  <c r="A178" i="11" l="1"/>
  <c r="A177" i="13"/>
  <c r="A179" i="11" l="1"/>
  <c r="A178" i="13"/>
  <c r="A180" i="11" l="1"/>
  <c r="A179" i="13"/>
  <c r="A181" i="11" l="1"/>
  <c r="A180" i="13"/>
  <c r="A182" i="11" l="1"/>
  <c r="A181" i="13"/>
  <c r="A183" i="11" l="1"/>
  <c r="A182" i="13"/>
  <c r="A184" i="11" l="1"/>
  <c r="A183" i="13"/>
  <c r="A185" i="11" l="1"/>
  <c r="A184" i="13"/>
  <c r="A186" i="11" l="1"/>
  <c r="A185" i="13"/>
  <c r="A187" i="11" l="1"/>
  <c r="A186" i="13"/>
  <c r="A188" i="11" l="1"/>
  <c r="A187" i="13"/>
  <c r="A189" i="11" l="1"/>
  <c r="A188" i="13"/>
  <c r="A190" i="11" l="1"/>
  <c r="A189" i="13"/>
  <c r="A191" i="11" l="1"/>
  <c r="A190" i="13"/>
  <c r="A192" i="11" l="1"/>
  <c r="A191" i="13"/>
  <c r="A193" i="11" l="1"/>
  <c r="A192" i="13"/>
  <c r="A194" i="11" l="1"/>
  <c r="A193" i="13"/>
  <c r="A195" i="11" l="1"/>
  <c r="A194" i="13"/>
  <c r="A196" i="11" l="1"/>
  <c r="A195" i="13"/>
  <c r="A197" i="11" l="1"/>
  <c r="A196" i="13"/>
  <c r="A198" i="11" l="1"/>
  <c r="A197" i="13"/>
  <c r="A199" i="11" l="1"/>
  <c r="A198" i="13"/>
  <c r="A200" i="11" l="1"/>
  <c r="A199" i="13"/>
  <c r="A201" i="11" l="1"/>
  <c r="A200" i="13"/>
  <c r="A202" i="11" l="1"/>
  <c r="A201" i="13"/>
  <c r="A203" i="11" l="1"/>
  <c r="A202" i="13"/>
  <c r="A204" i="11" l="1"/>
  <c r="A203" i="13"/>
  <c r="A205" i="11" l="1"/>
  <c r="A204" i="13"/>
  <c r="A206" i="11" l="1"/>
  <c r="A205" i="13"/>
  <c r="A207" i="11" l="1"/>
  <c r="A206" i="13"/>
  <c r="A208" i="11" l="1"/>
  <c r="A207" i="13"/>
  <c r="A209" i="11" l="1"/>
  <c r="A208" i="13"/>
  <c r="A210" i="11" l="1"/>
  <c r="A209" i="13"/>
  <c r="A211" i="11" l="1"/>
  <c r="A210" i="13"/>
  <c r="A212" i="11" l="1"/>
  <c r="A211" i="13"/>
  <c r="A213" i="11" l="1"/>
  <c r="A212" i="13"/>
  <c r="A214" i="11" l="1"/>
  <c r="A213" i="13"/>
  <c r="A215" i="11" l="1"/>
  <c r="A214" i="13"/>
  <c r="A216" i="11" l="1"/>
  <c r="A215" i="13"/>
  <c r="A217" i="11" l="1"/>
  <c r="A216" i="13"/>
  <c r="A218" i="11" l="1"/>
  <c r="A217" i="13"/>
  <c r="A219" i="11" l="1"/>
  <c r="A218" i="13"/>
  <c r="A220" i="11" l="1"/>
  <c r="A219" i="13"/>
  <c r="A221" i="11" l="1"/>
  <c r="A220" i="13"/>
  <c r="A222" i="11" l="1"/>
  <c r="A221" i="13"/>
  <c r="A223" i="11" l="1"/>
  <c r="A222" i="13"/>
  <c r="A224" i="11" l="1"/>
  <c r="A223" i="13"/>
  <c r="A225" i="11" l="1"/>
  <c r="A224" i="13"/>
  <c r="A226" i="11" l="1"/>
  <c r="A225" i="13"/>
  <c r="A227" i="11" l="1"/>
  <c r="A226" i="13"/>
  <c r="A228" i="11" l="1"/>
  <c r="A227" i="13"/>
  <c r="A229" i="11" l="1"/>
  <c r="A228" i="13"/>
  <c r="A230" i="11" l="1"/>
  <c r="A231" i="11" s="1"/>
  <c r="A232" i="11" s="1"/>
  <c r="A229" i="13"/>
  <c r="K18" i="11" l="1"/>
  <c r="L18" i="11"/>
  <c r="K16" i="11"/>
  <c r="L16" i="11"/>
  <c r="K15" i="11"/>
  <c r="L15" i="11"/>
  <c r="L14" i="11"/>
  <c r="K14" i="11"/>
  <c r="K13" i="11"/>
  <c r="L13" i="11"/>
  <c r="K19" i="11"/>
  <c r="L19" i="11"/>
  <c r="K17" i="11"/>
  <c r="L17" i="11"/>
  <c r="K8" i="11" l="1"/>
  <c r="L8" i="11"/>
  <c r="L11" i="11"/>
  <c r="K11" i="11"/>
  <c r="L7" i="11"/>
  <c r="K7" i="11"/>
  <c r="L6" i="11"/>
  <c r="K6" i="11"/>
  <c r="L12" i="11"/>
  <c r="K12" i="11"/>
  <c r="L124" i="11"/>
  <c r="K124" i="11"/>
  <c r="L122" i="11"/>
  <c r="K122" i="11"/>
  <c r="L121" i="11"/>
  <c r="K121" i="11"/>
  <c r="L120" i="11"/>
  <c r="K120" i="11"/>
  <c r="K119" i="11"/>
  <c r="L119" i="11"/>
  <c r="L10" i="11"/>
  <c r="K10" i="11"/>
  <c r="K123" i="11"/>
  <c r="L123" i="11"/>
  <c r="K9" i="11"/>
  <c r="L9" i="11"/>
  <c r="K118" i="11"/>
  <c r="L118" i="11"/>
  <c r="J218" i="11" l="1"/>
  <c r="J219" i="11"/>
  <c r="J220" i="11"/>
  <c r="J221" i="11"/>
  <c r="J216" i="11"/>
  <c r="J222" i="11"/>
  <c r="J217" i="11"/>
  <c r="J188" i="11"/>
  <c r="J189" i="11"/>
  <c r="J190" i="11"/>
  <c r="J193" i="11"/>
  <c r="J191" i="11"/>
  <c r="J192" i="11"/>
  <c r="J194" i="11"/>
  <c r="J83" i="11"/>
  <c r="J84" i="11"/>
  <c r="J85" i="11"/>
  <c r="J86" i="11"/>
  <c r="J87" i="11"/>
  <c r="J88" i="11"/>
  <c r="J89" i="11"/>
  <c r="K191" i="11" l="1"/>
  <c r="L191" i="11"/>
  <c r="L193" i="11"/>
  <c r="K193" i="11"/>
  <c r="K190" i="11"/>
  <c r="L190" i="11"/>
  <c r="L89" i="11"/>
  <c r="K89" i="11"/>
  <c r="K189" i="11"/>
  <c r="L189" i="11"/>
  <c r="K88" i="11"/>
  <c r="L88" i="11"/>
  <c r="L188" i="11"/>
  <c r="K188" i="11"/>
  <c r="K87" i="11"/>
  <c r="L87" i="11"/>
  <c r="L217" i="11"/>
  <c r="K217" i="11"/>
  <c r="K86" i="11"/>
  <c r="L86" i="11"/>
  <c r="K222" i="11"/>
  <c r="L222" i="11"/>
  <c r="K85" i="11"/>
  <c r="L85" i="11"/>
  <c r="K216" i="11"/>
  <c r="L216" i="11"/>
  <c r="K84" i="11"/>
  <c r="L84" i="11"/>
  <c r="L221" i="11"/>
  <c r="K221" i="11"/>
  <c r="L83" i="11"/>
  <c r="K83" i="11"/>
  <c r="K220" i="11"/>
  <c r="L220" i="11"/>
  <c r="K194" i="11"/>
  <c r="L194" i="11"/>
  <c r="K219" i="11"/>
  <c r="L219" i="11"/>
  <c r="K192" i="11"/>
  <c r="L192" i="11"/>
  <c r="K218" i="11"/>
  <c r="L218" i="11"/>
  <c r="R83" i="13" l="1"/>
  <c r="R84" i="13"/>
  <c r="R89" i="13"/>
  <c r="R85" i="13"/>
  <c r="R86" i="13"/>
  <c r="R87" i="13"/>
  <c r="R88" i="13"/>
  <c r="R216" i="13"/>
  <c r="R217" i="13"/>
  <c r="R221" i="13"/>
  <c r="R218" i="13"/>
  <c r="R219" i="13"/>
  <c r="R220" i="13"/>
  <c r="R222" i="13"/>
  <c r="R188" i="13"/>
  <c r="R189" i="13"/>
  <c r="R190" i="13"/>
  <c r="R191" i="13"/>
  <c r="R192" i="13"/>
  <c r="R193" i="13"/>
  <c r="R194" i="13"/>
  <c r="J232" i="11" l="1"/>
  <c r="J231" i="11"/>
  <c r="J230" i="11"/>
  <c r="J34" i="11" l="1"/>
  <c r="J35" i="11"/>
  <c r="J36" i="11"/>
  <c r="J39" i="11"/>
  <c r="J37" i="11"/>
  <c r="J38" i="11"/>
  <c r="J40" i="11"/>
  <c r="J175" i="11"/>
  <c r="J176" i="11"/>
  <c r="J177" i="11"/>
  <c r="J178" i="11"/>
  <c r="J179" i="11"/>
  <c r="J180" i="11"/>
  <c r="J174" i="11"/>
  <c r="J202" i="11"/>
  <c r="J203" i="11"/>
  <c r="J204" i="11"/>
  <c r="J205" i="11"/>
  <c r="J206" i="11"/>
  <c r="J207" i="11"/>
  <c r="J208" i="11"/>
  <c r="J223" i="11"/>
  <c r="J224" i="11"/>
  <c r="J225" i="11"/>
  <c r="J227" i="11"/>
  <c r="J228" i="11"/>
  <c r="J229" i="11"/>
  <c r="J226" i="11"/>
  <c r="J151" i="11"/>
  <c r="J152" i="11"/>
  <c r="J147" i="11"/>
  <c r="J146" i="11"/>
  <c r="J149" i="11"/>
  <c r="J148" i="11"/>
  <c r="J150" i="11"/>
  <c r="J115" i="11"/>
  <c r="J116" i="11"/>
  <c r="J117" i="11"/>
  <c r="J111" i="11"/>
  <c r="J113" i="11"/>
  <c r="J112" i="11"/>
  <c r="J114" i="11"/>
  <c r="J132" i="11"/>
  <c r="J133" i="11"/>
  <c r="J135" i="11"/>
  <c r="J137" i="11"/>
  <c r="J134" i="11"/>
  <c r="J136" i="11"/>
  <c r="J138" i="11"/>
  <c r="J139" i="11"/>
  <c r="J140" i="11"/>
  <c r="J141" i="11"/>
  <c r="J142" i="11"/>
  <c r="J143" i="11"/>
  <c r="J144" i="11"/>
  <c r="J145" i="11"/>
  <c r="J199" i="11"/>
  <c r="J200" i="11"/>
  <c r="J201" i="11"/>
  <c r="J197" i="11"/>
  <c r="J195" i="11"/>
  <c r="J196" i="11"/>
  <c r="J198" i="11"/>
  <c r="J104" i="11"/>
  <c r="J105" i="11"/>
  <c r="J106" i="11"/>
  <c r="J107" i="11"/>
  <c r="J108" i="11"/>
  <c r="J109" i="11"/>
  <c r="J110" i="11"/>
  <c r="J31" i="11"/>
  <c r="J32" i="11"/>
  <c r="J33" i="11"/>
  <c r="J27" i="11"/>
  <c r="J29" i="11"/>
  <c r="J28" i="11"/>
  <c r="J30" i="11"/>
  <c r="J211" i="11"/>
  <c r="J212" i="11"/>
  <c r="J213" i="11"/>
  <c r="J214" i="11"/>
  <c r="J215" i="11"/>
  <c r="J209" i="11"/>
  <c r="J210" i="11"/>
  <c r="J48" i="11"/>
  <c r="J51" i="11"/>
  <c r="J53" i="11"/>
  <c r="J49" i="11"/>
  <c r="J50" i="11"/>
  <c r="J52" i="11"/>
  <c r="J54" i="11"/>
  <c r="J91" i="11"/>
  <c r="J92" i="11"/>
  <c r="J93" i="11"/>
  <c r="J94" i="11"/>
  <c r="J95" i="11"/>
  <c r="J96" i="11"/>
  <c r="J90" i="11"/>
  <c r="J127" i="11"/>
  <c r="J128" i="11"/>
  <c r="J129" i="11"/>
  <c r="J130" i="11"/>
  <c r="J131" i="11"/>
  <c r="J125" i="11"/>
  <c r="J126" i="11"/>
  <c r="J153" i="11"/>
  <c r="J154" i="11"/>
  <c r="J155" i="11"/>
  <c r="J156" i="11"/>
  <c r="J159" i="11"/>
  <c r="J157" i="11"/>
  <c r="J158" i="11"/>
  <c r="J167" i="11"/>
  <c r="J168" i="11"/>
  <c r="J169" i="11"/>
  <c r="J171" i="11"/>
  <c r="J170" i="11"/>
  <c r="J172" i="11"/>
  <c r="J173" i="11"/>
  <c r="J69" i="11"/>
  <c r="J70" i="11"/>
  <c r="J71" i="11"/>
  <c r="J72" i="11"/>
  <c r="J75" i="11"/>
  <c r="J73" i="11"/>
  <c r="J74" i="11"/>
  <c r="J103" i="11"/>
  <c r="J99" i="11"/>
  <c r="J97" i="11"/>
  <c r="J98" i="11"/>
  <c r="J100" i="11"/>
  <c r="J101" i="11"/>
  <c r="J102" i="11"/>
  <c r="J43" i="11"/>
  <c r="J44" i="11"/>
  <c r="J45" i="11"/>
  <c r="J46" i="11"/>
  <c r="J47" i="11"/>
  <c r="J41" i="11"/>
  <c r="J42" i="11"/>
  <c r="J163" i="11"/>
  <c r="J164" i="11"/>
  <c r="J165" i="11"/>
  <c r="J166" i="11"/>
  <c r="J161" i="11"/>
  <c r="J160" i="11"/>
  <c r="J162" i="11"/>
  <c r="J55" i="11"/>
  <c r="J56" i="11"/>
  <c r="J57" i="11"/>
  <c r="J58" i="11"/>
  <c r="J59" i="11"/>
  <c r="J60" i="11"/>
  <c r="J61" i="11"/>
  <c r="J187" i="11"/>
  <c r="J183" i="11"/>
  <c r="J181" i="11"/>
  <c r="J185" i="11"/>
  <c r="J182" i="11"/>
  <c r="J184" i="11"/>
  <c r="J186" i="11"/>
  <c r="J79" i="11"/>
  <c r="J80" i="11"/>
  <c r="J81" i="11"/>
  <c r="J82" i="11"/>
  <c r="J77" i="11"/>
  <c r="J76" i="11"/>
  <c r="J78" i="11"/>
  <c r="J67" i="11"/>
  <c r="J68" i="11"/>
  <c r="J63" i="11"/>
  <c r="J65" i="11"/>
  <c r="J62" i="11"/>
  <c r="J64" i="11"/>
  <c r="J66" i="11"/>
  <c r="J20" i="11"/>
  <c r="J21" i="11"/>
  <c r="J22" i="11"/>
  <c r="J23" i="11"/>
  <c r="J24" i="11"/>
  <c r="J25" i="11"/>
  <c r="J26" i="11"/>
  <c r="L232" i="11"/>
  <c r="K232" i="11"/>
  <c r="K230" i="11"/>
  <c r="L230" i="11"/>
  <c r="K231" i="11"/>
  <c r="L231" i="11"/>
  <c r="K67" i="11" l="1"/>
  <c r="L67" i="11"/>
  <c r="L81" i="11"/>
  <c r="K81" i="11"/>
  <c r="L61" i="11"/>
  <c r="K61" i="11"/>
  <c r="K160" i="11"/>
  <c r="L160" i="11"/>
  <c r="K98" i="11"/>
  <c r="L98" i="11"/>
  <c r="L172" i="11"/>
  <c r="K172" i="11"/>
  <c r="K156" i="11"/>
  <c r="L156" i="11"/>
  <c r="K96" i="11"/>
  <c r="L96" i="11"/>
  <c r="K212" i="11"/>
  <c r="L212" i="11"/>
  <c r="K105" i="11"/>
  <c r="L105" i="11"/>
  <c r="L199" i="11"/>
  <c r="K199" i="11"/>
  <c r="L142" i="11"/>
  <c r="K142" i="11"/>
  <c r="L132" i="11"/>
  <c r="K132" i="11"/>
  <c r="L150" i="11"/>
  <c r="K150" i="11"/>
  <c r="K202" i="11"/>
  <c r="L202" i="11"/>
  <c r="K63" i="11"/>
  <c r="L63" i="11"/>
  <c r="K80" i="11"/>
  <c r="L80" i="11"/>
  <c r="L60" i="11"/>
  <c r="K60" i="11"/>
  <c r="L161" i="11"/>
  <c r="K161" i="11"/>
  <c r="K97" i="11"/>
  <c r="L97" i="11"/>
  <c r="L170" i="11"/>
  <c r="K170" i="11"/>
  <c r="K129" i="11"/>
  <c r="L129" i="11"/>
  <c r="K95" i="11"/>
  <c r="L95" i="11"/>
  <c r="K209" i="11"/>
  <c r="L209" i="11"/>
  <c r="K104" i="11"/>
  <c r="L104" i="11"/>
  <c r="L198" i="11"/>
  <c r="K198" i="11"/>
  <c r="K141" i="11"/>
  <c r="L141" i="11"/>
  <c r="K116" i="11"/>
  <c r="L116" i="11"/>
  <c r="L149" i="11"/>
  <c r="K149" i="11"/>
  <c r="L206" i="11"/>
  <c r="K206" i="11"/>
  <c r="K66" i="11"/>
  <c r="L66" i="11"/>
  <c r="L79" i="11"/>
  <c r="K79" i="11"/>
  <c r="L59" i="11"/>
  <c r="K59" i="11"/>
  <c r="L43" i="11"/>
  <c r="K43" i="11"/>
  <c r="L99" i="11"/>
  <c r="K99" i="11"/>
  <c r="L169" i="11"/>
  <c r="K169" i="11"/>
  <c r="L127" i="11"/>
  <c r="K127" i="11"/>
  <c r="K90" i="11"/>
  <c r="L90" i="11"/>
  <c r="K214" i="11"/>
  <c r="L214" i="11"/>
  <c r="L110" i="11"/>
  <c r="K110" i="11"/>
  <c r="K40" i="11"/>
  <c r="L40" i="11"/>
  <c r="L140" i="11"/>
  <c r="K140" i="11"/>
  <c r="K114" i="11"/>
  <c r="L114" i="11"/>
  <c r="K148" i="11"/>
  <c r="L148" i="11"/>
  <c r="L204" i="11"/>
  <c r="K204" i="11"/>
  <c r="L65" i="11"/>
  <c r="K65" i="11"/>
  <c r="K58" i="11"/>
  <c r="L58" i="11"/>
  <c r="L42" i="11"/>
  <c r="K42" i="11"/>
  <c r="L103" i="11"/>
  <c r="K103" i="11"/>
  <c r="L168" i="11"/>
  <c r="K168" i="11"/>
  <c r="K128" i="11"/>
  <c r="L128" i="11"/>
  <c r="L53" i="11"/>
  <c r="K53" i="11"/>
  <c r="K210" i="11"/>
  <c r="L210" i="11"/>
  <c r="K109" i="11"/>
  <c r="L109" i="11"/>
  <c r="L39" i="11"/>
  <c r="K39" i="11"/>
  <c r="L145" i="11"/>
  <c r="K145" i="11"/>
  <c r="L111" i="11"/>
  <c r="K111" i="11"/>
  <c r="K224" i="11"/>
  <c r="L224" i="11"/>
  <c r="L208" i="11"/>
  <c r="K208" i="11"/>
  <c r="L21" i="11"/>
  <c r="K21" i="11"/>
  <c r="K64" i="11"/>
  <c r="L64" i="11"/>
  <c r="K57" i="11"/>
  <c r="L57" i="11"/>
  <c r="L41" i="11"/>
  <c r="K41" i="11"/>
  <c r="K73" i="11"/>
  <c r="L73" i="11"/>
  <c r="K167" i="11"/>
  <c r="L167" i="11"/>
  <c r="K131" i="11"/>
  <c r="L131" i="11"/>
  <c r="K51" i="11"/>
  <c r="L51" i="11"/>
  <c r="K213" i="11"/>
  <c r="L213" i="11"/>
  <c r="L108" i="11"/>
  <c r="K108" i="11"/>
  <c r="L38" i="11"/>
  <c r="K38" i="11"/>
  <c r="L143" i="11"/>
  <c r="K143" i="11"/>
  <c r="L115" i="11"/>
  <c r="K115" i="11"/>
  <c r="L229" i="11"/>
  <c r="K229" i="11"/>
  <c r="L207" i="11"/>
  <c r="K207" i="11"/>
  <c r="L20" i="11"/>
  <c r="K20" i="11"/>
  <c r="K62" i="11"/>
  <c r="L62" i="11"/>
  <c r="L184" i="11"/>
  <c r="K184" i="11"/>
  <c r="L56" i="11"/>
  <c r="K56" i="11"/>
  <c r="K45" i="11"/>
  <c r="L45" i="11"/>
  <c r="L72" i="11"/>
  <c r="K72" i="11"/>
  <c r="L171" i="11"/>
  <c r="K171" i="11"/>
  <c r="K125" i="11"/>
  <c r="L125" i="11"/>
  <c r="K52" i="11"/>
  <c r="L52" i="11"/>
  <c r="K31" i="11"/>
  <c r="L31" i="11"/>
  <c r="L106" i="11"/>
  <c r="K106" i="11"/>
  <c r="K37" i="11"/>
  <c r="L37" i="11"/>
  <c r="L139" i="11"/>
  <c r="K139" i="11"/>
  <c r="K113" i="11"/>
  <c r="L113" i="11"/>
  <c r="L223" i="11"/>
  <c r="K223" i="11"/>
  <c r="K174" i="11"/>
  <c r="L174" i="11"/>
  <c r="K22" i="11"/>
  <c r="L22" i="11"/>
  <c r="L186" i="11"/>
  <c r="K186" i="11"/>
  <c r="K55" i="11"/>
  <c r="L55" i="11"/>
  <c r="L47" i="11"/>
  <c r="K47" i="11"/>
  <c r="K74" i="11"/>
  <c r="L74" i="11"/>
  <c r="L154" i="11"/>
  <c r="K154" i="11"/>
  <c r="K130" i="11"/>
  <c r="L130" i="11"/>
  <c r="K50" i="11"/>
  <c r="L50" i="11"/>
  <c r="K27" i="11"/>
  <c r="L27" i="11"/>
  <c r="L107" i="11"/>
  <c r="K107" i="11"/>
  <c r="L36" i="11"/>
  <c r="K36" i="11"/>
  <c r="L137" i="11"/>
  <c r="K137" i="11"/>
  <c r="L112" i="11"/>
  <c r="K112" i="11"/>
  <c r="K225" i="11"/>
  <c r="L225" i="11"/>
  <c r="L179" i="11"/>
  <c r="K179" i="11"/>
  <c r="L26" i="11"/>
  <c r="K26" i="11"/>
  <c r="L185" i="11"/>
  <c r="K185" i="11"/>
  <c r="L166" i="11"/>
  <c r="K166" i="11"/>
  <c r="K44" i="11"/>
  <c r="L44" i="11"/>
  <c r="K71" i="11"/>
  <c r="L71" i="11"/>
  <c r="L155" i="11"/>
  <c r="K155" i="11"/>
  <c r="K126" i="11"/>
  <c r="L126" i="11"/>
  <c r="K49" i="11"/>
  <c r="L49" i="11"/>
  <c r="L33" i="11"/>
  <c r="K33" i="11"/>
  <c r="K195" i="11"/>
  <c r="L195" i="11"/>
  <c r="K35" i="11"/>
  <c r="L35" i="11"/>
  <c r="K135" i="11"/>
  <c r="L135" i="11"/>
  <c r="K117" i="11"/>
  <c r="L117" i="11"/>
  <c r="K226" i="11"/>
  <c r="L226" i="11"/>
  <c r="L178" i="11"/>
  <c r="K178" i="11"/>
  <c r="L25" i="11"/>
  <c r="K25" i="11"/>
  <c r="L77" i="11"/>
  <c r="K77" i="11"/>
  <c r="L187" i="11"/>
  <c r="K187" i="11"/>
  <c r="K165" i="11"/>
  <c r="L165" i="11"/>
  <c r="L46" i="11"/>
  <c r="K46" i="11"/>
  <c r="L70" i="11"/>
  <c r="K70" i="11"/>
  <c r="L159" i="11"/>
  <c r="K159" i="11"/>
  <c r="K93" i="11"/>
  <c r="L93" i="11"/>
  <c r="K48" i="11"/>
  <c r="L48" i="11"/>
  <c r="L29" i="11"/>
  <c r="K29" i="11"/>
  <c r="K201" i="11"/>
  <c r="L201" i="11"/>
  <c r="K34" i="11"/>
  <c r="L34" i="11"/>
  <c r="L136" i="11"/>
  <c r="K136" i="11"/>
  <c r="L147" i="11"/>
  <c r="K147" i="11"/>
  <c r="K228" i="11"/>
  <c r="L228" i="11"/>
  <c r="K177" i="11"/>
  <c r="L177" i="11"/>
  <c r="L24" i="11"/>
  <c r="K24" i="11"/>
  <c r="K78" i="11"/>
  <c r="L78" i="11"/>
  <c r="K183" i="11"/>
  <c r="L183" i="11"/>
  <c r="K164" i="11"/>
  <c r="L164" i="11"/>
  <c r="L102" i="11"/>
  <c r="K102" i="11"/>
  <c r="K75" i="11"/>
  <c r="L75" i="11"/>
  <c r="L158" i="11"/>
  <c r="K158" i="11"/>
  <c r="K94" i="11"/>
  <c r="L94" i="11"/>
  <c r="K54" i="11"/>
  <c r="L54" i="11"/>
  <c r="K32" i="11"/>
  <c r="L32" i="11"/>
  <c r="K200" i="11"/>
  <c r="L200" i="11"/>
  <c r="L134" i="11"/>
  <c r="K134" i="11"/>
  <c r="K152" i="11"/>
  <c r="L152" i="11"/>
  <c r="K227" i="11"/>
  <c r="L227" i="11"/>
  <c r="L176" i="11"/>
  <c r="K176" i="11"/>
  <c r="K23" i="11"/>
  <c r="L23" i="11"/>
  <c r="K76" i="11"/>
  <c r="L76" i="11"/>
  <c r="K182" i="11"/>
  <c r="L182" i="11"/>
  <c r="L162" i="11"/>
  <c r="K162" i="11"/>
  <c r="L101" i="11"/>
  <c r="K101" i="11"/>
  <c r="K69" i="11"/>
  <c r="L69" i="11"/>
  <c r="K153" i="11"/>
  <c r="L153" i="11"/>
  <c r="K91" i="11"/>
  <c r="L91" i="11"/>
  <c r="L211" i="11"/>
  <c r="K211" i="11"/>
  <c r="L30" i="11"/>
  <c r="K30" i="11"/>
  <c r="L196" i="11"/>
  <c r="K196" i="11"/>
  <c r="K133" i="11"/>
  <c r="L133" i="11"/>
  <c r="L151" i="11"/>
  <c r="K151" i="11"/>
  <c r="K205" i="11"/>
  <c r="L205" i="11"/>
  <c r="K175" i="11"/>
  <c r="L175" i="11"/>
  <c r="K68" i="11"/>
  <c r="L68" i="11"/>
  <c r="K82" i="11"/>
  <c r="L82" i="11"/>
  <c r="L181" i="11"/>
  <c r="K181" i="11"/>
  <c r="L163" i="11"/>
  <c r="K163" i="11"/>
  <c r="K100" i="11"/>
  <c r="L100" i="11"/>
  <c r="L173" i="11"/>
  <c r="K173" i="11"/>
  <c r="K157" i="11"/>
  <c r="L157" i="11"/>
  <c r="L92" i="11"/>
  <c r="K92" i="11"/>
  <c r="K215" i="11"/>
  <c r="L215" i="11"/>
  <c r="L28" i="11"/>
  <c r="K28" i="11"/>
  <c r="K197" i="11"/>
  <c r="L197" i="11"/>
  <c r="K144" i="11"/>
  <c r="L144" i="11"/>
  <c r="L138" i="11"/>
  <c r="K138" i="11"/>
  <c r="K146" i="11"/>
  <c r="L146" i="11"/>
  <c r="K203" i="11"/>
  <c r="L203" i="11"/>
  <c r="K180" i="11"/>
  <c r="L180" i="11"/>
  <c r="R6" i="13"/>
  <c r="R132" i="13" l="1"/>
  <c r="R133" i="13"/>
  <c r="R137" i="13"/>
  <c r="R134" i="13"/>
  <c r="R135" i="13"/>
  <c r="R136" i="13"/>
  <c r="R138" i="13"/>
  <c r="R118" i="13"/>
  <c r="R119" i="13"/>
  <c r="R120" i="13"/>
  <c r="R121" i="13"/>
  <c r="R122" i="13"/>
  <c r="R123" i="13"/>
  <c r="R124" i="13"/>
  <c r="R153" i="13"/>
  <c r="R154" i="13"/>
  <c r="R155" i="13"/>
  <c r="R156" i="13"/>
  <c r="R157" i="13"/>
  <c r="R158" i="13"/>
  <c r="R159" i="13"/>
  <c r="R19" i="13"/>
  <c r="R13" i="13"/>
  <c r="R14" i="13"/>
  <c r="R17" i="13"/>
  <c r="R15" i="13"/>
  <c r="R16" i="13"/>
  <c r="R18" i="13"/>
  <c r="R167" i="13"/>
  <c r="R168" i="13"/>
  <c r="R173" i="13"/>
  <c r="R169" i="13"/>
  <c r="R170" i="13"/>
  <c r="R171" i="13"/>
  <c r="R172" i="13"/>
  <c r="R115" i="13"/>
  <c r="R116" i="13"/>
  <c r="R117" i="13"/>
  <c r="R113" i="13"/>
  <c r="R111" i="13"/>
  <c r="R112" i="13"/>
  <c r="R114" i="13"/>
  <c r="R200" i="13"/>
  <c r="R201" i="13"/>
  <c r="R197" i="13"/>
  <c r="R195" i="13"/>
  <c r="R196" i="13"/>
  <c r="R198" i="13"/>
  <c r="R199" i="13"/>
  <c r="R7" i="13"/>
  <c r="R8" i="13"/>
  <c r="R9" i="13"/>
  <c r="R10" i="13"/>
  <c r="R11" i="13"/>
  <c r="R12" i="13"/>
  <c r="R187" i="13"/>
  <c r="R181" i="13"/>
  <c r="R182" i="13"/>
  <c r="R183" i="13"/>
  <c r="R184" i="13"/>
  <c r="R185" i="13"/>
  <c r="R186" i="13"/>
  <c r="R104" i="13"/>
  <c r="R105" i="13"/>
  <c r="R106" i="13"/>
  <c r="R107" i="13"/>
  <c r="R108" i="13"/>
  <c r="R109" i="13"/>
  <c r="R110" i="13"/>
  <c r="R139" i="13"/>
  <c r="R140" i="13"/>
  <c r="R141" i="13"/>
  <c r="R142" i="13"/>
  <c r="R143" i="13"/>
  <c r="R144" i="13"/>
  <c r="R145" i="13"/>
  <c r="R69" i="13"/>
  <c r="R70" i="13"/>
  <c r="R71" i="13"/>
  <c r="R72" i="13"/>
  <c r="R73" i="13"/>
  <c r="R74" i="13"/>
  <c r="R75" i="13"/>
  <c r="R20" i="13"/>
  <c r="R21" i="13"/>
  <c r="R22" i="13"/>
  <c r="R23" i="13"/>
  <c r="R24" i="13"/>
  <c r="R25" i="13"/>
  <c r="R26" i="13"/>
  <c r="R67" i="13"/>
  <c r="R68" i="13"/>
  <c r="R62" i="13"/>
  <c r="R63" i="13"/>
  <c r="R64" i="13"/>
  <c r="R65" i="13"/>
  <c r="R66" i="13"/>
  <c r="R202" i="13"/>
  <c r="R203" i="13"/>
  <c r="R204" i="13"/>
  <c r="R205" i="13"/>
  <c r="R206" i="13"/>
  <c r="R207" i="13"/>
  <c r="R208" i="13"/>
  <c r="R175" i="13"/>
  <c r="R176" i="13"/>
  <c r="R177" i="13"/>
  <c r="R178" i="13"/>
  <c r="R179" i="13"/>
  <c r="R180" i="13"/>
  <c r="R174" i="13"/>
  <c r="R55" i="13"/>
  <c r="R56" i="13"/>
  <c r="R57" i="13"/>
  <c r="R58" i="13"/>
  <c r="R59" i="13"/>
  <c r="R60" i="13"/>
  <c r="R61" i="13"/>
  <c r="R31" i="13"/>
  <c r="R32" i="13"/>
  <c r="R33" i="13"/>
  <c r="R27" i="13"/>
  <c r="R28" i="13"/>
  <c r="R29" i="13"/>
  <c r="R30" i="13"/>
  <c r="R48" i="13"/>
  <c r="R49" i="13"/>
  <c r="R50" i="13"/>
  <c r="R53" i="13"/>
  <c r="R51" i="13"/>
  <c r="R52" i="13"/>
  <c r="R54" i="13"/>
  <c r="R226" i="13"/>
  <c r="R227" i="13"/>
  <c r="R225" i="13"/>
  <c r="R228" i="13"/>
  <c r="R229" i="13"/>
  <c r="R223" i="13"/>
  <c r="R224" i="13"/>
  <c r="R34" i="13"/>
  <c r="R35" i="13"/>
  <c r="R36" i="13"/>
  <c r="R37" i="13"/>
  <c r="R38" i="13"/>
  <c r="R39" i="13"/>
  <c r="R40" i="13"/>
  <c r="R91" i="13"/>
  <c r="R92" i="13"/>
  <c r="R93" i="13"/>
  <c r="R94" i="13"/>
  <c r="R95" i="13"/>
  <c r="R96" i="13"/>
  <c r="R90" i="13"/>
  <c r="R214" i="13"/>
  <c r="R215" i="13"/>
  <c r="R209" i="13"/>
  <c r="R213" i="13"/>
  <c r="R210" i="13"/>
  <c r="R211" i="13"/>
  <c r="R212" i="13"/>
  <c r="R103" i="13"/>
  <c r="R97" i="13"/>
  <c r="R98" i="13"/>
  <c r="R99" i="13"/>
  <c r="R100" i="13"/>
  <c r="R101" i="13"/>
  <c r="R102" i="13"/>
  <c r="R79" i="13"/>
  <c r="R80" i="13"/>
  <c r="R81" i="13"/>
  <c r="R82" i="13"/>
  <c r="R77" i="13"/>
  <c r="R76" i="13"/>
  <c r="R78" i="13"/>
  <c r="R163" i="13"/>
  <c r="R164" i="13"/>
  <c r="R165" i="13"/>
  <c r="R166" i="13"/>
  <c r="R161" i="13"/>
  <c r="R160" i="13"/>
  <c r="R162" i="13"/>
  <c r="R151" i="13"/>
  <c r="R152" i="13"/>
  <c r="R146" i="13"/>
  <c r="R147" i="13"/>
  <c r="R148" i="13"/>
  <c r="R149" i="13"/>
  <c r="R150" i="13"/>
  <c r="R127" i="13"/>
  <c r="R128" i="13"/>
  <c r="R129" i="13"/>
  <c r="R130" i="13"/>
  <c r="R131" i="13"/>
  <c r="R125" i="13"/>
  <c r="R126" i="13"/>
  <c r="R43" i="13"/>
  <c r="R44" i="13"/>
  <c r="R45" i="13"/>
  <c r="R46" i="13"/>
  <c r="R47" i="13"/>
  <c r="R41" i="13"/>
  <c r="R42" i="13"/>
</calcChain>
</file>

<file path=xl/sharedStrings.xml><?xml version="1.0" encoding="utf-8"?>
<sst xmlns="http://schemas.openxmlformats.org/spreadsheetml/2006/main" count="2222" uniqueCount="311">
  <si>
    <t>TT</t>
  </si>
  <si>
    <t>LK</t>
  </si>
  <si>
    <t>Tên đường giao thông</t>
  </si>
  <si>
    <t>Điểm đầu</t>
  </si>
  <si>
    <t>Điểm cuối</t>
  </si>
  <si>
    <t>Giá đất theo Quyết định 86/2024/QĐ-UBND ngày 27/12/2024</t>
  </si>
  <si>
    <t>VT2</t>
  </si>
  <si>
    <t>VT3</t>
  </si>
  <si>
    <t>VT4</t>
  </si>
  <si>
    <t xml:space="preserve">Các tuyến đường giao thông đấu nối trực tiếp ra </t>
  </si>
  <si>
    <t>VT2*0,8</t>
  </si>
  <si>
    <t>VT3*0,8</t>
  </si>
  <si>
    <t>VT4*0,8</t>
  </si>
  <si>
    <t>Đường Võ Thị Sáu</t>
  </si>
  <si>
    <t>Đường Hùng Vương</t>
  </si>
  <si>
    <t>NT</t>
  </si>
  <si>
    <t>Đường Quách Thị Trang</t>
  </si>
  <si>
    <t>Đường Hùng Vương (Hương lộ 19 cũ)</t>
  </si>
  <si>
    <t>Đường Phạm Thái Bường (đường vào UBND xã Phước Khánh cũ)</t>
  </si>
  <si>
    <t>NT4NT1_D4</t>
  </si>
  <si>
    <t>NT4NT1_D5</t>
  </si>
  <si>
    <t>Đường Lý Thái Tổ</t>
  </si>
  <si>
    <t>NT5NT1_D7</t>
  </si>
  <si>
    <t>Đường Trần Văn Trà</t>
  </si>
  <si>
    <t>NT5NT1_D8</t>
  </si>
  <si>
    <t>Phà Cát Lái</t>
  </si>
  <si>
    <t>NT5NT1_D14</t>
  </si>
  <si>
    <t>NT7NT1</t>
  </si>
  <si>
    <t>NT8NT2</t>
  </si>
  <si>
    <t>NT9NT2_D1</t>
  </si>
  <si>
    <t>NT9NT2_D2</t>
  </si>
  <si>
    <t>Ngã tư đường đê Ông Kèo</t>
  </si>
  <si>
    <t>Sông Vàm Mương</t>
  </si>
  <si>
    <t>NT12NT2</t>
  </si>
  <si>
    <t>Đường đê Ông Kèo</t>
  </si>
  <si>
    <t>NT16NT2_D1</t>
  </si>
  <si>
    <t>Ngã 3 Thánh thất Phú Hữu</t>
  </si>
  <si>
    <t>NT16NT2_D2</t>
  </si>
  <si>
    <t>Ngã 3 Thánh Thất Phú Hữu</t>
  </si>
  <si>
    <t>NT17NT2</t>
  </si>
  <si>
    <t>NT22NT2</t>
  </si>
  <si>
    <t>Đường Phan Văn Đáng</t>
  </si>
  <si>
    <t>NT61NT</t>
  </si>
  <si>
    <t>NT62NT</t>
  </si>
  <si>
    <t>NT63NT</t>
  </si>
  <si>
    <t>NT64NT2</t>
  </si>
  <si>
    <t>Hết Trường Tiểu học Phước Khánh</t>
  </si>
  <si>
    <t>NT65NT</t>
  </si>
  <si>
    <t>NT66NT</t>
  </si>
  <si>
    <t>NT67NT</t>
  </si>
  <si>
    <t>NT68NT</t>
  </si>
  <si>
    <t>NT69NT</t>
  </si>
  <si>
    <t>NT70NT</t>
  </si>
  <si>
    <t>NT71NT</t>
  </si>
  <si>
    <t>NT72NT</t>
  </si>
  <si>
    <t>NT73NT</t>
  </si>
  <si>
    <t>Hết khu tái định cư Phước Khánh</t>
  </si>
  <si>
    <t>NT82NT</t>
  </si>
  <si>
    <t>NT83NT2</t>
  </si>
  <si>
    <t>NT84NT</t>
  </si>
  <si>
    <t>NT85NT</t>
  </si>
  <si>
    <t>Đền thờ Phật mẫu Phú Hữu</t>
  </si>
  <si>
    <t>NT86NT2</t>
  </si>
  <si>
    <t>NT87NT_D1</t>
  </si>
  <si>
    <t>NT87NT_D2</t>
  </si>
  <si>
    <t>NT87NT_D3</t>
  </si>
  <si>
    <t>Các đường còn lại</t>
  </si>
  <si>
    <t>Đường Nguyễn Văn Trị</t>
  </si>
  <si>
    <t>Đường Huỳnh Văn Lũy</t>
  </si>
  <si>
    <t>NT4NT1_D4+1</t>
  </si>
  <si>
    <t>NT4NT1_D4+2</t>
  </si>
  <si>
    <t>NT4NT1_D4+3</t>
  </si>
  <si>
    <t>NT4NT1_D4+4</t>
  </si>
  <si>
    <t>Giáp sông (giáp khu dân cư Sen Việt)</t>
  </si>
  <si>
    <t>NT8NT2+1</t>
  </si>
  <si>
    <t>NT8NT2+2</t>
  </si>
  <si>
    <t>NT8NT2+3</t>
  </si>
  <si>
    <t>NT8NT2+4</t>
  </si>
  <si>
    <t>Đường Trần Nam Trung (đường dốc 30 cũ)</t>
  </si>
  <si>
    <t>NT12NT2+1</t>
  </si>
  <si>
    <t>NT12NT2+2</t>
  </si>
  <si>
    <t>NT12NT2+3</t>
  </si>
  <si>
    <t>NT12NT2+4</t>
  </si>
  <si>
    <t>Đường vào công viên tưởng niệm Giồng Sắn</t>
  </si>
  <si>
    <t>Đường vào khu Tái định cư Phú Đông</t>
  </si>
  <si>
    <t>Đường Nguyễn Văn Trị đến đường Hùng Vương</t>
  </si>
  <si>
    <t>NT5NT1_D14+1</t>
  </si>
  <si>
    <t>NT5NT1_D14+2</t>
  </si>
  <si>
    <t>NT5NT1_D14+3</t>
  </si>
  <si>
    <t>NT5NT1_D14+4</t>
  </si>
  <si>
    <t>NT5NT1_D8+1</t>
  </si>
  <si>
    <t>NT5NT1_D8+2</t>
  </si>
  <si>
    <t>NT5NT1_D8+3</t>
  </si>
  <si>
    <t>NT5NT1_D8+4</t>
  </si>
  <si>
    <t>NT68NT+1</t>
  </si>
  <si>
    <t>NT68NT+2</t>
  </si>
  <si>
    <t>NT68NT+3</t>
  </si>
  <si>
    <t>NT68NT+4</t>
  </si>
  <si>
    <t>Đường vào Trường THCS Đại Phước (xã Đại Phước) nhánh 1</t>
  </si>
  <si>
    <t>NT85NT+1</t>
  </si>
  <si>
    <t>NT85NT+2</t>
  </si>
  <si>
    <t>NT85NT+3</t>
  </si>
  <si>
    <t>NT85NT+4</t>
  </si>
  <si>
    <t>Đường vào Trường THCS Đại Phước nhánh 2</t>
  </si>
  <si>
    <t>NT22NT2+1</t>
  </si>
  <si>
    <t>NT22NT2+2</t>
  </si>
  <si>
    <t>NT22NT2+3</t>
  </si>
  <si>
    <t>NT22NT2+4</t>
  </si>
  <si>
    <t>Đường Nguyễn Văn Trị (đường Cổng Đỏ cũ)</t>
  </si>
  <si>
    <t>NT67NT+1</t>
  </si>
  <si>
    <t>NT67NT+2</t>
  </si>
  <si>
    <t>NT67NT+3</t>
  </si>
  <si>
    <t>NT67NT+4</t>
  </si>
  <si>
    <t>Đường Dương Văn Thì</t>
  </si>
  <si>
    <t>Đường Vàm Ô</t>
  </si>
  <si>
    <t>NT9NT2_D1+1</t>
  </si>
  <si>
    <t>NT9NT2_D1+2</t>
  </si>
  <si>
    <t>NT9NT2_D1+3</t>
  </si>
  <si>
    <t>NT9NT2_D1+4</t>
  </si>
  <si>
    <t>NT9NT2_D2+1</t>
  </si>
  <si>
    <t>NT9NT2_D2+2</t>
  </si>
  <si>
    <t>NT9NT2_D2+3</t>
  </si>
  <si>
    <t>NT9NT2_D2+4</t>
  </si>
  <si>
    <t>NT61NT+1</t>
  </si>
  <si>
    <t>NT61NT+2</t>
  </si>
  <si>
    <t>NT61NT+3</t>
  </si>
  <si>
    <t>NT61NT+4</t>
  </si>
  <si>
    <t>Đường vào Trường THCS Phước Khánh</t>
  </si>
  <si>
    <t>NT62NT+1</t>
  </si>
  <si>
    <t>NT62NT+2</t>
  </si>
  <si>
    <t>NT62NT+3</t>
  </si>
  <si>
    <t>NT62NT+4</t>
  </si>
  <si>
    <t>Đường vào bến đò Phước Khánh</t>
  </si>
  <si>
    <t>NT63NT+1</t>
  </si>
  <si>
    <t>NT63NT+2</t>
  </si>
  <si>
    <t>NT63NT+3</t>
  </si>
  <si>
    <t>NT63NT+4</t>
  </si>
  <si>
    <t>Đường Trường mầm non Phước Khánh</t>
  </si>
  <si>
    <t>NT72NT+1</t>
  </si>
  <si>
    <t>NT72NT+2</t>
  </si>
  <si>
    <t>NT72NT+3</t>
  </si>
  <si>
    <t>NT72NT+4</t>
  </si>
  <si>
    <t>Đường vào khu tái định cư Phước Khánh</t>
  </si>
  <si>
    <t>NT84NT+1</t>
  </si>
  <si>
    <t>NT84NT+2</t>
  </si>
  <si>
    <t>NT84NT+3</t>
  </si>
  <si>
    <t>NT84NT+4</t>
  </si>
  <si>
    <t>Đường nối từ đường Phạm Thái Bường đến sông ông Thuộc</t>
  </si>
  <si>
    <t>Các tuyến đường tại Cù Lao Đại Phước (Các đường D1, D2, D3, D4, A9, A10)</t>
  </si>
  <si>
    <t>Các tuyến đường tại Cù Lao Đại Phước (các đường còn lại)</t>
  </si>
  <si>
    <t>Xã Đại Phước</t>
  </si>
  <si>
    <t xml:space="preserve">Các tuyến đường giao thông không đấu nối trực tiếp và thông ra </t>
  </si>
  <si>
    <t>Giá nhà nước</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</si>
  <si>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</si>
  <si>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</si>
  <si>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</si>
  <si>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</si>
  <si>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</si>
  <si>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</si>
  <si>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</si>
  <si>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Giá đất trồng cây lâu năm, đất trồng cây hằng năm hiện hành</t>
  </si>
  <si>
    <t>Giá đất trồng rừng sản xuất, nuôi trồng thủy sản hiện hành</t>
  </si>
  <si>
    <t>Quách Thị Trang</t>
  </si>
  <si>
    <t>NT4NT1_D5+1</t>
  </si>
  <si>
    <t>NT4NT1_D5+2</t>
  </si>
  <si>
    <t>NT4NT1_D5+3</t>
  </si>
  <si>
    <t>NT4NT1_D5+4</t>
  </si>
  <si>
    <t>NT70NT+1</t>
  </si>
  <si>
    <t>NT70NT+2</t>
  </si>
  <si>
    <t>NT70NT+3</t>
  </si>
  <si>
    <t>NT70NT+4</t>
  </si>
  <si>
    <t>NT17NT2+1</t>
  </si>
  <si>
    <t>NT17NT2+2</t>
  </si>
  <si>
    <t>NT17NT2+3</t>
  </si>
  <si>
    <t>NT17NT2+4</t>
  </si>
  <si>
    <t>NT73NT+1</t>
  </si>
  <si>
    <t>NT73NT+2</t>
  </si>
  <si>
    <t>NT73NT+3</t>
  </si>
  <si>
    <t>NT73NT+4</t>
  </si>
  <si>
    <t>NT7NT1+1</t>
  </si>
  <si>
    <t>NT7NT1+2</t>
  </si>
  <si>
    <t>NT7NT1+3</t>
  </si>
  <si>
    <t>NT7NT1+4</t>
  </si>
  <si>
    <t>NT83NT2+1</t>
  </si>
  <si>
    <t>NT83NT2+2</t>
  </si>
  <si>
    <t>NT83NT2+3</t>
  </si>
  <si>
    <t>NT83NT2+4</t>
  </si>
  <si>
    <t>NT86NT2+1</t>
  </si>
  <si>
    <t>NT86NT2+2</t>
  </si>
  <si>
    <t>NT86NT2+3</t>
  </si>
  <si>
    <t>NT86NT2+4</t>
  </si>
  <si>
    <t>NT69NT+1</t>
  </si>
  <si>
    <t>NT69NT+2</t>
  </si>
  <si>
    <t>NT69NT+3</t>
  </si>
  <si>
    <t>NT69NT+4</t>
  </si>
  <si>
    <t>NT5NT1_D7+1</t>
  </si>
  <si>
    <t>NT5NT1_D7+2</t>
  </si>
  <si>
    <t>NT5NT1_D7+3</t>
  </si>
  <si>
    <t>NT5NT1_D7+4</t>
  </si>
  <si>
    <t>NT64NT2+1</t>
  </si>
  <si>
    <t>NT64NT2+2</t>
  </si>
  <si>
    <t>NT64NT2+3</t>
  </si>
  <si>
    <t>NT64NT2+4</t>
  </si>
  <si>
    <t>NT65NT+1</t>
  </si>
  <si>
    <t>NT65NT+2</t>
  </si>
  <si>
    <t>NT65NT+3</t>
  </si>
  <si>
    <t>NT65NT+4</t>
  </si>
  <si>
    <t>NT66NT+1</t>
  </si>
  <si>
    <t>NT66NT+2</t>
  </si>
  <si>
    <t>NT66NT+3</t>
  </si>
  <si>
    <t>NT66NT+4</t>
  </si>
  <si>
    <t>NT16NT2_D1+1</t>
  </si>
  <si>
    <t>NT16NT2_D1+2</t>
  </si>
  <si>
    <t>NT16NT2_D1+3</t>
  </si>
  <si>
    <t>NT16NT2_D1+4</t>
  </si>
  <si>
    <t>NT16NT2_D2+1</t>
  </si>
  <si>
    <t>NT16NT2_D2+2</t>
  </si>
  <si>
    <t>NT16NT2_D2+3</t>
  </si>
  <si>
    <t>NT16NT2_D2+4</t>
  </si>
  <si>
    <t>NT82NT+1</t>
  </si>
  <si>
    <t>NT82NT+2</t>
  </si>
  <si>
    <t>NT82NT+3</t>
  </si>
  <si>
    <t>NT82NT+4</t>
  </si>
  <si>
    <t>NT71NT+1</t>
  </si>
  <si>
    <t>NT71NT+2</t>
  </si>
  <si>
    <t>NT71NT+3</t>
  </si>
  <si>
    <t>NT71NT+4</t>
  </si>
  <si>
    <t>NT87NT_D1+1</t>
  </si>
  <si>
    <t>NT87NT_D1+2</t>
  </si>
  <si>
    <t>NT87NT_D1+3</t>
  </si>
  <si>
    <t>NT87NT_D1+4</t>
  </si>
  <si>
    <t>NT87NT_D2+1</t>
  </si>
  <si>
    <t>NT87NT_D2+2</t>
  </si>
  <si>
    <t>NT87NT_D2+3</t>
  </si>
  <si>
    <t>NT87NT_D2+4</t>
  </si>
  <si>
    <t>NT87NT_D3+1</t>
  </si>
  <si>
    <t>NT87NT_D3+2</t>
  </si>
  <si>
    <t>NT87NT_D3+3</t>
  </si>
  <si>
    <t>NT87NT_D3+4</t>
  </si>
  <si>
    <t>NT5NT1_D8,9</t>
  </si>
  <si>
    <t>Đường Lý Thái Tổ (Đường tỉnh 769 cũ)</t>
  </si>
  <si>
    <t>Giáp ranh xã Nhơn Trạch</t>
  </si>
  <si>
    <t>Ngã ba đường Trần Văn Trà và đường Lý Thái Tổ</t>
  </si>
  <si>
    <t/>
  </si>
  <si>
    <t>Đường Trần Nam Trung</t>
  </si>
  <si>
    <t>Ngã 3 Lý Thái Tổ - Trần Văn Trà</t>
  </si>
  <si>
    <t>Giáp ranh giới xã Phước An</t>
  </si>
  <si>
    <t>Sông Ông Kèo</t>
  </si>
  <si>
    <t>Đầu ranh Khu tái định cư Phú Đông)</t>
  </si>
  <si>
    <t>Ranh thửa đất số 203, tờ BĐĐC số 91 (xã Đại Phước)</t>
  </si>
  <si>
    <t>Đường Chòm Dầu</t>
  </si>
  <si>
    <t>Ranh thửa đất số 92, tờ BĐĐC số 70 xã Đại Phước</t>
  </si>
  <si>
    <t>Thửa đất số 28 tờ BĐĐC số 109, xã Đại Phước</t>
  </si>
  <si>
    <t>Giáp sông Cái xã Đại Phước</t>
  </si>
  <si>
    <t>Hết ranh xã Đại Phước</t>
  </si>
  <si>
    <t>Đường ấp Phước Lương</t>
  </si>
  <si>
    <t>Giáp đường đê Ông Kèo</t>
  </si>
  <si>
    <t>Đường Phạm Thái Bường</t>
  </si>
  <si>
    <t>Ranh Bến đò Phước Khánh (thửa đất số 167, tờ BĐĐC số 194, xã Đại Phước)</t>
  </si>
  <si>
    <t>Các tuyến đường tại Cù Lao Đại Phước (Đường trục trung tâm cù lao Đại Phước)</t>
  </si>
  <si>
    <t>Đường Nguyễn Văn Trị (Đường Cổng Đỏ Cũ)</t>
  </si>
  <si>
    <t>Đường Hùng Vương (Đoạn Qua Xã Đại Phước)</t>
  </si>
  <si>
    <t>Đường Phạm Thái Bường Xã Phước Khánh (cũ)</t>
  </si>
  <si>
    <t>Sông Ông Thuộc Xã Phước Khánh (cũ)</t>
  </si>
  <si>
    <t>Rạch ông Chuốc xã Phú Hữu cũ</t>
  </si>
  <si>
    <t>Đường từ đường Hùng Vương đến đường Lý Thái Tổ</t>
  </si>
  <si>
    <t>Đường Lý Thái Tổ, đoạn Từ Đường Trần Văn Trà đến phà Cát Lái</t>
  </si>
  <si>
    <t>Đường giáp ranh xã Phú Đông - Đại Phước cũ</t>
  </si>
  <si>
    <t>Đường giáp ranh xã Phú Đông-Vĩnh Thanh cũ (đường con Gà Vàng)</t>
  </si>
  <si>
    <t>Ranh xã Nhơn Trạch và xã Phước An</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</si>
  <si>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</si>
  <si>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</si>
  <si>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</si>
  <si>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</si>
  <si>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</si>
  <si>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NT2+1+1Vị trí 1</t>
  </si>
  <si>
    <t>NT2+1+2Vị trí 1</t>
  </si>
  <si>
    <t>NT2+2+2Vị trí 1</t>
  </si>
  <si>
    <t>NT2+2+1Vị trí 1</t>
  </si>
  <si>
    <t>NT2+3+1Vị trí 1</t>
  </si>
  <si>
    <t>NT2+3+2Vị trí 1</t>
  </si>
  <si>
    <t>Vị trí</t>
  </si>
  <si>
    <t>Xã, phường</t>
  </si>
  <si>
    <t>Đường Nhóm</t>
  </si>
  <si>
    <t>Vị trí 1</t>
  </si>
  <si>
    <t>Xã Đại PhướcVị trí 1220</t>
  </si>
  <si>
    <t>Các đường nhóm I</t>
  </si>
  <si>
    <t>Vị trí 2</t>
  </si>
  <si>
    <t>Xã Đại PhướcVị trí 2200</t>
  </si>
  <si>
    <t>Vị trí 3</t>
  </si>
  <si>
    <t>Xã Đại PhướcVị trí 3170</t>
  </si>
  <si>
    <t>Vị trí 4</t>
  </si>
  <si>
    <t>Xã Đại PhướcVị trí 4140</t>
  </si>
  <si>
    <t>Xã Đại PhướcVị trí 1180</t>
  </si>
  <si>
    <t>Xã Đại PhướcVị trí 2160</t>
  </si>
  <si>
    <t>Xã Đại PhướcVị trí 3130</t>
  </si>
  <si>
    <t>Xã Đại PhướcVị trí 4100</t>
  </si>
  <si>
    <t>Xã Đại PhướcVị trí 1200</t>
  </si>
  <si>
    <t>Các đường nhóm II</t>
  </si>
  <si>
    <t>Xã Đại PhướcVị trí 2180</t>
  </si>
  <si>
    <t>Xã Đại PhướcVị trí 3160</t>
  </si>
  <si>
    <t>Xã Đại PhướcVị trí 4120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</si>
  <si>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</si>
  <si>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</si>
  <si>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</si>
  <si>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</si>
  <si>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</si>
  <si>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</si>
  <si>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</si>
  <si>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A.2.17 HỆ SỐ ĐIỀU CHỈNH MỨC BIẾN ĐỘNG THỊ TRƯỜNG CÁC LOẠI ĐẤT NÔNG NGHIỆP
XÃ ĐẠI PHƯỚC, TỈNH ĐỒNG NAI</t>
  </si>
  <si>
    <t>PHỤ LỤC A.1.17 HỆ SỐ ĐIỀU CHỈNH MỨC BIẾN ĐỘNG THỊ TRƯỜNG CÁC LOẠI ĐẤT PHI NÔNG NGHIỆP
XÃ ĐẠI PHƯỚC,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</si>
</sst>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4"/>
      <color theme="1"/>
      <name val="Times New Roman"/>
      <family val="1"/>
    </font>
    <font>
      <sz val="14"/>
      <name val="Times New Roman"/>
      <family val="1"/>
    </font>
    <font>
      <b/>
      <sz val="14"/>
      <color theme="1"/>
      <name val="Times New Roman"/>
      <family val="1"/>
    </font>
    <font>
      <sz val="13"/>
      <color theme="1"/>
      <name val="Times New Roman"/>
      <family val="1"/>
    </font>
    <font>
      <i/>
      <sz val="14"/>
      <color theme="1"/>
      <name val="Times New Roman"/>
      <family val="1"/>
    </font>
    <font>
      <b/>
      <sz val="12"/>
      <color theme="1"/>
      <name val="Times New Roman"/>
      <family val="1"/>
    </font>
    <font>
      <b/>
      <sz val="13"/>
      <name val="Times New Roman"/>
      <family val="1"/>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1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6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3" fillId="0" borderId="0" xfId="3" applyFont="1"/>
    <xf numFmtId="0" fontId="13" fillId="0" borderId="3" xfId="0" applyFont="1" applyBorder="1" applyAlignment="1">
      <alignment horizontal="center" vertical="center" wrapText="1"/>
    </xf>
    <xf numFmtId="0" fontId="13" fillId="0" borderId="0" xfId="0" applyFont="1" applyAlignment="1">
      <alignment wrapText="1"/>
    </xf>
    <xf numFmtId="3" fontId="13" fillId="0" borderId="3" xfId="0" applyNumberFormat="1" applyFont="1" applyBorder="1" applyAlignment="1">
      <alignment horizontal="center" vertical="center" wrapText="1"/>
    </xf>
    <xf numFmtId="0" fontId="8" fillId="0" borderId="0" xfId="7" applyFont="1" applyAlignment="1">
      <alignment wrapText="1"/>
    </xf>
    <xf numFmtId="0" fontId="8" fillId="0" borderId="0" xfId="0" applyFont="1" applyAlignment="1">
      <alignment vertical="center"/>
    </xf>
    <xf numFmtId="0" fontId="8" fillId="0" borderId="3" xfId="0" applyFont="1" applyBorder="1" applyAlignment="1">
      <alignment horizontal="center" vertical="center"/>
    </xf>
    <xf numFmtId="3" fontId="8" fillId="0" borderId="3" xfId="0" applyNumberFormat="1" applyFont="1" applyBorder="1" applyAlignment="1">
      <alignment horizontal="center" vertical="center"/>
    </xf>
    <xf numFmtId="168" fontId="8" fillId="0" borderId="0" xfId="7" applyNumberFormat="1" applyFont="1" applyAlignment="1">
      <alignment wrapText="1"/>
    </xf>
    <xf numFmtId="0" fontId="17" fillId="0" borderId="0" xfId="0" applyFont="1" applyAlignment="1">
      <alignment wrapText="1"/>
    </xf>
    <xf numFmtId="166" fontId="13" fillId="0" borderId="0" xfId="1" applyNumberFormat="1" applyFont="1" applyFill="1" applyBorder="1" applyAlignment="1">
      <alignment horizontal="right" vertical="center" wrapText="1"/>
    </xf>
    <xf numFmtId="166" fontId="16" fillId="0" borderId="0" xfId="1" applyNumberFormat="1" applyFont="1" applyFill="1" applyBorder="1" applyAlignment="1">
      <alignment horizontal="right" vertical="center" wrapText="1"/>
    </xf>
    <xf numFmtId="3" fontId="16" fillId="0" borderId="0" xfId="0" applyNumberFormat="1" applyFont="1" applyAlignment="1">
      <alignment horizontal="right" vertical="center" wrapText="1"/>
    </xf>
    <xf numFmtId="43" fontId="16"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6"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2" fontId="8" fillId="2" borderId="3" xfId="1" applyNumberFormat="1" applyFont="1" applyFill="1" applyBorder="1" applyAlignment="1">
      <alignment horizontal="center" vertical="center" wrapText="1"/>
    </xf>
    <xf numFmtId="0" fontId="13" fillId="0" borderId="0" xfId="0" applyFont="1"/>
    <xf numFmtId="0" fontId="8" fillId="0" borderId="13" xfId="0" applyFont="1" applyBorder="1" applyAlignment="1">
      <alignment horizontal="center" vertical="center"/>
    </xf>
    <xf numFmtId="0" fontId="10" fillId="0" borderId="0" xfId="0" applyFont="1" applyAlignment="1">
      <alignment wrapText="1"/>
    </xf>
    <xf numFmtId="0" fontId="4" fillId="3" borderId="0" xfId="0" applyFont="1" applyFill="1" applyAlignment="1">
      <alignment wrapText="1"/>
    </xf>
    <xf numFmtId="166" fontId="8" fillId="0" borderId="3" xfId="4" applyNumberFormat="1" applyFont="1" applyBorder="1" applyAlignment="1">
      <alignment horizontal="center" vertical="center" wrapText="1"/>
    </xf>
    <xf numFmtId="166" fontId="8" fillId="0" borderId="3" xfId="1" applyNumberFormat="1" applyFont="1" applyBorder="1" applyAlignment="1">
      <alignment horizontal="center" vertical="center" wrapText="1"/>
    </xf>
    <xf numFmtId="167" fontId="8" fillId="0" borderId="3" xfId="1" applyNumberFormat="1" applyFont="1" applyBorder="1" applyAlignment="1">
      <alignment horizontal="center" vertical="center" wrapText="1"/>
    </xf>
    <xf numFmtId="43"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169" fontId="8" fillId="0" borderId="3" xfId="1" applyNumberFormat="1" applyFont="1" applyBorder="1" applyAlignment="1">
      <alignment horizontal="center" vertical="center" wrapText="1"/>
    </xf>
    <xf numFmtId="2" fontId="8" fillId="0" borderId="3" xfId="1" applyNumberFormat="1" applyFont="1" applyBorder="1" applyAlignment="1">
      <alignment horizontal="left" vertical="center" wrapText="1"/>
    </xf>
    <xf numFmtId="166" fontId="8" fillId="0" borderId="6"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37" fontId="15" fillId="0" borderId="0" xfId="0" applyNumberFormat="1" applyFont="1" applyAlignment="1">
      <alignment horizontal="right" vertical="center" wrapText="1"/>
    </xf>
    <xf numFmtId="0" fontId="15" fillId="0" borderId="0" xfId="0" applyFont="1" applyAlignment="1">
      <alignment horizontal="right" vertical="center" wrapText="1"/>
    </xf>
    <xf numFmtId="166" fontId="13" fillId="0" borderId="3" xfId="4" applyNumberFormat="1" applyFont="1" applyBorder="1" applyAlignment="1">
      <alignment horizontal="center" vertical="center" wrapText="1"/>
    </xf>
    <xf numFmtId="166" fontId="13" fillId="0" borderId="3" xfId="1" applyNumberFormat="1" applyFont="1" applyBorder="1" applyAlignment="1">
      <alignment horizontal="center" vertical="center" wrapText="1"/>
    </xf>
    <xf numFmtId="167" fontId="13" fillId="0" borderId="3" xfId="1" applyNumberFormat="1" applyFont="1" applyBorder="1" applyAlignment="1">
      <alignment horizontal="center" vertical="center" wrapText="1"/>
    </xf>
    <xf numFmtId="43" fontId="13" fillId="0" borderId="3" xfId="1" applyFont="1" applyBorder="1" applyAlignment="1">
      <alignment horizontal="center" vertical="center" wrapText="1"/>
    </xf>
    <xf numFmtId="2" fontId="13" fillId="2" borderId="3" xfId="1" applyNumberFormat="1" applyFont="1" applyFill="1" applyBorder="1" applyAlignment="1">
      <alignment horizontal="center" vertical="center" wrapText="1"/>
    </xf>
    <xf numFmtId="2" fontId="13" fillId="0" borderId="3" xfId="1" applyNumberFormat="1" applyFont="1" applyBorder="1" applyAlignment="1">
      <alignment horizontal="center" vertical="center" wrapText="1"/>
    </xf>
    <xf numFmtId="2" fontId="13" fillId="0" borderId="3" xfId="1" applyNumberFormat="1" applyFont="1" applyBorder="1" applyAlignment="1">
      <alignment horizontal="left" vertical="center" wrapText="1"/>
    </xf>
    <xf numFmtId="166" fontId="13" fillId="0" borderId="6" xfId="1" applyNumberFormat="1" applyFont="1" applyBorder="1" applyAlignment="1">
      <alignment horizontal="center" vertical="center" wrapText="1"/>
    </xf>
    <xf numFmtId="166" fontId="13" fillId="0" borderId="7" xfId="1" applyNumberFormat="1" applyFont="1" applyBorder="1" applyAlignment="1">
      <alignment horizontal="center" vertical="center" wrapText="1"/>
    </xf>
    <xf numFmtId="169" fontId="13" fillId="0" borderId="3" xfId="1" applyNumberFormat="1" applyFont="1" applyBorder="1" applyAlignment="1">
      <alignment horizontal="center" vertical="center" wrapText="1"/>
    </xf>
    <xf numFmtId="0" fontId="13" fillId="0" borderId="13" xfId="0" applyFont="1" applyBorder="1" applyAlignment="1">
      <alignment horizontal="center" vertical="center"/>
    </xf>
    <xf numFmtId="166" fontId="13" fillId="0" borderId="0" xfId="1" applyNumberFormat="1" applyFont="1" applyAlignment="1">
      <alignment horizontal="center" vertical="center" wrapText="1"/>
    </xf>
    <xf numFmtId="4" fontId="8" fillId="0" borderId="0" xfId="0" applyNumberFormat="1" applyFont="1" applyAlignment="1">
      <alignment vertical="center" wrapText="1"/>
    </xf>
    <xf numFmtId="3" fontId="8" fillId="0" borderId="0" xfId="0" applyNumberFormat="1" applyFont="1" applyAlignment="1">
      <alignment horizontal="right" vertical="center" wrapText="1"/>
    </xf>
    <xf numFmtId="0" fontId="8" fillId="0" borderId="0" xfId="0" applyFont="1" applyAlignment="1">
      <alignment horizontal="right" vertical="center" wrapText="1"/>
    </xf>
    <xf numFmtId="3" fontId="15" fillId="0" borderId="0" xfId="0" applyNumberFormat="1" applyFont="1" applyAlignment="1">
      <alignment horizontal="right" vertical="center" wrapText="1"/>
    </xf>
    <xf numFmtId="43" fontId="1" fillId="0" borderId="0" xfId="1" applyFont="1" applyAlignment="1">
      <alignment vertical="center" wrapText="1"/>
    </xf>
    <xf numFmtId="0" fontId="13" fillId="0" borderId="0" xfId="0" applyFont="1" applyAlignment="1">
      <alignment vertical="center" wrapText="1"/>
    </xf>
    <xf numFmtId="0" fontId="18" fillId="0" borderId="0" xfId="0" applyFont="1" applyAlignment="1">
      <alignment horizontal="center" vertical="center"/>
    </xf>
    <xf numFmtId="0" fontId="19" fillId="0" borderId="0" xfId="0" applyFont="1" applyAlignment="1">
      <alignment horizontal="center" vertical="center" wrapText="1"/>
    </xf>
    <xf numFmtId="0" fontId="4" fillId="0" borderId="0" xfId="0" applyFont="1" applyAlignment="1">
      <alignment horizontal="center" wrapText="1"/>
    </xf>
    <xf numFmtId="0" fontId="18" fillId="0" borderId="12" xfId="0" applyFont="1" applyBorder="1" applyAlignment="1">
      <alignment horizontal="center" vertical="center"/>
    </xf>
    <xf numFmtId="43" fontId="16" fillId="0" borderId="12" xfId="1" applyFont="1" applyBorder="1" applyAlignment="1">
      <alignment horizontal="right" vertical="center" wrapText="1"/>
    </xf>
    <xf numFmtId="0" fontId="20" fillId="0" borderId="0" xfId="0" applyFont="1" applyAlignment="1">
      <alignment vertical="center" wrapText="1"/>
    </xf>
    <xf numFmtId="0" fontId="21" fillId="0" borderId="0" xfId="0" applyFont="1" applyAlignment="1">
      <alignment wrapText="1"/>
    </xf>
    <xf numFmtId="37" fontId="20" fillId="0" borderId="0" xfId="0" applyNumberFormat="1" applyFont="1" applyAlignment="1">
      <alignment horizontal="right" vertical="center" wrapText="1"/>
    </xf>
    <xf numFmtId="0" fontId="21" fillId="3" borderId="0" xfId="0" applyFont="1" applyFill="1" applyAlignment="1">
      <alignment wrapText="1"/>
    </xf>
    <xf numFmtId="0" fontId="23" fillId="0" borderId="12" xfId="0" applyFont="1" applyBorder="1" applyAlignment="1">
      <alignment horizontal="center" vertical="center" wrapText="1"/>
    </xf>
    <xf numFmtId="0" fontId="20" fillId="0" borderId="12" xfId="0" applyFont="1" applyBorder="1" applyAlignment="1">
      <alignment horizontal="center" vertical="center" wrapText="1"/>
    </xf>
    <xf numFmtId="44" fontId="23" fillId="0" borderId="12" xfId="6" applyFont="1" applyBorder="1" applyAlignment="1">
      <alignment horizontal="center" vertical="center" wrapText="1"/>
    </xf>
    <xf numFmtId="37" fontId="23" fillId="0" borderId="1" xfId="6" applyNumberFormat="1" applyFont="1" applyFill="1" applyBorder="1" applyAlignment="1">
      <alignment horizontal="center" vertical="center" wrapText="1"/>
    </xf>
    <xf numFmtId="0" fontId="23" fillId="0" borderId="2" xfId="0" applyFont="1" applyBorder="1" applyAlignment="1">
      <alignment horizontal="center" vertical="center" wrapText="1"/>
    </xf>
    <xf numFmtId="0" fontId="21" fillId="0" borderId="0" xfId="0" applyFont="1" applyAlignment="1">
      <alignment horizontal="center" wrapText="1"/>
    </xf>
    <xf numFmtId="0" fontId="23" fillId="3" borderId="2" xfId="0" applyFont="1" applyFill="1" applyBorder="1" applyAlignment="1">
      <alignment horizontal="center" vertical="center" wrapText="1"/>
    </xf>
    <xf numFmtId="0" fontId="21" fillId="3" borderId="0" xfId="0" applyFont="1" applyFill="1" applyAlignment="1">
      <alignment horizontal="center" wrapText="1"/>
    </xf>
    <xf numFmtId="0" fontId="23" fillId="0" borderId="12" xfId="0" applyFont="1" applyBorder="1" applyAlignment="1">
      <alignment vertical="center" wrapText="1"/>
    </xf>
    <xf numFmtId="37" fontId="23" fillId="0" borderId="4" xfId="6" applyNumberFormat="1" applyFont="1" applyFill="1" applyBorder="1" applyAlignment="1">
      <alignment vertical="center" wrapText="1"/>
    </xf>
    <xf numFmtId="0" fontId="23" fillId="0" borderId="3" xfId="0" applyFont="1" applyBorder="1" applyAlignment="1">
      <alignment vertical="center" wrapText="1"/>
    </xf>
    <xf numFmtId="0" fontId="23" fillId="0" borderId="0" xfId="0" applyFont="1" applyAlignment="1">
      <alignment wrapText="1"/>
    </xf>
    <xf numFmtId="3" fontId="23" fillId="3" borderId="3" xfId="0" applyNumberFormat="1" applyFont="1" applyFill="1" applyBorder="1" applyAlignment="1">
      <alignment vertical="center" wrapText="1"/>
    </xf>
    <xf numFmtId="0" fontId="23" fillId="3" borderId="3" xfId="0" applyFont="1" applyFill="1" applyBorder="1" applyAlignment="1">
      <alignment vertical="center" wrapText="1"/>
    </xf>
    <xf numFmtId="0" fontId="23" fillId="3" borderId="0" xfId="0" applyFont="1" applyFill="1" applyAlignment="1">
      <alignment wrapText="1"/>
    </xf>
    <xf numFmtId="0" fontId="16" fillId="0" borderId="12" xfId="0" applyFont="1" applyBorder="1" applyAlignment="1">
      <alignment horizontal="center" vertical="center" wrapText="1"/>
    </xf>
    <xf numFmtId="0" fontId="16" fillId="0" borderId="12" xfId="0" applyFont="1" applyBorder="1" applyAlignment="1">
      <alignment horizontal="left" vertical="center" wrapText="1"/>
    </xf>
    <xf numFmtId="166" fontId="16" fillId="0" borderId="12" xfId="0" applyNumberFormat="1" applyFont="1" applyBorder="1" applyAlignment="1">
      <alignment horizontal="left" vertical="center" wrapText="1"/>
    </xf>
    <xf numFmtId="0" fontId="16" fillId="0" borderId="12" xfId="0" applyFont="1" applyBorder="1" applyAlignment="1">
      <alignment horizontal="right" vertical="center" wrapText="1"/>
    </xf>
    <xf numFmtId="37" fontId="16" fillId="0" borderId="12" xfId="0" applyNumberFormat="1" applyFont="1" applyBorder="1" applyAlignment="1">
      <alignment horizontal="right" vertical="center" wrapText="1"/>
    </xf>
    <xf numFmtId="166" fontId="16" fillId="0" borderId="3" xfId="1" applyNumberFormat="1" applyFont="1" applyFill="1" applyBorder="1" applyAlignment="1">
      <alignment horizontal="right" vertical="center" wrapText="1"/>
    </xf>
    <xf numFmtId="3" fontId="16" fillId="0" borderId="0" xfId="0" applyNumberFormat="1" applyFont="1" applyAlignment="1">
      <alignment horizontal="right" wrapText="1"/>
    </xf>
    <xf numFmtId="0" fontId="16" fillId="0" borderId="0" xfId="0" applyFont="1" applyAlignment="1">
      <alignment wrapText="1"/>
    </xf>
    <xf numFmtId="0" fontId="16" fillId="0" borderId="3" xfId="8" applyFont="1" applyBorder="1" applyAlignment="1">
      <alignment horizontal="right" vertical="center" wrapText="1"/>
    </xf>
    <xf numFmtId="37" fontId="16" fillId="0" borderId="0" xfId="0" applyNumberFormat="1" applyFont="1" applyAlignment="1">
      <alignment wrapText="1"/>
    </xf>
    <xf numFmtId="3" fontId="16" fillId="0" borderId="3" xfId="0" applyNumberFormat="1" applyFont="1" applyBorder="1" applyAlignment="1">
      <alignment horizontal="center" vertical="center" wrapText="1"/>
    </xf>
    <xf numFmtId="3" fontId="16" fillId="0" borderId="0" xfId="0" applyNumberFormat="1" applyFont="1" applyAlignment="1">
      <alignment wrapText="1"/>
    </xf>
    <xf numFmtId="0" fontId="16" fillId="3" borderId="0" xfId="0" applyFont="1" applyFill="1" applyAlignment="1">
      <alignment wrapText="1"/>
    </xf>
    <xf numFmtId="0" fontId="16" fillId="0" borderId="4" xfId="0" applyFont="1" applyBorder="1" applyAlignment="1">
      <alignment horizontal="center" vertical="center" wrapText="1"/>
    </xf>
    <xf numFmtId="0" fontId="16" fillId="0" borderId="0" xfId="0" applyFont="1" applyAlignment="1">
      <alignment horizontal="center" vertical="center" wrapText="1"/>
    </xf>
    <xf numFmtId="0" fontId="16" fillId="0" borderId="18" xfId="0" applyFont="1" applyBorder="1" applyAlignment="1">
      <alignment horizontal="center" vertical="center" wrapText="1"/>
    </xf>
    <xf numFmtId="0" fontId="16" fillId="0" borderId="14" xfId="0" applyFont="1" applyBorder="1" applyAlignment="1">
      <alignment horizontal="center" vertical="center" wrapText="1"/>
    </xf>
    <xf numFmtId="37" fontId="16" fillId="0" borderId="11" xfId="0" applyNumberFormat="1" applyFont="1" applyBorder="1" applyAlignment="1">
      <alignment horizontal="right" vertical="center" wrapText="1"/>
    </xf>
    <xf numFmtId="0" fontId="16" fillId="0" borderId="3" xfId="0" applyFont="1" applyBorder="1" applyAlignment="1">
      <alignment horizontal="center" vertical="center" wrapText="1"/>
    </xf>
    <xf numFmtId="0" fontId="16" fillId="0" borderId="8" xfId="0" applyFont="1" applyBorder="1" applyAlignment="1">
      <alignment horizontal="center" vertical="center" wrapText="1"/>
    </xf>
    <xf numFmtId="37" fontId="16" fillId="0" borderId="7" xfId="0" applyNumberFormat="1" applyFont="1" applyBorder="1" applyAlignment="1">
      <alignment horizontal="right" vertical="center" wrapText="1"/>
    </xf>
    <xf numFmtId="0" fontId="16" fillId="0" borderId="3" xfId="0" applyFont="1" applyBorder="1" applyAlignment="1">
      <alignment horizontal="left" vertical="center" wrapText="1"/>
    </xf>
    <xf numFmtId="166" fontId="16" fillId="0" borderId="3" xfId="0" applyNumberFormat="1" applyFont="1" applyBorder="1" applyAlignment="1">
      <alignment horizontal="left" vertical="center" wrapText="1"/>
    </xf>
    <xf numFmtId="37" fontId="16" fillId="0" borderId="3" xfId="0" applyNumberFormat="1" applyFont="1" applyBorder="1" applyAlignment="1">
      <alignment horizontal="right" vertical="center" wrapText="1"/>
    </xf>
    <xf numFmtId="0" fontId="16" fillId="0" borderId="0" xfId="0" quotePrefix="1" applyFont="1" applyAlignment="1">
      <alignment wrapText="1"/>
    </xf>
    <xf numFmtId="3" fontId="16" fillId="0" borderId="12" xfId="1" applyNumberFormat="1" applyFont="1" applyBorder="1" applyAlignment="1">
      <alignment horizontal="right" vertical="center" wrapText="1"/>
    </xf>
    <xf numFmtId="166" fontId="16" fillId="0" borderId="12" xfId="1" applyNumberFormat="1" applyFont="1" applyFill="1" applyBorder="1" applyAlignment="1">
      <alignment horizontal="right" vertical="center" wrapText="1"/>
    </xf>
    <xf numFmtId="43" fontId="16" fillId="0" borderId="12" xfId="1" applyFont="1" applyFill="1" applyBorder="1" applyAlignment="1">
      <alignment horizontal="left" vertical="center" wrapText="1"/>
    </xf>
    <xf numFmtId="43" fontId="16" fillId="0" borderId="12" xfId="1" applyFont="1" applyFill="1" applyBorder="1" applyAlignment="1">
      <alignment horizontal="right" vertical="center" wrapText="1"/>
    </xf>
    <xf numFmtId="0" fontId="24" fillId="0" borderId="0" xfId="0" applyFont="1" applyAlignment="1">
      <alignment horizontal="center" vertical="center" wrapText="1"/>
    </xf>
    <xf numFmtId="0" fontId="16" fillId="0" borderId="12" xfId="0" applyFont="1" applyBorder="1" applyAlignment="1">
      <alignment vertical="center" wrapText="1"/>
    </xf>
    <xf numFmtId="3" fontId="23" fillId="0" borderId="12" xfId="1" applyNumberFormat="1" applyFont="1" applyFill="1" applyBorder="1" applyAlignment="1">
      <alignment horizontal="center" vertical="center" wrapText="1"/>
    </xf>
    <xf numFmtId="43" fontId="23" fillId="0" borderId="12" xfId="1" applyFont="1" applyFill="1" applyBorder="1" applyAlignment="1">
      <alignment horizontal="center" vertical="center" wrapText="1"/>
    </xf>
    <xf numFmtId="0" fontId="23" fillId="0" borderId="15"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37" fontId="22" fillId="0" borderId="17" xfId="0" applyNumberFormat="1" applyFont="1" applyBorder="1" applyAlignment="1">
      <alignment horizontal="right" vertical="center" wrapText="1"/>
    </xf>
    <xf numFmtId="37" fontId="23" fillId="0" borderId="12" xfId="6" applyNumberFormat="1" applyFont="1" applyFill="1" applyBorder="1" applyAlignment="1">
      <alignment horizontal="center"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6" fillId="0" borderId="7" xfId="0" applyFont="1" applyBorder="1" applyAlignment="1">
      <alignment horizontal="left" vertical="center" wrapText="1"/>
    </xf>
    <xf numFmtId="0" fontId="16" fillId="0" borderId="12" xfId="0" applyFont="1" applyBorder="1" applyAlignment="1">
      <alignment horizontal="left" vertical="center" wrapText="1"/>
    </xf>
    <xf numFmtId="0" fontId="16" fillId="0" borderId="14" xfId="0" applyFont="1" applyBorder="1" applyAlignment="1">
      <alignment horizontal="lef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CE736751-C788-45FA-B00F-0748AF43ABC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cell r="AB512">
            <v>1.2</v>
          </cell>
          <cell r="AC512">
            <v>-0.14999999999999991</v>
          </cell>
          <cell r="AD512">
            <v>4</v>
          </cell>
          <cell r="AE512">
            <v>3.0100846611748358</v>
          </cell>
          <cell r="AF512">
            <v>1.1596947502040997</v>
          </cell>
          <cell r="AG512">
            <v>1.1599999999999999</v>
          </cell>
          <cell r="AH512">
            <v>949</v>
          </cell>
          <cell r="AI512">
            <v>833.89499999999998</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cell r="AB513">
            <v>1.2</v>
          </cell>
          <cell r="AC513">
            <v>-0.14999999999999991</v>
          </cell>
          <cell r="AD513">
            <v>4</v>
          </cell>
          <cell r="AE513">
            <v>3.0100846611748358</v>
          </cell>
          <cell r="AF513">
            <v>1.1596947502040997</v>
          </cell>
          <cell r="AG513">
            <v>1.1599999999999999</v>
          </cell>
          <cell r="AH513">
            <v>949</v>
          </cell>
          <cell r="AI513">
            <v>587.25</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cell r="AB514">
            <v>1.1200000000000001</v>
          </cell>
          <cell r="AC514">
            <v>-7.0000000000000062E-2</v>
          </cell>
          <cell r="AD514">
            <v>0</v>
          </cell>
          <cell r="AE514">
            <v>3.0100846611748358</v>
          </cell>
          <cell r="AF514">
            <v>1.1505689804579617</v>
          </cell>
          <cell r="AG514">
            <v>1.1499999999999999</v>
          </cell>
          <cell r="AH514">
            <v>1489</v>
          </cell>
          <cell r="AI514">
            <v>128.29499999999996</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cell r="AB515">
            <v>1.1200000000000001</v>
          </cell>
          <cell r="AC515">
            <v>-7.0000000000000062E-2</v>
          </cell>
          <cell r="AD515">
            <v>0</v>
          </cell>
          <cell r="AE515">
            <v>3.0100846611748358</v>
          </cell>
          <cell r="AF515">
            <v>1.1420009380611271</v>
          </cell>
          <cell r="AG515">
            <v>1.1399999999999999</v>
          </cell>
          <cell r="AH515">
            <v>707</v>
          </cell>
          <cell r="AI515">
            <v>185.49</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cell r="AB516">
            <v>1.1200000000000001</v>
          </cell>
          <cell r="AC516">
            <v>-7.0000000000000062E-2</v>
          </cell>
          <cell r="AD516">
            <v>0</v>
          </cell>
          <cell r="AE516">
            <v>3.0100846611748358</v>
          </cell>
          <cell r="AF516">
            <v>1.1505689804579617</v>
          </cell>
          <cell r="AG516">
            <v>1.1499999999999999</v>
          </cell>
          <cell r="AH516">
            <v>1489</v>
          </cell>
          <cell r="AI516">
            <v>292.72499999999997</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cell r="AB517">
            <v>1.1200000000000001</v>
          </cell>
          <cell r="AC517">
            <v>-7.0000000000000062E-2</v>
          </cell>
          <cell r="AD517">
            <v>0</v>
          </cell>
          <cell r="AE517">
            <v>3.0100846611748358</v>
          </cell>
          <cell r="AF517">
            <v>1.1505689804579617</v>
          </cell>
          <cell r="AG517">
            <v>1.1499999999999999</v>
          </cell>
          <cell r="AH517">
            <v>1489</v>
          </cell>
          <cell r="AI517">
            <v>210.50999999999993</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cell r="AB518">
            <v>1.1200000000000001</v>
          </cell>
          <cell r="AC518">
            <v>-7.0000000000000062E-2</v>
          </cell>
          <cell r="AD518">
            <v>0</v>
          </cell>
          <cell r="AE518">
            <v>3.0100846611748358</v>
          </cell>
          <cell r="AF518">
            <v>1.1420009380611271</v>
          </cell>
          <cell r="AG518">
            <v>1.1399999999999999</v>
          </cell>
          <cell r="AH518">
            <v>707</v>
          </cell>
          <cell r="AI518">
            <v>240.29999999999995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cell r="AB519">
            <v>1.1200000000000001</v>
          </cell>
          <cell r="AC519">
            <v>-7.0000000000000062E-2</v>
          </cell>
          <cell r="AD519">
            <v>0</v>
          </cell>
          <cell r="AE519">
            <v>3.0100846611748358</v>
          </cell>
          <cell r="AF519">
            <v>1.1420009380611271</v>
          </cell>
          <cell r="AG519">
            <v>1.1399999999999999</v>
          </cell>
          <cell r="AH519">
            <v>707</v>
          </cell>
          <cell r="AI519">
            <v>267.70500000000004</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cell r="AB520">
            <v>1.18</v>
          </cell>
          <cell r="AC520">
            <v>-0.12999999999999989</v>
          </cell>
          <cell r="AD520">
            <v>4</v>
          </cell>
          <cell r="AE520">
            <v>3.0100846611748358</v>
          </cell>
          <cell r="AF520">
            <v>1.1505689804579617</v>
          </cell>
          <cell r="AG520">
            <v>1.1499999999999999</v>
          </cell>
          <cell r="AH520">
            <v>1489</v>
          </cell>
          <cell r="AI520">
            <v>292.72499999999997</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cell r="AB521">
            <v>1.1200000000000001</v>
          </cell>
          <cell r="AC521">
            <v>-7.0000000000000062E-2</v>
          </cell>
          <cell r="AD521">
            <v>0</v>
          </cell>
          <cell r="AE521">
            <v>3.0100846611748358</v>
          </cell>
          <cell r="AF521">
            <v>1.1420009380611271</v>
          </cell>
          <cell r="AG521">
            <v>1.1399999999999999</v>
          </cell>
          <cell r="AH521">
            <v>707</v>
          </cell>
          <cell r="AI521">
            <v>267.70500000000004</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cell r="AB522">
            <v>1.1200000000000001</v>
          </cell>
          <cell r="AC522">
            <v>-7.0000000000000062E-2</v>
          </cell>
          <cell r="AD522">
            <v>0</v>
          </cell>
          <cell r="AE522">
            <v>3.0100846611748358</v>
          </cell>
          <cell r="AF522">
            <v>1.1420009380611271</v>
          </cell>
          <cell r="AG522">
            <v>1.1399999999999999</v>
          </cell>
          <cell r="AH522">
            <v>707</v>
          </cell>
          <cell r="AI522">
            <v>222.02999999999997</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cell r="AB523">
            <v>1.1200000000000001</v>
          </cell>
          <cell r="AC523">
            <v>-7.0000000000000062E-2</v>
          </cell>
          <cell r="AD523">
            <v>0</v>
          </cell>
          <cell r="AE523">
            <v>3.0100846611748358</v>
          </cell>
          <cell r="AF523">
            <v>1.1420009380611271</v>
          </cell>
          <cell r="AG523">
            <v>1.1399999999999999</v>
          </cell>
          <cell r="AH523">
            <v>707</v>
          </cell>
          <cell r="AI523">
            <v>222.02999999999997</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cell r="AB524">
            <v>1.07</v>
          </cell>
          <cell r="AC524">
            <v>-2.0000000000000018E-2</v>
          </cell>
          <cell r="AD524">
            <v>3</v>
          </cell>
          <cell r="AE524">
            <v>3.0100846611748358</v>
          </cell>
          <cell r="AF524">
            <v>1.1505689804579617</v>
          </cell>
          <cell r="AG524">
            <v>1.1499999999999999</v>
          </cell>
          <cell r="AH524">
            <v>1489</v>
          </cell>
          <cell r="AI524">
            <v>146.565</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cell r="AB525">
            <v>1.1200000000000001</v>
          </cell>
          <cell r="AC525">
            <v>-7.0000000000000062E-2</v>
          </cell>
          <cell r="AD525">
            <v>0</v>
          </cell>
          <cell r="AE525">
            <v>3.0100846611748358</v>
          </cell>
          <cell r="AF525">
            <v>1.1505689804579617</v>
          </cell>
          <cell r="AG525">
            <v>1.1499999999999999</v>
          </cell>
          <cell r="AH525">
            <v>1489</v>
          </cell>
          <cell r="AI525">
            <v>146.565</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cell r="AB526">
            <v>1.1200000000000001</v>
          </cell>
          <cell r="AC526">
            <v>-7.0000000000000062E-2</v>
          </cell>
          <cell r="AD526">
            <v>0</v>
          </cell>
          <cell r="AE526">
            <v>3.0100846611748358</v>
          </cell>
          <cell r="AF526">
            <v>1.1420009380611271</v>
          </cell>
          <cell r="AG526">
            <v>1.1399999999999999</v>
          </cell>
          <cell r="AH526">
            <v>707</v>
          </cell>
          <cell r="AI526">
            <v>285.97499999999991</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cell r="AB527">
            <v>1.21</v>
          </cell>
          <cell r="AC527">
            <v>-0.15999999999999992</v>
          </cell>
          <cell r="AD527">
            <v>3</v>
          </cell>
          <cell r="AE527">
            <v>3.0100846611748358</v>
          </cell>
          <cell r="AF527">
            <v>1.1420009380611271</v>
          </cell>
          <cell r="AG527">
            <v>1.1399999999999999</v>
          </cell>
          <cell r="AH527">
            <v>707</v>
          </cell>
          <cell r="AI527">
            <v>249.43499999999995</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cell r="AB528">
            <v>1.1200000000000001</v>
          </cell>
          <cell r="AC528">
            <v>-7.0000000000000062E-2</v>
          </cell>
          <cell r="AD528">
            <v>1</v>
          </cell>
          <cell r="AE528">
            <v>3.0100846611748358</v>
          </cell>
          <cell r="AF528">
            <v>1.1420009380611271</v>
          </cell>
          <cell r="AG528">
            <v>1.1399999999999999</v>
          </cell>
          <cell r="AH528">
            <v>707</v>
          </cell>
          <cell r="AI528">
            <v>249.43499999999995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cell r="AB529">
            <v>1.1000000000000001</v>
          </cell>
          <cell r="AC529">
            <v>-5.0000000000000044E-2</v>
          </cell>
          <cell r="AD529">
            <v>37</v>
          </cell>
          <cell r="AE529">
            <v>3.0100846611748358</v>
          </cell>
          <cell r="AF529">
            <v>1.1420009380611271</v>
          </cell>
          <cell r="AG529">
            <v>1.1399999999999999</v>
          </cell>
          <cell r="AH529">
            <v>707</v>
          </cell>
          <cell r="AI529">
            <v>331.65</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cell r="AB530">
            <v>1.1100000000000001</v>
          </cell>
          <cell r="AC530">
            <v>-6.0000000000000053E-2</v>
          </cell>
          <cell r="AD530">
            <v>5</v>
          </cell>
          <cell r="AE530">
            <v>3.0100846611748358</v>
          </cell>
          <cell r="AF530">
            <v>1.1596947502040997</v>
          </cell>
          <cell r="AG530">
            <v>1.1599999999999999</v>
          </cell>
          <cell r="AH530">
            <v>949</v>
          </cell>
          <cell r="AI530">
            <v>833.89499999999998</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cell r="AB531">
            <v>1.1100000000000001</v>
          </cell>
          <cell r="AC531">
            <v>-6.0000000000000053E-2</v>
          </cell>
          <cell r="AD531">
            <v>5</v>
          </cell>
          <cell r="AE531">
            <v>3.0100846611748358</v>
          </cell>
          <cell r="AF531">
            <v>1.1596947502040997</v>
          </cell>
          <cell r="AG531">
            <v>1.1599999999999999</v>
          </cell>
          <cell r="AH531">
            <v>949</v>
          </cell>
          <cell r="AI531">
            <v>532.44000000000005</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cell r="AB532">
            <v>1.1200000000000001</v>
          </cell>
          <cell r="AC532">
            <v>-7.0000000000000062E-2</v>
          </cell>
          <cell r="AD532">
            <v>0</v>
          </cell>
          <cell r="AE532">
            <v>3.0100846611748358</v>
          </cell>
          <cell r="AF532">
            <v>1.1955482382735525</v>
          </cell>
          <cell r="AG532">
            <v>1.2</v>
          </cell>
          <cell r="AH532">
            <v>28</v>
          </cell>
          <cell r="AI532">
            <v>563.71499999999992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XFD251"/>
  <sheetViews>
    <sheetView topLeftCell="F1" zoomScale="70" zoomScaleNormal="70" zoomScaleSheetLayoutView="100" workbookViewId="0">
      <selection activeCell="H64" sqref="H64"/>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1021 1065:2045 2089:3069 3113:4093 4137:5117 5161:6141 6185:7165 7209:8189 8233:9213 9257:10237 10281:11261 11305:12285 12329:13309 13353:14333 14377:15357 15401:16384" s="55" customFormat="1" ht="47.25" x14ac:dyDescent="0.25">
      <c r="A1" s="22" t="s">
        <v>86</v>
      </c>
      <c r="B1" s="22" t="s">
        <v>87</v>
      </c>
      <c r="C1" s="22" t="s">
        <v>88</v>
      </c>
      <c r="D1" s="22" t="s">
        <v>89</v>
      </c>
      <c r="E1" s="55" t="s">
        <v>15</v>
      </c>
      <c r="F1" s="24"/>
      <c r="G1" s="25" t="s">
        <v>26</v>
      </c>
      <c r="H1" s="20" t="s">
        <v>240</v>
      </c>
      <c r="I1" s="20" t="s">
        <v>241</v>
      </c>
      <c r="J1" s="20" t="s">
        <v>242</v>
      </c>
      <c r="K1" s="26">
        <v>5300</v>
      </c>
      <c r="L1" s="26">
        <v>2300</v>
      </c>
      <c r="M1" s="26">
        <v>1800</v>
      </c>
      <c r="N1" s="26">
        <v>1300</v>
      </c>
      <c r="O1" s="26"/>
      <c r="P1" s="26"/>
      <c r="Q1" s="26"/>
      <c r="R1" s="26"/>
      <c r="S1" s="61" t="s">
        <v>26</v>
      </c>
      <c r="T1" s="62"/>
      <c r="U1" s="62"/>
      <c r="V1" s="62"/>
      <c r="W1" s="62"/>
      <c r="X1" s="63"/>
      <c r="Y1" s="63"/>
      <c r="Z1" s="63"/>
      <c r="AA1" s="63"/>
      <c r="AB1" s="62"/>
      <c r="AC1" s="62" t="e">
        <v>#REF!</v>
      </c>
      <c r="AD1" s="62" t="e">
        <v>#REF!</v>
      </c>
      <c r="AE1" s="62" t="e">
        <v>#REF!</v>
      </c>
      <c r="AF1" s="64"/>
      <c r="AG1" s="64" t="e">
        <v>#REF!</v>
      </c>
      <c r="AH1" s="64" t="e">
        <v>#REF!</v>
      </c>
      <c r="AI1" s="64" t="e">
        <v>#REF!</v>
      </c>
      <c r="AJ1" s="56">
        <v>6.98</v>
      </c>
      <c r="AK1" s="65"/>
      <c r="AL1" s="66">
        <v>4</v>
      </c>
      <c r="AM1" s="62">
        <v>21200</v>
      </c>
      <c r="AN1" s="62">
        <v>9200</v>
      </c>
      <c r="AO1" s="62">
        <v>7200</v>
      </c>
      <c r="AP1" s="62">
        <v>5200</v>
      </c>
      <c r="AQ1" s="62">
        <v>21200</v>
      </c>
      <c r="AR1" s="62">
        <v>9200</v>
      </c>
      <c r="AS1" s="62">
        <v>7200</v>
      </c>
      <c r="AT1" s="62">
        <v>5200</v>
      </c>
      <c r="AU1" s="67" t="e">
        <v>#REF!</v>
      </c>
      <c r="AV1" s="58" t="s">
        <v>15</v>
      </c>
      <c r="AW1" s="71"/>
      <c r="AX1" s="69">
        <v>1020</v>
      </c>
    </row>
    <row r="2" spans="1:1021 1065:2045 2089:3069 3113:4093 4137:5117 5161:6141 6185:7165 7209:8189 8233:9213 9257:10237 10281:11261 11305:12285 12329:13309 13353:14333 14377:15357 15401:16384" s="55" customFormat="1" ht="15.75" hidden="1" x14ac:dyDescent="0.25">
      <c r="A2" s="22"/>
      <c r="B2" s="22"/>
      <c r="C2" s="22"/>
      <c r="D2" s="22"/>
      <c r="F2" s="24"/>
      <c r="G2" s="25"/>
      <c r="H2" s="20" t="s">
        <v>243</v>
      </c>
      <c r="I2" s="20" t="s">
        <v>243</v>
      </c>
      <c r="J2" s="20" t="s">
        <v>243</v>
      </c>
      <c r="K2" s="26"/>
      <c r="L2" s="26"/>
      <c r="M2" s="26"/>
      <c r="N2" s="26"/>
      <c r="O2" s="26"/>
      <c r="P2" s="26"/>
      <c r="Q2" s="26"/>
      <c r="R2" s="26"/>
      <c r="S2" s="61"/>
      <c r="T2" s="62"/>
      <c r="U2" s="62"/>
      <c r="V2" s="62"/>
      <c r="W2" s="62"/>
      <c r="X2" s="63"/>
      <c r="Y2" s="63"/>
      <c r="Z2" s="63"/>
      <c r="AA2" s="63"/>
      <c r="AB2" s="62"/>
      <c r="AC2" s="62"/>
      <c r="AD2" s="62"/>
      <c r="AE2" s="62"/>
      <c r="AF2" s="64"/>
      <c r="AG2" s="64"/>
      <c r="AH2" s="64"/>
      <c r="AI2" s="64"/>
      <c r="AJ2" s="56"/>
      <c r="AK2" s="65"/>
      <c r="AL2" s="66"/>
      <c r="AM2" s="62"/>
      <c r="AN2" s="62"/>
      <c r="AO2" s="62"/>
      <c r="AP2" s="62"/>
      <c r="AQ2" s="62"/>
      <c r="AR2" s="62"/>
      <c r="AS2" s="62"/>
      <c r="AT2" s="62"/>
      <c r="AU2" s="67"/>
      <c r="AV2" s="23"/>
      <c r="AW2" s="71"/>
      <c r="AX2" s="69"/>
    </row>
    <row r="3" spans="1:1021 1065:2045 2089:3069 3113:4093 4137:5117 5161:6141 6185:7165 7209:8189 8233:9213 9257:10237 10281:11261 11305:12285 12329:13309 13353:14333 14377:15357 15401:16384" s="55" customFormat="1" ht="15.75" hidden="1" x14ac:dyDescent="0.25">
      <c r="A3" s="22"/>
      <c r="B3" s="22"/>
      <c r="C3" s="22"/>
      <c r="D3" s="22"/>
      <c r="F3" s="24"/>
      <c r="G3" s="25"/>
      <c r="H3" s="20" t="s">
        <v>243</v>
      </c>
      <c r="I3" s="20" t="s">
        <v>243</v>
      </c>
      <c r="J3" s="20" t="s">
        <v>243</v>
      </c>
      <c r="K3" s="26"/>
      <c r="L3" s="26"/>
      <c r="M3" s="26"/>
      <c r="N3" s="26"/>
      <c r="O3" s="26"/>
      <c r="P3" s="26"/>
      <c r="Q3" s="26"/>
      <c r="R3" s="26"/>
      <c r="S3" s="61"/>
      <c r="T3" s="62"/>
      <c r="U3" s="62"/>
      <c r="V3" s="62"/>
      <c r="W3" s="62"/>
      <c r="X3" s="63"/>
      <c r="Y3" s="63"/>
      <c r="Z3" s="63"/>
      <c r="AA3" s="63"/>
      <c r="AB3" s="62"/>
      <c r="AC3" s="62"/>
      <c r="AD3" s="62"/>
      <c r="AE3" s="62"/>
      <c r="AF3" s="64"/>
      <c r="AG3" s="64"/>
      <c r="AH3" s="64"/>
      <c r="AI3" s="64"/>
      <c r="AJ3" s="56"/>
      <c r="AK3" s="65"/>
      <c r="AL3" s="66"/>
      <c r="AM3" s="62"/>
      <c r="AN3" s="62"/>
      <c r="AO3" s="62"/>
      <c r="AP3" s="62"/>
      <c r="AQ3" s="62"/>
      <c r="AR3" s="62"/>
      <c r="AS3" s="62"/>
      <c r="AT3" s="62"/>
      <c r="AU3" s="67"/>
      <c r="AV3" s="23"/>
      <c r="AW3" s="71"/>
      <c r="AX3" s="69"/>
    </row>
    <row r="4" spans="1:1021 1065:2045 2089:3069 3113:4093 4137:5117 5161:6141 6185:7165 7209:8189 8233:9213 9257:10237 10281:11261 11305:12285 12329:13309 13353:14333 14377:15357 15401:16384" s="55" customFormat="1" ht="15.75" hidden="1" x14ac:dyDescent="0.25">
      <c r="A4" s="22"/>
      <c r="B4" s="22"/>
      <c r="C4" s="22"/>
      <c r="D4" s="22"/>
      <c r="F4" s="24"/>
      <c r="G4" s="25"/>
      <c r="H4" s="20" t="s">
        <v>243</v>
      </c>
      <c r="I4" s="20" t="s">
        <v>243</v>
      </c>
      <c r="J4" s="20" t="s">
        <v>243</v>
      </c>
      <c r="K4" s="26"/>
      <c r="L4" s="26"/>
      <c r="M4" s="26"/>
      <c r="N4" s="26"/>
      <c r="O4" s="26"/>
      <c r="P4" s="26"/>
      <c r="Q4" s="26"/>
      <c r="R4" s="26"/>
      <c r="S4" s="61"/>
      <c r="T4" s="62"/>
      <c r="U4" s="62"/>
      <c r="V4" s="62"/>
      <c r="W4" s="62"/>
      <c r="X4" s="63"/>
      <c r="Y4" s="63"/>
      <c r="Z4" s="63"/>
      <c r="AA4" s="63"/>
      <c r="AB4" s="62"/>
      <c r="AC4" s="62"/>
      <c r="AD4" s="62"/>
      <c r="AE4" s="62"/>
      <c r="AF4" s="64"/>
      <c r="AG4" s="64"/>
      <c r="AH4" s="64"/>
      <c r="AI4" s="64"/>
      <c r="AJ4" s="56"/>
      <c r="AK4" s="65"/>
      <c r="AL4" s="66"/>
      <c r="AM4" s="62"/>
      <c r="AN4" s="62"/>
      <c r="AO4" s="62"/>
      <c r="AP4" s="62"/>
      <c r="AQ4" s="62"/>
      <c r="AR4" s="62"/>
      <c r="AS4" s="62"/>
      <c r="AT4" s="62"/>
      <c r="AU4" s="67"/>
      <c r="AV4" s="23"/>
      <c r="AW4" s="71"/>
      <c r="AX4" s="69"/>
    </row>
    <row r="5" spans="1:1021 1065:2045 2089:3069 3113:4093 4137:5117 5161:6141 6185:7165 7209:8189 8233:9213 9257:10237 10281:11261 11305:12285 12329:13309 13353:14333 14377:15357 15401:16384" s="55" customFormat="1" ht="15.75" hidden="1" x14ac:dyDescent="0.25">
      <c r="A5" s="22"/>
      <c r="B5" s="22"/>
      <c r="C5" s="22"/>
      <c r="D5" s="22"/>
      <c r="F5" s="24"/>
      <c r="G5" s="25"/>
      <c r="H5" s="20" t="s">
        <v>243</v>
      </c>
      <c r="I5" s="20" t="s">
        <v>243</v>
      </c>
      <c r="J5" s="20" t="s">
        <v>243</v>
      </c>
      <c r="K5" s="26"/>
      <c r="L5" s="26"/>
      <c r="M5" s="26"/>
      <c r="N5" s="26"/>
      <c r="O5" s="26"/>
      <c r="P5" s="26"/>
      <c r="Q5" s="26"/>
      <c r="R5" s="26"/>
      <c r="S5" s="61"/>
      <c r="T5" s="62"/>
      <c r="U5" s="62"/>
      <c r="V5" s="62"/>
      <c r="W5" s="62"/>
      <c r="X5" s="63"/>
      <c r="Y5" s="63"/>
      <c r="Z5" s="63"/>
      <c r="AA5" s="63"/>
      <c r="AB5" s="62"/>
      <c r="AC5" s="62"/>
      <c r="AD5" s="62"/>
      <c r="AE5" s="62"/>
      <c r="AF5" s="64"/>
      <c r="AG5" s="64"/>
      <c r="AH5" s="64"/>
      <c r="AI5" s="64"/>
      <c r="AJ5" s="56"/>
      <c r="AK5" s="65"/>
      <c r="AL5" s="66"/>
      <c r="AM5" s="62"/>
      <c r="AN5" s="62"/>
      <c r="AO5" s="62"/>
      <c r="AP5" s="62"/>
      <c r="AQ5" s="62"/>
      <c r="AR5" s="62"/>
      <c r="AS5" s="62"/>
      <c r="AT5" s="62"/>
      <c r="AU5" s="67"/>
      <c r="AV5" s="23"/>
      <c r="AW5" s="71"/>
      <c r="AX5" s="69"/>
    </row>
    <row r="6" spans="1:1021 1065:2045 2089:3069 3113:4093 4137:5117 5161:6141 6185:7165 7209:8189 8233:9213 9257:10237 10281:11261 11305:12285 12329:13309 13353:14333 14377:15357 15401:16384" s="55" customFormat="1" ht="15.75" hidden="1" x14ac:dyDescent="0.25">
      <c r="A6" s="22"/>
      <c r="B6" s="22"/>
      <c r="C6" s="22"/>
      <c r="D6" s="22"/>
      <c r="F6" s="24"/>
      <c r="G6" s="25"/>
      <c r="H6" s="20" t="s">
        <v>243</v>
      </c>
      <c r="I6" s="20" t="s">
        <v>243</v>
      </c>
      <c r="J6" s="20" t="s">
        <v>243</v>
      </c>
      <c r="K6" s="26"/>
      <c r="L6" s="26"/>
      <c r="M6" s="26"/>
      <c r="N6" s="26"/>
      <c r="O6" s="26"/>
      <c r="P6" s="26"/>
      <c r="Q6" s="26"/>
      <c r="R6" s="26"/>
      <c r="S6" s="61"/>
      <c r="T6" s="62"/>
      <c r="U6" s="62"/>
      <c r="V6" s="62"/>
      <c r="W6" s="62"/>
      <c r="X6" s="63"/>
      <c r="Y6" s="63"/>
      <c r="Z6" s="63"/>
      <c r="AA6" s="63"/>
      <c r="AB6" s="62"/>
      <c r="AC6" s="62"/>
      <c r="AD6" s="62"/>
      <c r="AE6" s="62"/>
      <c r="AF6" s="64"/>
      <c r="AG6" s="64"/>
      <c r="AH6" s="64"/>
      <c r="AI6" s="64"/>
      <c r="AJ6" s="56"/>
      <c r="AK6" s="65"/>
      <c r="AL6" s="66"/>
      <c r="AM6" s="62"/>
      <c r="AN6" s="62"/>
      <c r="AO6" s="62"/>
      <c r="AP6" s="62"/>
      <c r="AQ6" s="62"/>
      <c r="AR6" s="62"/>
      <c r="AS6" s="62"/>
      <c r="AT6" s="62"/>
      <c r="AU6" s="67"/>
      <c r="AV6" s="23"/>
      <c r="AW6" s="71"/>
      <c r="AX6" s="69"/>
    </row>
    <row r="7" spans="1:1021 1065:2045 2089:3069 3113:4093 4137:5117 5161:6141 6185:7165 7209:8189 8233:9213 9257:10237 10281:11261 11305:12285 12329:13309 13353:14333 14377:15357 15401:16384" s="55" customFormat="1" ht="15.75" hidden="1" x14ac:dyDescent="0.25">
      <c r="A7" s="22"/>
      <c r="B7" s="22"/>
      <c r="C7" s="22"/>
      <c r="D7" s="22"/>
      <c r="F7" s="24"/>
      <c r="G7" s="25"/>
      <c r="H7" s="20" t="s">
        <v>243</v>
      </c>
      <c r="I7" s="20" t="s">
        <v>243</v>
      </c>
      <c r="J7" s="20" t="s">
        <v>243</v>
      </c>
      <c r="K7" s="26"/>
      <c r="L7" s="26"/>
      <c r="M7" s="26"/>
      <c r="N7" s="26"/>
      <c r="O7" s="26"/>
      <c r="P7" s="26"/>
      <c r="Q7" s="26"/>
      <c r="R7" s="26"/>
      <c r="S7" s="61"/>
      <c r="T7" s="62"/>
      <c r="U7" s="62"/>
      <c r="V7" s="62"/>
      <c r="W7" s="62"/>
      <c r="X7" s="63"/>
      <c r="Y7" s="63"/>
      <c r="Z7" s="63"/>
      <c r="AA7" s="63"/>
      <c r="AB7" s="62"/>
      <c r="AC7" s="62"/>
      <c r="AD7" s="62"/>
      <c r="AE7" s="62"/>
      <c r="AF7" s="64"/>
      <c r="AG7" s="64"/>
      <c r="AH7" s="64"/>
      <c r="AI7" s="64"/>
      <c r="AJ7" s="56"/>
      <c r="AK7" s="65"/>
      <c r="AL7" s="66"/>
      <c r="AM7" s="62"/>
      <c r="AN7" s="62"/>
      <c r="AO7" s="62"/>
      <c r="AP7" s="62"/>
      <c r="AQ7" s="62"/>
      <c r="AR7" s="62"/>
      <c r="AS7" s="62"/>
      <c r="AT7" s="62"/>
      <c r="AU7" s="67"/>
      <c r="AV7" s="23"/>
      <c r="AW7" s="71"/>
      <c r="AX7" s="69"/>
    </row>
    <row r="8" spans="1:1021 1065:2045 2089:3069 3113:4093 4137:5117 5161:6141 6185:7165 7209:8189 8233:9213 9257:10237 10281:11261 11305:12285 12329:13309 13353:14333 14377:15357 15401:16384" s="55" customFormat="1" ht="47.25" x14ac:dyDescent="0.25">
      <c r="A8" s="22" t="s">
        <v>90</v>
      </c>
      <c r="B8" s="22" t="s">
        <v>91</v>
      </c>
      <c r="C8" s="22" t="s">
        <v>92</v>
      </c>
      <c r="D8" s="22" t="s">
        <v>93</v>
      </c>
      <c r="E8" s="57" t="s">
        <v>15</v>
      </c>
      <c r="F8" s="37"/>
      <c r="G8" s="37" t="s">
        <v>239</v>
      </c>
      <c r="H8" s="91" t="s">
        <v>240</v>
      </c>
      <c r="I8" s="91" t="s">
        <v>23</v>
      </c>
      <c r="J8" s="91" t="s">
        <v>25</v>
      </c>
      <c r="K8" s="39">
        <v>12000</v>
      </c>
      <c r="L8" s="39">
        <v>3500</v>
      </c>
      <c r="M8" s="39">
        <v>2600</v>
      </c>
      <c r="N8" s="39">
        <v>2100</v>
      </c>
      <c r="O8" s="26"/>
      <c r="P8" s="26"/>
      <c r="Q8" s="26"/>
      <c r="R8" s="26"/>
      <c r="S8" s="61" t="s">
        <v>24</v>
      </c>
      <c r="T8" s="62"/>
      <c r="U8" s="62"/>
      <c r="V8" s="62"/>
      <c r="W8" s="62"/>
      <c r="X8" s="63">
        <v>0</v>
      </c>
      <c r="Y8" s="63"/>
      <c r="Z8" s="63">
        <v>0</v>
      </c>
      <c r="AA8" s="63">
        <v>0</v>
      </c>
      <c r="AB8" s="62"/>
      <c r="AC8" s="62"/>
      <c r="AD8" s="62"/>
      <c r="AE8" s="62"/>
      <c r="AF8" s="64"/>
      <c r="AG8" s="64"/>
      <c r="AH8" s="64"/>
      <c r="AI8" s="64"/>
      <c r="AJ8" s="56">
        <v>3.9704670329670333</v>
      </c>
      <c r="AK8" s="65"/>
      <c r="AL8" s="66">
        <v>2.2999999999999998</v>
      </c>
      <c r="AM8" s="62">
        <v>27599.999999999996</v>
      </c>
      <c r="AN8" s="62">
        <v>8049.9999999999991</v>
      </c>
      <c r="AO8" s="62">
        <v>5979.9999999999991</v>
      </c>
      <c r="AP8" s="62">
        <v>4830</v>
      </c>
      <c r="AQ8" s="62">
        <v>27600</v>
      </c>
      <c r="AR8" s="62">
        <v>8100</v>
      </c>
      <c r="AS8" s="62">
        <v>6000</v>
      </c>
      <c r="AT8" s="62">
        <v>4800</v>
      </c>
      <c r="AU8" s="67"/>
      <c r="AV8" s="55" t="s">
        <v>15</v>
      </c>
      <c r="AW8" s="68"/>
      <c r="AX8" s="69">
        <v>1200</v>
      </c>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57"/>
      <c r="DH8" s="57"/>
      <c r="DI8" s="57"/>
      <c r="DJ8" s="57"/>
      <c r="DK8" s="57"/>
      <c r="DL8" s="57"/>
      <c r="DM8" s="57"/>
      <c r="DN8" s="57"/>
      <c r="DO8" s="57"/>
      <c r="DP8" s="57"/>
      <c r="DQ8" s="57"/>
      <c r="DR8" s="57"/>
      <c r="DS8" s="57"/>
      <c r="DT8" s="57"/>
      <c r="DU8" s="57"/>
      <c r="DV8" s="57"/>
      <c r="DW8" s="57"/>
      <c r="DX8" s="57"/>
      <c r="DY8" s="57"/>
      <c r="DZ8" s="57"/>
      <c r="EA8" s="57"/>
      <c r="EB8" s="57"/>
      <c r="EC8" s="57"/>
      <c r="ED8" s="57"/>
      <c r="EE8" s="57"/>
      <c r="EF8" s="57"/>
      <c r="EG8" s="57"/>
      <c r="EH8" s="57"/>
      <c r="EI8" s="57"/>
      <c r="EJ8" s="57"/>
      <c r="EK8" s="57"/>
      <c r="EL8" s="57"/>
      <c r="EM8" s="57"/>
      <c r="EN8" s="57"/>
      <c r="EO8" s="57"/>
      <c r="EP8" s="57"/>
      <c r="EQ8" s="57"/>
      <c r="ER8" s="57"/>
      <c r="ES8" s="57"/>
      <c r="ET8" s="57"/>
      <c r="EU8" s="57"/>
      <c r="EV8" s="57"/>
      <c r="EW8" s="57"/>
      <c r="EX8" s="57"/>
      <c r="EY8" s="57"/>
      <c r="EZ8" s="57"/>
      <c r="FA8" s="57"/>
      <c r="FB8" s="57"/>
      <c r="FC8" s="57"/>
      <c r="FD8" s="57"/>
      <c r="FE8" s="57"/>
      <c r="FF8" s="57"/>
      <c r="FG8" s="57"/>
      <c r="FH8" s="57"/>
      <c r="FI8" s="57"/>
      <c r="FJ8" s="57"/>
      <c r="FK8" s="57"/>
      <c r="FL8" s="57"/>
      <c r="FM8" s="57"/>
      <c r="FN8" s="57"/>
      <c r="FO8" s="57"/>
      <c r="FP8" s="57"/>
      <c r="FQ8" s="57"/>
      <c r="FR8" s="57"/>
      <c r="FS8" s="57"/>
      <c r="FT8" s="57"/>
      <c r="FU8" s="57"/>
      <c r="FV8" s="57"/>
      <c r="FW8" s="57"/>
      <c r="FX8" s="57"/>
      <c r="FY8" s="57"/>
      <c r="FZ8" s="57"/>
      <c r="GA8" s="57"/>
      <c r="GB8" s="57"/>
      <c r="GC8" s="57"/>
      <c r="GD8" s="57"/>
      <c r="GE8" s="57"/>
      <c r="GF8" s="57"/>
      <c r="GG8" s="57"/>
      <c r="GH8" s="57"/>
      <c r="GI8" s="57"/>
      <c r="GJ8" s="57"/>
      <c r="GK8" s="57"/>
      <c r="GL8" s="57"/>
      <c r="GM8" s="57"/>
      <c r="GN8" s="57"/>
      <c r="GO8" s="57"/>
      <c r="GP8" s="57"/>
      <c r="GQ8" s="57"/>
      <c r="GR8" s="57"/>
      <c r="GS8" s="57"/>
      <c r="GT8" s="57"/>
      <c r="GU8" s="57"/>
      <c r="GV8" s="57"/>
      <c r="GW8" s="57"/>
      <c r="GX8" s="57"/>
      <c r="GY8" s="57"/>
      <c r="GZ8" s="57"/>
      <c r="HA8" s="57"/>
      <c r="HB8" s="57"/>
      <c r="HC8" s="57"/>
      <c r="HD8" s="57"/>
      <c r="HE8" s="57"/>
      <c r="HF8" s="57"/>
      <c r="HG8" s="57"/>
      <c r="HH8" s="57"/>
      <c r="HI8" s="57"/>
      <c r="HJ8" s="57"/>
      <c r="HK8" s="57"/>
      <c r="HL8" s="57"/>
      <c r="HM8" s="57"/>
      <c r="HN8" s="57"/>
      <c r="HO8" s="57"/>
      <c r="HP8" s="57"/>
      <c r="HQ8" s="57"/>
      <c r="HR8" s="57"/>
      <c r="HS8" s="57"/>
      <c r="HT8" s="57"/>
      <c r="HU8" s="57"/>
      <c r="HV8" s="57"/>
      <c r="HW8" s="57"/>
      <c r="HX8" s="57"/>
      <c r="HY8" s="57"/>
      <c r="HZ8" s="57"/>
      <c r="IA8" s="57"/>
      <c r="IB8" s="57"/>
      <c r="IC8" s="57"/>
      <c r="ID8" s="57"/>
      <c r="II8" s="57"/>
      <c r="IJ8" s="57"/>
      <c r="IK8" s="57"/>
      <c r="IL8" s="57"/>
      <c r="IM8" s="57"/>
      <c r="IN8" s="57"/>
      <c r="IO8" s="57"/>
      <c r="IP8" s="57"/>
      <c r="IQ8" s="57"/>
      <c r="IR8" s="57"/>
      <c r="IS8" s="57"/>
      <c r="KK8" s="57"/>
      <c r="KL8" s="57"/>
      <c r="KM8" s="57"/>
      <c r="KN8" s="57"/>
      <c r="KO8" s="57"/>
      <c r="KP8" s="57"/>
      <c r="KQ8" s="57"/>
      <c r="KR8" s="57"/>
      <c r="KS8" s="57"/>
      <c r="KT8" s="57"/>
      <c r="KU8" s="57"/>
      <c r="KV8" s="57"/>
      <c r="KW8" s="57"/>
      <c r="KX8" s="57"/>
      <c r="KY8" s="57"/>
      <c r="KZ8" s="57"/>
      <c r="LA8" s="57"/>
      <c r="LB8" s="57"/>
      <c r="LC8" s="57"/>
      <c r="LD8" s="57"/>
      <c r="LE8" s="57"/>
      <c r="LF8" s="57"/>
      <c r="LG8" s="57"/>
      <c r="LH8" s="57"/>
      <c r="LI8" s="57"/>
      <c r="LJ8" s="57"/>
      <c r="LK8" s="57"/>
      <c r="LL8" s="57"/>
      <c r="LM8" s="57"/>
      <c r="LN8" s="57"/>
      <c r="LO8" s="57"/>
      <c r="LP8" s="57"/>
      <c r="LQ8" s="57"/>
      <c r="LR8" s="57"/>
      <c r="LS8" s="57"/>
      <c r="LT8" s="57"/>
      <c r="LU8" s="57"/>
      <c r="LV8" s="57"/>
      <c r="LW8" s="57"/>
      <c r="LX8" s="57"/>
      <c r="LY8" s="57"/>
      <c r="LZ8" s="57"/>
      <c r="MA8" s="57"/>
      <c r="MB8" s="57"/>
      <c r="MC8" s="57"/>
      <c r="MD8" s="57"/>
      <c r="ME8" s="57"/>
      <c r="MF8" s="57"/>
      <c r="MG8" s="57"/>
      <c r="MH8" s="57"/>
      <c r="MI8" s="57"/>
      <c r="MJ8" s="57"/>
      <c r="MK8" s="57"/>
      <c r="ML8" s="57"/>
      <c r="MM8" s="57"/>
      <c r="MN8" s="57"/>
      <c r="MO8" s="57"/>
      <c r="MP8" s="57"/>
      <c r="MQ8" s="57"/>
      <c r="MR8" s="57"/>
      <c r="MS8" s="57"/>
      <c r="MT8" s="57"/>
      <c r="MU8" s="57"/>
      <c r="MV8" s="57"/>
      <c r="MW8" s="57"/>
      <c r="MX8" s="57"/>
      <c r="MY8" s="57"/>
      <c r="MZ8" s="57"/>
      <c r="NA8" s="57"/>
      <c r="NB8" s="57"/>
      <c r="NC8" s="57"/>
      <c r="ND8" s="57"/>
      <c r="NE8" s="57"/>
      <c r="NF8" s="57"/>
      <c r="NG8" s="57"/>
      <c r="NH8" s="57"/>
      <c r="NI8" s="57"/>
      <c r="NJ8" s="57"/>
      <c r="NK8" s="57"/>
      <c r="NL8" s="57"/>
      <c r="NM8" s="57"/>
      <c r="NN8" s="57"/>
      <c r="NO8" s="57"/>
      <c r="NP8" s="57"/>
      <c r="NQ8" s="57"/>
      <c r="NR8" s="57"/>
      <c r="NS8" s="57"/>
      <c r="NT8" s="57"/>
      <c r="NU8" s="57"/>
      <c r="NV8" s="57"/>
      <c r="NW8" s="57"/>
      <c r="NX8" s="57"/>
      <c r="NY8" s="57"/>
      <c r="NZ8" s="57"/>
      <c r="OA8" s="57"/>
      <c r="OB8" s="57"/>
      <c r="OC8" s="57"/>
      <c r="OD8" s="57"/>
      <c r="OE8" s="57"/>
      <c r="OF8" s="57"/>
      <c r="OG8" s="57"/>
      <c r="OH8" s="57"/>
      <c r="OI8" s="57"/>
      <c r="OJ8" s="57"/>
      <c r="OK8" s="57"/>
      <c r="OL8" s="57"/>
      <c r="OM8" s="57"/>
      <c r="ON8" s="57"/>
      <c r="OO8" s="57"/>
      <c r="OP8" s="57"/>
      <c r="OQ8" s="57"/>
      <c r="OR8" s="57"/>
      <c r="OS8" s="57"/>
      <c r="OT8" s="57"/>
      <c r="OU8" s="57"/>
      <c r="OV8" s="57"/>
      <c r="OW8" s="57"/>
      <c r="OX8" s="57"/>
      <c r="OY8" s="57"/>
      <c r="OZ8" s="57"/>
      <c r="PA8" s="57"/>
      <c r="PB8" s="57"/>
      <c r="PC8" s="57"/>
      <c r="PD8" s="57"/>
      <c r="PE8" s="57"/>
      <c r="PF8" s="57"/>
      <c r="PG8" s="57"/>
      <c r="PH8" s="57"/>
      <c r="PI8" s="57"/>
      <c r="PJ8" s="57"/>
      <c r="PK8" s="57"/>
      <c r="PL8" s="57"/>
      <c r="PM8" s="57"/>
      <c r="PN8" s="57"/>
      <c r="PO8" s="57"/>
      <c r="PP8" s="57"/>
      <c r="PQ8" s="57"/>
      <c r="PR8" s="57"/>
      <c r="PS8" s="57"/>
      <c r="PT8" s="57"/>
      <c r="PU8" s="57"/>
      <c r="PV8" s="57"/>
      <c r="PW8" s="57"/>
      <c r="PX8" s="57"/>
      <c r="PY8" s="57"/>
      <c r="PZ8" s="57"/>
      <c r="QA8" s="57"/>
      <c r="QB8" s="57"/>
      <c r="QC8" s="57"/>
      <c r="QD8" s="57"/>
      <c r="QE8" s="57"/>
      <c r="QF8" s="57"/>
      <c r="QG8" s="57"/>
      <c r="QH8" s="57"/>
      <c r="QI8" s="57"/>
      <c r="QJ8" s="57"/>
      <c r="QK8" s="57"/>
      <c r="QL8" s="57"/>
      <c r="QM8" s="57"/>
      <c r="QN8" s="57"/>
      <c r="QO8" s="57"/>
      <c r="QP8" s="57"/>
      <c r="QQ8" s="57"/>
      <c r="QR8" s="57"/>
      <c r="QS8" s="57"/>
      <c r="QT8" s="57"/>
      <c r="QU8" s="57"/>
      <c r="QV8" s="57"/>
      <c r="QW8" s="57"/>
      <c r="QX8" s="57"/>
      <c r="QY8" s="57"/>
      <c r="QZ8" s="57"/>
      <c r="RA8" s="57"/>
      <c r="RB8" s="57"/>
      <c r="RC8" s="57"/>
      <c r="RD8" s="57"/>
      <c r="RE8" s="57"/>
      <c r="RF8" s="57"/>
      <c r="RG8" s="57"/>
      <c r="RH8" s="57"/>
      <c r="RI8" s="57"/>
      <c r="RJ8" s="57"/>
      <c r="RK8" s="57"/>
      <c r="RL8" s="57"/>
      <c r="RM8" s="57"/>
      <c r="RN8" s="57"/>
      <c r="RO8" s="57"/>
      <c r="RP8" s="57"/>
      <c r="RQ8" s="57"/>
      <c r="RR8" s="57"/>
      <c r="RS8" s="57"/>
      <c r="RT8" s="57"/>
      <c r="RU8" s="57"/>
      <c r="RV8" s="57"/>
      <c r="RW8" s="57"/>
      <c r="RX8" s="57"/>
      <c r="RY8" s="57"/>
      <c r="RZ8" s="57"/>
      <c r="SE8" s="57"/>
      <c r="SF8" s="57"/>
      <c r="SG8" s="57"/>
      <c r="SH8" s="57"/>
      <c r="SI8" s="57"/>
      <c r="SJ8" s="57"/>
      <c r="SK8" s="57"/>
      <c r="SL8" s="57"/>
      <c r="SM8" s="57"/>
      <c r="SN8" s="57"/>
      <c r="SO8" s="57"/>
      <c r="UG8" s="57"/>
      <c r="UH8" s="57"/>
      <c r="UI8" s="57"/>
      <c r="UJ8" s="57"/>
      <c r="UK8" s="57"/>
      <c r="UL8" s="57"/>
      <c r="UM8" s="57"/>
      <c r="UN8" s="57"/>
      <c r="UO8" s="57"/>
      <c r="UP8" s="57"/>
      <c r="UQ8" s="57"/>
      <c r="UR8" s="57"/>
      <c r="US8" s="57"/>
      <c r="UT8" s="57"/>
      <c r="UU8" s="57"/>
      <c r="UV8" s="57"/>
      <c r="UW8" s="57"/>
      <c r="UX8" s="57"/>
      <c r="UY8" s="57"/>
      <c r="UZ8" s="57"/>
      <c r="VA8" s="57"/>
      <c r="VB8" s="57"/>
      <c r="VC8" s="57"/>
      <c r="VD8" s="57"/>
      <c r="VE8" s="57"/>
      <c r="VF8" s="57"/>
      <c r="VG8" s="57"/>
      <c r="VH8" s="57"/>
      <c r="VI8" s="57"/>
      <c r="VJ8" s="57"/>
      <c r="VK8" s="57"/>
      <c r="VL8" s="57"/>
      <c r="VM8" s="57"/>
      <c r="VN8" s="57"/>
      <c r="VO8" s="57"/>
      <c r="VP8" s="57"/>
      <c r="VQ8" s="57"/>
      <c r="VR8" s="57"/>
      <c r="VS8" s="57"/>
      <c r="VT8" s="57"/>
      <c r="VU8" s="57"/>
      <c r="VV8" s="57"/>
      <c r="VW8" s="57"/>
      <c r="VX8" s="57"/>
      <c r="VY8" s="57"/>
      <c r="VZ8" s="57"/>
      <c r="WA8" s="57"/>
      <c r="WB8" s="57"/>
      <c r="WC8" s="57"/>
      <c r="WD8" s="57"/>
      <c r="WE8" s="57"/>
      <c r="WF8" s="57"/>
      <c r="WG8" s="57"/>
      <c r="WH8" s="57"/>
      <c r="WI8" s="57"/>
      <c r="WJ8" s="57"/>
      <c r="WK8" s="57"/>
      <c r="WL8" s="57"/>
      <c r="WM8" s="57"/>
      <c r="WN8" s="57"/>
      <c r="WO8" s="57"/>
      <c r="WP8" s="57"/>
      <c r="WQ8" s="57"/>
      <c r="WR8" s="57"/>
      <c r="WS8" s="57"/>
      <c r="WT8" s="57"/>
      <c r="WU8" s="57"/>
      <c r="WV8" s="57"/>
      <c r="WW8" s="57"/>
      <c r="WX8" s="57"/>
      <c r="WY8" s="57"/>
      <c r="WZ8" s="57"/>
      <c r="XA8" s="57"/>
      <c r="XB8" s="57"/>
      <c r="XC8" s="57"/>
      <c r="XD8" s="57"/>
      <c r="XE8" s="57"/>
      <c r="XF8" s="57"/>
      <c r="XG8" s="57"/>
      <c r="XH8" s="57"/>
      <c r="XI8" s="57"/>
      <c r="XJ8" s="57"/>
      <c r="XK8" s="57"/>
      <c r="XL8" s="57"/>
      <c r="XM8" s="57"/>
      <c r="XN8" s="57"/>
      <c r="XO8" s="57"/>
      <c r="XP8" s="57"/>
      <c r="XQ8" s="57"/>
      <c r="XR8" s="57"/>
      <c r="XS8" s="57"/>
      <c r="XT8" s="57"/>
      <c r="XU8" s="57"/>
      <c r="XV8" s="57"/>
      <c r="XW8" s="57"/>
      <c r="XX8" s="57"/>
      <c r="XY8" s="57"/>
      <c r="XZ8" s="57"/>
      <c r="YA8" s="57"/>
      <c r="YB8" s="57"/>
      <c r="YC8" s="57"/>
      <c r="YD8" s="57"/>
      <c r="YE8" s="57"/>
      <c r="YF8" s="57"/>
      <c r="YG8" s="57"/>
      <c r="YH8" s="57"/>
      <c r="YI8" s="57"/>
      <c r="YJ8" s="57"/>
      <c r="YK8" s="57"/>
      <c r="YL8" s="57"/>
      <c r="YM8" s="57"/>
      <c r="YN8" s="57"/>
      <c r="YO8" s="57"/>
      <c r="YP8" s="57"/>
      <c r="YQ8" s="57"/>
      <c r="YR8" s="57"/>
      <c r="YS8" s="57"/>
      <c r="YT8" s="57"/>
      <c r="YU8" s="57"/>
      <c r="YV8" s="57"/>
      <c r="YW8" s="57"/>
      <c r="YX8" s="57"/>
      <c r="YY8" s="57"/>
      <c r="YZ8" s="57"/>
      <c r="ZA8" s="57"/>
      <c r="ZB8" s="57"/>
      <c r="ZC8" s="57"/>
      <c r="ZD8" s="57"/>
      <c r="ZE8" s="57"/>
      <c r="ZF8" s="57"/>
      <c r="ZG8" s="57"/>
      <c r="ZH8" s="57"/>
      <c r="ZI8" s="57"/>
      <c r="ZJ8" s="57"/>
      <c r="ZK8" s="57"/>
      <c r="ZL8" s="57"/>
      <c r="ZM8" s="57"/>
      <c r="ZN8" s="57"/>
      <c r="ZO8" s="57"/>
      <c r="ZP8" s="57"/>
      <c r="ZQ8" s="57"/>
      <c r="ZR8" s="57"/>
      <c r="ZS8" s="57"/>
      <c r="ZT8" s="57"/>
      <c r="ZU8" s="57"/>
      <c r="ZV8" s="57"/>
      <c r="ZW8" s="57"/>
      <c r="ZX8" s="57"/>
      <c r="ZY8" s="57"/>
      <c r="ZZ8" s="57"/>
      <c r="AAA8" s="57"/>
      <c r="AAB8" s="57"/>
      <c r="AAC8" s="57"/>
      <c r="AAD8" s="57"/>
      <c r="AAE8" s="57"/>
      <c r="AAF8" s="57"/>
      <c r="AAG8" s="57"/>
      <c r="AAH8" s="57"/>
      <c r="AAI8" s="57"/>
      <c r="AAJ8" s="57"/>
      <c r="AAK8" s="57"/>
      <c r="AAL8" s="57"/>
      <c r="AAM8" s="57"/>
      <c r="AAN8" s="57"/>
      <c r="AAO8" s="57"/>
      <c r="AAP8" s="57"/>
      <c r="AAQ8" s="57"/>
      <c r="AAR8" s="57"/>
      <c r="AAS8" s="57"/>
      <c r="AAT8" s="57"/>
      <c r="AAU8" s="57"/>
      <c r="AAV8" s="57"/>
      <c r="AAW8" s="57"/>
      <c r="AAX8" s="57"/>
      <c r="AAY8" s="57"/>
      <c r="AAZ8" s="57"/>
      <c r="ABA8" s="57"/>
      <c r="ABB8" s="57"/>
      <c r="ABC8" s="57"/>
      <c r="ABD8" s="57"/>
      <c r="ABE8" s="57"/>
      <c r="ABF8" s="57"/>
      <c r="ABG8" s="57"/>
      <c r="ABH8" s="57"/>
      <c r="ABI8" s="57"/>
      <c r="ABJ8" s="57"/>
      <c r="ABK8" s="57"/>
      <c r="ABL8" s="57"/>
      <c r="ABM8" s="57"/>
      <c r="ABN8" s="57"/>
      <c r="ABO8" s="57"/>
      <c r="ABP8" s="57"/>
      <c r="ABQ8" s="57"/>
      <c r="ABR8" s="57"/>
      <c r="ABS8" s="57"/>
      <c r="ABT8" s="57"/>
      <c r="ABU8" s="57"/>
      <c r="ABV8" s="57"/>
      <c r="ACA8" s="57"/>
      <c r="ACB8" s="57"/>
      <c r="ACC8" s="57"/>
      <c r="ACD8" s="57"/>
      <c r="ACE8" s="57"/>
      <c r="ACF8" s="57"/>
      <c r="ACG8" s="57"/>
      <c r="ACH8" s="57"/>
      <c r="ACI8" s="57"/>
      <c r="ACJ8" s="57"/>
      <c r="ACK8" s="57"/>
      <c r="AEC8" s="57"/>
      <c r="AED8" s="57"/>
      <c r="AEE8" s="57"/>
      <c r="AEF8" s="57"/>
      <c r="AEG8" s="57"/>
      <c r="AEH8" s="57"/>
      <c r="AEI8" s="57"/>
      <c r="AEJ8" s="57"/>
      <c r="AEK8" s="57"/>
      <c r="AEL8" s="57"/>
      <c r="AEM8" s="57"/>
      <c r="AEN8" s="57"/>
      <c r="AEO8" s="57"/>
      <c r="AEP8" s="57"/>
      <c r="AEQ8" s="57"/>
      <c r="AER8" s="57"/>
      <c r="AES8" s="57"/>
      <c r="AET8" s="57"/>
      <c r="AEU8" s="57"/>
      <c r="AEV8" s="57"/>
      <c r="AEW8" s="57"/>
      <c r="AEX8" s="57"/>
      <c r="AEY8" s="57"/>
      <c r="AEZ8" s="57"/>
      <c r="AFA8" s="57"/>
      <c r="AFB8" s="57"/>
      <c r="AFC8" s="57"/>
      <c r="AFD8" s="57"/>
      <c r="AFE8" s="57"/>
      <c r="AFF8" s="57"/>
      <c r="AFG8" s="57"/>
      <c r="AFH8" s="57"/>
      <c r="AFI8" s="57"/>
      <c r="AFJ8" s="57"/>
      <c r="AFK8" s="57"/>
      <c r="AFL8" s="57"/>
      <c r="AFM8" s="57"/>
      <c r="AFN8" s="57"/>
      <c r="AFO8" s="57"/>
      <c r="AFP8" s="57"/>
      <c r="AFQ8" s="57"/>
      <c r="AFR8" s="57"/>
      <c r="AFS8" s="57"/>
      <c r="AFT8" s="57"/>
      <c r="AFU8" s="57"/>
      <c r="AFV8" s="57"/>
      <c r="AFW8" s="57"/>
      <c r="AFX8" s="57"/>
      <c r="AFY8" s="57"/>
      <c r="AFZ8" s="57"/>
      <c r="AGA8" s="57"/>
      <c r="AGB8" s="57"/>
      <c r="AGC8" s="57"/>
      <c r="AGD8" s="57"/>
      <c r="AGE8" s="57"/>
      <c r="AGF8" s="57"/>
      <c r="AGG8" s="57"/>
      <c r="AGH8" s="57"/>
      <c r="AGI8" s="57"/>
      <c r="AGJ8" s="57"/>
      <c r="AGK8" s="57"/>
      <c r="AGL8" s="57"/>
      <c r="AGM8" s="57"/>
      <c r="AGN8" s="57"/>
      <c r="AGO8" s="57"/>
      <c r="AGP8" s="57"/>
      <c r="AGQ8" s="57"/>
      <c r="AGR8" s="57"/>
      <c r="AGS8" s="57"/>
      <c r="AGT8" s="57"/>
      <c r="AGU8" s="57"/>
      <c r="AGV8" s="57"/>
      <c r="AGW8" s="57"/>
      <c r="AGX8" s="57"/>
      <c r="AGY8" s="57"/>
      <c r="AGZ8" s="57"/>
      <c r="AHA8" s="57"/>
      <c r="AHB8" s="57"/>
      <c r="AHC8" s="57"/>
      <c r="AHD8" s="57"/>
      <c r="AHE8" s="57"/>
      <c r="AHF8" s="57"/>
      <c r="AHG8" s="57"/>
      <c r="AHH8" s="57"/>
      <c r="AHI8" s="57"/>
      <c r="AHJ8" s="57"/>
      <c r="AHK8" s="57"/>
      <c r="AHL8" s="57"/>
      <c r="AHM8" s="57"/>
      <c r="AHN8" s="57"/>
      <c r="AHO8" s="57"/>
      <c r="AHP8" s="57"/>
      <c r="AHQ8" s="57"/>
      <c r="AHR8" s="57"/>
      <c r="AHS8" s="57"/>
      <c r="AHT8" s="57"/>
      <c r="AHU8" s="57"/>
      <c r="AHV8" s="57"/>
      <c r="AHW8" s="57"/>
      <c r="AHX8" s="57"/>
      <c r="AHY8" s="57"/>
      <c r="AHZ8" s="57"/>
      <c r="AIA8" s="57"/>
      <c r="AIB8" s="57"/>
      <c r="AIC8" s="57"/>
      <c r="AID8" s="57"/>
      <c r="AIE8" s="57"/>
      <c r="AIF8" s="57"/>
      <c r="AIG8" s="57"/>
      <c r="AIH8" s="57"/>
      <c r="AII8" s="57"/>
      <c r="AIJ8" s="57"/>
      <c r="AIK8" s="57"/>
      <c r="AIL8" s="57"/>
      <c r="AIM8" s="57"/>
      <c r="AIN8" s="57"/>
      <c r="AIO8" s="57"/>
      <c r="AIP8" s="57"/>
      <c r="AIQ8" s="57"/>
      <c r="AIR8" s="57"/>
      <c r="AIS8" s="57"/>
      <c r="AIT8" s="57"/>
      <c r="AIU8" s="57"/>
      <c r="AIV8" s="57"/>
      <c r="AIW8" s="57"/>
      <c r="AIX8" s="57"/>
      <c r="AIY8" s="57"/>
      <c r="AIZ8" s="57"/>
      <c r="AJA8" s="57"/>
      <c r="AJB8" s="57"/>
      <c r="AJC8" s="57"/>
      <c r="AJD8" s="57"/>
      <c r="AJE8" s="57"/>
      <c r="AJF8" s="57"/>
      <c r="AJG8" s="57"/>
      <c r="AJH8" s="57"/>
      <c r="AJI8" s="57"/>
      <c r="AJJ8" s="57"/>
      <c r="AJK8" s="57"/>
      <c r="AJL8" s="57"/>
      <c r="AJM8" s="57"/>
      <c r="AJN8" s="57"/>
      <c r="AJO8" s="57"/>
      <c r="AJP8" s="57"/>
      <c r="AJQ8" s="57"/>
      <c r="AJR8" s="57"/>
      <c r="AJS8" s="57"/>
      <c r="AJT8" s="57"/>
      <c r="AJU8" s="57"/>
      <c r="AJV8" s="57"/>
      <c r="AJW8" s="57"/>
      <c r="AJX8" s="57"/>
      <c r="AJY8" s="57"/>
      <c r="AJZ8" s="57"/>
      <c r="AKA8" s="57"/>
      <c r="AKB8" s="57"/>
      <c r="AKC8" s="57"/>
      <c r="AKD8" s="57"/>
      <c r="AKE8" s="57"/>
      <c r="AKF8" s="57"/>
      <c r="AKG8" s="57"/>
      <c r="AKH8" s="57"/>
      <c r="AKI8" s="57"/>
      <c r="AKJ8" s="57"/>
      <c r="AKK8" s="57"/>
      <c r="AKL8" s="57"/>
      <c r="AKM8" s="57"/>
      <c r="AKN8" s="57"/>
      <c r="AKO8" s="57"/>
      <c r="AKP8" s="57"/>
      <c r="AKQ8" s="57"/>
      <c r="AKR8" s="57"/>
      <c r="AKS8" s="57"/>
      <c r="AKT8" s="57"/>
      <c r="AKU8" s="57"/>
      <c r="AKV8" s="57"/>
      <c r="AKW8" s="57"/>
      <c r="AKX8" s="57"/>
      <c r="AKY8" s="57"/>
      <c r="AKZ8" s="57"/>
      <c r="ALA8" s="57"/>
      <c r="ALB8" s="57"/>
      <c r="ALC8" s="57"/>
      <c r="ALD8" s="57"/>
      <c r="ALE8" s="57"/>
      <c r="ALF8" s="57"/>
      <c r="ALG8" s="57"/>
      <c r="ALH8" s="57"/>
      <c r="ALI8" s="57"/>
      <c r="ALJ8" s="57"/>
      <c r="ALK8" s="57"/>
      <c r="ALL8" s="57"/>
      <c r="ALM8" s="57"/>
      <c r="ALN8" s="57"/>
      <c r="ALO8" s="57"/>
      <c r="ALP8" s="57"/>
      <c r="ALQ8" s="57"/>
      <c r="ALR8" s="57"/>
      <c r="ALW8" s="57"/>
      <c r="ALX8" s="57"/>
      <c r="ALY8" s="57"/>
      <c r="ALZ8" s="57"/>
      <c r="AMA8" s="57"/>
      <c r="AMB8" s="57"/>
      <c r="AMC8" s="57"/>
      <c r="AMD8" s="57"/>
      <c r="AME8" s="57"/>
      <c r="AMF8" s="57"/>
      <c r="AMG8" s="57"/>
      <c r="ANY8" s="57"/>
      <c r="ANZ8" s="57"/>
      <c r="AOA8" s="57"/>
      <c r="AOB8" s="57"/>
      <c r="AOC8" s="57"/>
      <c r="AOD8" s="57"/>
      <c r="AOE8" s="57"/>
      <c r="AOF8" s="57"/>
      <c r="AOG8" s="57"/>
      <c r="AOH8" s="57"/>
      <c r="AOI8" s="57"/>
      <c r="AOJ8" s="57"/>
      <c r="AOK8" s="57"/>
      <c r="AOL8" s="57"/>
      <c r="AOM8" s="57"/>
      <c r="AON8" s="57"/>
      <c r="AOO8" s="57"/>
      <c r="AOP8" s="57"/>
      <c r="AOQ8" s="57"/>
      <c r="AOR8" s="57"/>
      <c r="AOS8" s="57"/>
      <c r="AOT8" s="57"/>
      <c r="AOU8" s="57"/>
      <c r="AOV8" s="57"/>
      <c r="AOW8" s="57"/>
      <c r="AOX8" s="57"/>
      <c r="AOY8" s="57"/>
      <c r="AOZ8" s="57"/>
      <c r="APA8" s="57"/>
      <c r="APB8" s="57"/>
      <c r="APC8" s="57"/>
      <c r="APD8" s="57"/>
      <c r="APE8" s="57"/>
      <c r="APF8" s="57"/>
      <c r="APG8" s="57"/>
      <c r="APH8" s="57"/>
      <c r="API8" s="57"/>
      <c r="APJ8" s="57"/>
      <c r="APK8" s="57"/>
      <c r="APL8" s="57"/>
      <c r="APM8" s="57"/>
      <c r="APN8" s="57"/>
      <c r="APO8" s="57"/>
      <c r="APP8" s="57"/>
      <c r="APQ8" s="57"/>
      <c r="APR8" s="57"/>
      <c r="APS8" s="57"/>
      <c r="APT8" s="57"/>
      <c r="APU8" s="57"/>
      <c r="APV8" s="57"/>
      <c r="APW8" s="57"/>
      <c r="APX8" s="57"/>
      <c r="APY8" s="57"/>
      <c r="APZ8" s="57"/>
      <c r="AQA8" s="57"/>
      <c r="AQB8" s="57"/>
      <c r="AQC8" s="57"/>
      <c r="AQD8" s="57"/>
      <c r="AQE8" s="57"/>
      <c r="AQF8" s="57"/>
      <c r="AQG8" s="57"/>
      <c r="AQH8" s="57"/>
      <c r="AQI8" s="57"/>
      <c r="AQJ8" s="57"/>
      <c r="AQK8" s="57"/>
      <c r="AQL8" s="57"/>
      <c r="AQM8" s="57"/>
      <c r="AQN8" s="57"/>
      <c r="AQO8" s="57"/>
      <c r="AQP8" s="57"/>
      <c r="AQQ8" s="57"/>
      <c r="AQR8" s="57"/>
      <c r="AQS8" s="57"/>
      <c r="AQT8" s="57"/>
      <c r="AQU8" s="57"/>
      <c r="AQV8" s="57"/>
      <c r="AQW8" s="57"/>
      <c r="AQX8" s="57"/>
      <c r="AQY8" s="57"/>
      <c r="AQZ8" s="57"/>
      <c r="ARA8" s="57"/>
      <c r="ARB8" s="57"/>
      <c r="ARC8" s="57"/>
      <c r="ARD8" s="57"/>
      <c r="ARE8" s="57"/>
      <c r="ARF8" s="57"/>
      <c r="ARG8" s="57"/>
      <c r="ARH8" s="57"/>
      <c r="ARI8" s="57"/>
      <c r="ARJ8" s="57"/>
      <c r="ARK8" s="57"/>
      <c r="ARL8" s="57"/>
      <c r="ARM8" s="57"/>
      <c r="ARN8" s="57"/>
      <c r="ARO8" s="57"/>
      <c r="ARP8" s="57"/>
      <c r="ARQ8" s="57"/>
      <c r="ARR8" s="57"/>
      <c r="ARS8" s="57"/>
      <c r="ART8" s="57"/>
      <c r="ARU8" s="57"/>
      <c r="ARV8" s="57"/>
      <c r="ARW8" s="57"/>
      <c r="ARX8" s="57"/>
      <c r="ARY8" s="57"/>
      <c r="ARZ8" s="57"/>
      <c r="ASA8" s="57"/>
      <c r="ASB8" s="57"/>
      <c r="ASC8" s="57"/>
      <c r="ASD8" s="57"/>
      <c r="ASE8" s="57"/>
      <c r="ASF8" s="57"/>
      <c r="ASG8" s="57"/>
      <c r="ASH8" s="57"/>
      <c r="ASI8" s="57"/>
      <c r="ASJ8" s="57"/>
      <c r="ASK8" s="57"/>
      <c r="ASL8" s="57"/>
      <c r="ASM8" s="57"/>
      <c r="ASN8" s="57"/>
      <c r="ASO8" s="57"/>
      <c r="ASP8" s="57"/>
      <c r="ASQ8" s="57"/>
      <c r="ASR8" s="57"/>
      <c r="ASS8" s="57"/>
      <c r="AST8" s="57"/>
      <c r="ASU8" s="57"/>
      <c r="ASV8" s="57"/>
      <c r="ASW8" s="57"/>
      <c r="ASX8" s="57"/>
      <c r="ASY8" s="57"/>
      <c r="ASZ8" s="57"/>
      <c r="ATA8" s="57"/>
      <c r="ATB8" s="57"/>
      <c r="ATC8" s="57"/>
      <c r="ATD8" s="57"/>
      <c r="ATE8" s="57"/>
      <c r="ATF8" s="57"/>
      <c r="ATG8" s="57"/>
      <c r="ATH8" s="57"/>
      <c r="ATI8" s="57"/>
      <c r="ATJ8" s="57"/>
      <c r="ATK8" s="57"/>
      <c r="ATL8" s="57"/>
      <c r="ATM8" s="57"/>
      <c r="ATN8" s="57"/>
      <c r="ATO8" s="57"/>
      <c r="ATP8" s="57"/>
      <c r="ATQ8" s="57"/>
      <c r="ATR8" s="57"/>
      <c r="ATS8" s="57"/>
      <c r="ATT8" s="57"/>
      <c r="ATU8" s="57"/>
      <c r="ATV8" s="57"/>
      <c r="ATW8" s="57"/>
      <c r="ATX8" s="57"/>
      <c r="ATY8" s="57"/>
      <c r="ATZ8" s="57"/>
      <c r="AUA8" s="57"/>
      <c r="AUB8" s="57"/>
      <c r="AUC8" s="57"/>
      <c r="AUD8" s="57"/>
      <c r="AUE8" s="57"/>
      <c r="AUF8" s="57"/>
      <c r="AUG8" s="57"/>
      <c r="AUH8" s="57"/>
      <c r="AUI8" s="57"/>
      <c r="AUJ8" s="57"/>
      <c r="AUK8" s="57"/>
      <c r="AUL8" s="57"/>
      <c r="AUM8" s="57"/>
      <c r="AUN8" s="57"/>
      <c r="AUO8" s="57"/>
      <c r="AUP8" s="57"/>
      <c r="AUQ8" s="57"/>
      <c r="AUR8" s="57"/>
      <c r="AUS8" s="57"/>
      <c r="AUT8" s="57"/>
      <c r="AUU8" s="57"/>
      <c r="AUV8" s="57"/>
      <c r="AUW8" s="57"/>
      <c r="AUX8" s="57"/>
      <c r="AUY8" s="57"/>
      <c r="AUZ8" s="57"/>
      <c r="AVA8" s="57"/>
      <c r="AVB8" s="57"/>
      <c r="AVC8" s="57"/>
      <c r="AVD8" s="57"/>
      <c r="AVE8" s="57"/>
      <c r="AVF8" s="57"/>
      <c r="AVG8" s="57"/>
      <c r="AVH8" s="57"/>
      <c r="AVI8" s="57"/>
      <c r="AVJ8" s="57"/>
      <c r="AVK8" s="57"/>
      <c r="AVL8" s="57"/>
      <c r="AVM8" s="57"/>
      <c r="AVN8" s="57"/>
      <c r="AVS8" s="57"/>
      <c r="AVT8" s="57"/>
      <c r="AVU8" s="57"/>
      <c r="AVV8" s="57"/>
      <c r="AVW8" s="57"/>
      <c r="AVX8" s="57"/>
      <c r="AVY8" s="57"/>
      <c r="AVZ8" s="57"/>
      <c r="AWA8" s="57"/>
      <c r="AWB8" s="57"/>
      <c r="AWC8" s="57"/>
      <c r="AXU8" s="57"/>
      <c r="AXV8" s="57"/>
      <c r="AXW8" s="57"/>
      <c r="AXX8" s="57"/>
      <c r="AXY8" s="57"/>
      <c r="AXZ8" s="57"/>
      <c r="AYA8" s="57"/>
      <c r="AYB8" s="57"/>
      <c r="AYC8" s="57"/>
      <c r="AYD8" s="57"/>
      <c r="AYE8" s="57"/>
      <c r="AYF8" s="57"/>
      <c r="AYG8" s="57"/>
      <c r="AYH8" s="57"/>
      <c r="AYI8" s="57"/>
      <c r="AYJ8" s="57"/>
      <c r="AYK8" s="57"/>
      <c r="AYL8" s="57"/>
      <c r="AYM8" s="57"/>
      <c r="AYN8" s="57"/>
      <c r="AYO8" s="57"/>
      <c r="AYP8" s="57"/>
      <c r="AYQ8" s="57"/>
      <c r="AYR8" s="57"/>
      <c r="AYS8" s="57"/>
      <c r="AYT8" s="57"/>
      <c r="AYU8" s="57"/>
      <c r="AYV8" s="57"/>
      <c r="AYW8" s="57"/>
      <c r="AYX8" s="57"/>
      <c r="AYY8" s="57"/>
      <c r="AYZ8" s="57"/>
      <c r="AZA8" s="57"/>
      <c r="AZB8" s="57"/>
      <c r="AZC8" s="57"/>
      <c r="AZD8" s="57"/>
      <c r="AZE8" s="57"/>
      <c r="AZF8" s="57"/>
      <c r="AZG8" s="57"/>
      <c r="AZH8" s="57"/>
      <c r="AZI8" s="57"/>
      <c r="AZJ8" s="57"/>
      <c r="AZK8" s="57"/>
      <c r="AZL8" s="57"/>
      <c r="AZM8" s="57"/>
      <c r="AZN8" s="57"/>
      <c r="AZO8" s="57"/>
      <c r="AZP8" s="57"/>
      <c r="AZQ8" s="57"/>
      <c r="AZR8" s="57"/>
      <c r="AZS8" s="57"/>
      <c r="AZT8" s="57"/>
      <c r="AZU8" s="57"/>
      <c r="AZV8" s="57"/>
      <c r="AZW8" s="57"/>
      <c r="AZX8" s="57"/>
      <c r="AZY8" s="57"/>
      <c r="AZZ8" s="57"/>
      <c r="BAA8" s="57"/>
      <c r="BAB8" s="57"/>
      <c r="BAC8" s="57"/>
      <c r="BAD8" s="57"/>
      <c r="BAE8" s="57"/>
      <c r="BAF8" s="57"/>
      <c r="BAG8" s="57"/>
      <c r="BAH8" s="57"/>
      <c r="BAI8" s="57"/>
      <c r="BAJ8" s="57"/>
      <c r="BAK8" s="57"/>
      <c r="BAL8" s="57"/>
      <c r="BAM8" s="57"/>
      <c r="BAN8" s="57"/>
      <c r="BAO8" s="57"/>
      <c r="BAP8" s="57"/>
      <c r="BAQ8" s="57"/>
      <c r="BAR8" s="57"/>
      <c r="BAS8" s="57"/>
      <c r="BAT8" s="57"/>
      <c r="BAU8" s="57"/>
      <c r="BAV8" s="57"/>
      <c r="BAW8" s="57"/>
      <c r="BAX8" s="57"/>
      <c r="BAY8" s="57"/>
      <c r="BAZ8" s="57"/>
      <c r="BBA8" s="57"/>
      <c r="BBB8" s="57"/>
      <c r="BBC8" s="57"/>
      <c r="BBD8" s="57"/>
      <c r="BBE8" s="57"/>
      <c r="BBF8" s="57"/>
      <c r="BBG8" s="57"/>
      <c r="BBH8" s="57"/>
      <c r="BBI8" s="57"/>
      <c r="BBJ8" s="57"/>
      <c r="BBK8" s="57"/>
      <c r="BBL8" s="57"/>
      <c r="BBM8" s="57"/>
      <c r="BBN8" s="57"/>
      <c r="BBO8" s="57"/>
      <c r="BBP8" s="57"/>
      <c r="BBQ8" s="57"/>
      <c r="BBR8" s="57"/>
      <c r="BBS8" s="57"/>
      <c r="BBT8" s="57"/>
      <c r="BBU8" s="57"/>
      <c r="BBV8" s="57"/>
      <c r="BBW8" s="57"/>
      <c r="BBX8" s="57"/>
      <c r="BBY8" s="57"/>
      <c r="BBZ8" s="57"/>
      <c r="BCA8" s="57"/>
      <c r="BCB8" s="57"/>
      <c r="BCC8" s="57"/>
      <c r="BCD8" s="57"/>
      <c r="BCE8" s="57"/>
      <c r="BCF8" s="57"/>
      <c r="BCG8" s="57"/>
      <c r="BCH8" s="57"/>
      <c r="BCI8" s="57"/>
      <c r="BCJ8" s="57"/>
      <c r="BCK8" s="57"/>
      <c r="BCL8" s="57"/>
      <c r="BCM8" s="57"/>
      <c r="BCN8" s="57"/>
      <c r="BCO8" s="57"/>
      <c r="BCP8" s="57"/>
      <c r="BCQ8" s="57"/>
      <c r="BCR8" s="57"/>
      <c r="BCS8" s="57"/>
      <c r="BCT8" s="57"/>
      <c r="BCU8" s="57"/>
      <c r="BCV8" s="57"/>
      <c r="BCW8" s="57"/>
      <c r="BCX8" s="57"/>
      <c r="BCY8" s="57"/>
      <c r="BCZ8" s="57"/>
      <c r="BDA8" s="57"/>
      <c r="BDB8" s="57"/>
      <c r="BDC8" s="57"/>
      <c r="BDD8" s="57"/>
      <c r="BDE8" s="57"/>
      <c r="BDF8" s="57"/>
      <c r="BDG8" s="57"/>
      <c r="BDH8" s="57"/>
      <c r="BDI8" s="57"/>
      <c r="BDJ8" s="57"/>
      <c r="BDK8" s="57"/>
      <c r="BDL8" s="57"/>
      <c r="BDM8" s="57"/>
      <c r="BDN8" s="57"/>
      <c r="BDO8" s="57"/>
      <c r="BDP8" s="57"/>
      <c r="BDQ8" s="57"/>
      <c r="BDR8" s="57"/>
      <c r="BDS8" s="57"/>
      <c r="BDT8" s="57"/>
      <c r="BDU8" s="57"/>
      <c r="BDV8" s="57"/>
      <c r="BDW8" s="57"/>
      <c r="BDX8" s="57"/>
      <c r="BDY8" s="57"/>
      <c r="BDZ8" s="57"/>
      <c r="BEA8" s="57"/>
      <c r="BEB8" s="57"/>
      <c r="BEC8" s="57"/>
      <c r="BED8" s="57"/>
      <c r="BEE8" s="57"/>
      <c r="BEF8" s="57"/>
      <c r="BEG8" s="57"/>
      <c r="BEH8" s="57"/>
      <c r="BEI8" s="57"/>
      <c r="BEJ8" s="57"/>
      <c r="BEK8" s="57"/>
      <c r="BEL8" s="57"/>
      <c r="BEM8" s="57"/>
      <c r="BEN8" s="57"/>
      <c r="BEO8" s="57"/>
      <c r="BEP8" s="57"/>
      <c r="BEQ8" s="57"/>
      <c r="BER8" s="57"/>
      <c r="BES8" s="57"/>
      <c r="BET8" s="57"/>
      <c r="BEU8" s="57"/>
      <c r="BEV8" s="57"/>
      <c r="BEW8" s="57"/>
      <c r="BEX8" s="57"/>
      <c r="BEY8" s="57"/>
      <c r="BEZ8" s="57"/>
      <c r="BFA8" s="57"/>
      <c r="BFB8" s="57"/>
      <c r="BFC8" s="57"/>
      <c r="BFD8" s="57"/>
      <c r="BFE8" s="57"/>
      <c r="BFF8" s="57"/>
      <c r="BFG8" s="57"/>
      <c r="BFH8" s="57"/>
      <c r="BFI8" s="57"/>
      <c r="BFJ8" s="57"/>
      <c r="BFO8" s="57"/>
      <c r="BFP8" s="57"/>
      <c r="BFQ8" s="57"/>
      <c r="BFR8" s="57"/>
      <c r="BFS8" s="57"/>
      <c r="BFT8" s="57"/>
      <c r="BFU8" s="57"/>
      <c r="BFV8" s="57"/>
      <c r="BFW8" s="57"/>
      <c r="BFX8" s="57"/>
      <c r="BFY8" s="57"/>
      <c r="BHQ8" s="57"/>
      <c r="BHR8" s="57"/>
      <c r="BHS8" s="57"/>
      <c r="BHT8" s="57"/>
      <c r="BHU8" s="57"/>
      <c r="BHV8" s="57"/>
      <c r="BHW8" s="57"/>
      <c r="BHX8" s="57"/>
      <c r="BHY8" s="57"/>
      <c r="BHZ8" s="57"/>
      <c r="BIA8" s="57"/>
      <c r="BIB8" s="57"/>
      <c r="BIC8" s="57"/>
      <c r="BID8" s="57"/>
      <c r="BIE8" s="57"/>
      <c r="BIF8" s="57"/>
      <c r="BIG8" s="57"/>
      <c r="BIH8" s="57"/>
      <c r="BII8" s="57"/>
      <c r="BIJ8" s="57"/>
      <c r="BIK8" s="57"/>
      <c r="BIL8" s="57"/>
      <c r="BIM8" s="57"/>
      <c r="BIN8" s="57"/>
      <c r="BIO8" s="57"/>
      <c r="BIP8" s="57"/>
      <c r="BIQ8" s="57"/>
      <c r="BIR8" s="57"/>
      <c r="BIS8" s="57"/>
      <c r="BIT8" s="57"/>
      <c r="BIU8" s="57"/>
      <c r="BIV8" s="57"/>
      <c r="BIW8" s="57"/>
      <c r="BIX8" s="57"/>
      <c r="BIY8" s="57"/>
      <c r="BIZ8" s="57"/>
      <c r="BJA8" s="57"/>
      <c r="BJB8" s="57"/>
      <c r="BJC8" s="57"/>
      <c r="BJD8" s="57"/>
      <c r="BJE8" s="57"/>
      <c r="BJF8" s="57"/>
      <c r="BJG8" s="57"/>
      <c r="BJH8" s="57"/>
      <c r="BJI8" s="57"/>
      <c r="BJJ8" s="57"/>
      <c r="BJK8" s="57"/>
      <c r="BJL8" s="57"/>
      <c r="BJM8" s="57"/>
      <c r="BJN8" s="57"/>
      <c r="BJO8" s="57"/>
      <c r="BJP8" s="57"/>
      <c r="BJQ8" s="57"/>
      <c r="BJR8" s="57"/>
      <c r="BJS8" s="57"/>
      <c r="BJT8" s="57"/>
      <c r="BJU8" s="57"/>
      <c r="BJV8" s="57"/>
      <c r="BJW8" s="57"/>
      <c r="BJX8" s="57"/>
      <c r="BJY8" s="57"/>
      <c r="BJZ8" s="57"/>
      <c r="BKA8" s="57"/>
      <c r="BKB8" s="57"/>
      <c r="BKC8" s="57"/>
      <c r="BKD8" s="57"/>
      <c r="BKE8" s="57"/>
      <c r="BKF8" s="57"/>
      <c r="BKG8" s="57"/>
      <c r="BKH8" s="57"/>
      <c r="BKI8" s="57"/>
      <c r="BKJ8" s="57"/>
      <c r="BKK8" s="57"/>
      <c r="BKL8" s="57"/>
      <c r="BKM8" s="57"/>
      <c r="BKN8" s="57"/>
      <c r="BKO8" s="57"/>
      <c r="BKP8" s="57"/>
      <c r="BKQ8" s="57"/>
      <c r="BKR8" s="57"/>
      <c r="BKS8" s="57"/>
      <c r="BKT8" s="57"/>
      <c r="BKU8" s="57"/>
      <c r="BKV8" s="57"/>
      <c r="BKW8" s="57"/>
      <c r="BKX8" s="57"/>
      <c r="BKY8" s="57"/>
      <c r="BKZ8" s="57"/>
      <c r="BLA8" s="57"/>
      <c r="BLB8" s="57"/>
      <c r="BLC8" s="57"/>
      <c r="BLD8" s="57"/>
      <c r="BLE8" s="57"/>
      <c r="BLF8" s="57"/>
      <c r="BLG8" s="57"/>
      <c r="BLH8" s="57"/>
      <c r="BLI8" s="57"/>
      <c r="BLJ8" s="57"/>
      <c r="BLK8" s="57"/>
      <c r="BLL8" s="57"/>
      <c r="BLM8" s="57"/>
      <c r="BLN8" s="57"/>
      <c r="BLO8" s="57"/>
      <c r="BLP8" s="57"/>
      <c r="BLQ8" s="57"/>
      <c r="BLR8" s="57"/>
      <c r="BLS8" s="57"/>
      <c r="BLT8" s="57"/>
      <c r="BLU8" s="57"/>
      <c r="BLV8" s="57"/>
      <c r="BLW8" s="57"/>
      <c r="BLX8" s="57"/>
      <c r="BLY8" s="57"/>
      <c r="BLZ8" s="57"/>
      <c r="BMA8" s="57"/>
      <c r="BMB8" s="57"/>
      <c r="BMC8" s="57"/>
      <c r="BMD8" s="57"/>
      <c r="BME8" s="57"/>
      <c r="BMF8" s="57"/>
      <c r="BMG8" s="57"/>
      <c r="BMH8" s="57"/>
      <c r="BMI8" s="57"/>
      <c r="BMJ8" s="57"/>
      <c r="BMK8" s="57"/>
      <c r="BML8" s="57"/>
      <c r="BMM8" s="57"/>
      <c r="BMN8" s="57"/>
      <c r="BMO8" s="57"/>
      <c r="BMP8" s="57"/>
      <c r="BMQ8" s="57"/>
      <c r="BMR8" s="57"/>
      <c r="BMS8" s="57"/>
      <c r="BMT8" s="57"/>
      <c r="BMU8" s="57"/>
      <c r="BMV8" s="57"/>
      <c r="BMW8" s="57"/>
      <c r="BMX8" s="57"/>
      <c r="BMY8" s="57"/>
      <c r="BMZ8" s="57"/>
      <c r="BNA8" s="57"/>
      <c r="BNB8" s="57"/>
      <c r="BNC8" s="57"/>
      <c r="BND8" s="57"/>
      <c r="BNE8" s="57"/>
      <c r="BNF8" s="57"/>
      <c r="BNG8" s="57"/>
      <c r="BNH8" s="57"/>
      <c r="BNI8" s="57"/>
      <c r="BNJ8" s="57"/>
      <c r="BNK8" s="57"/>
      <c r="BNL8" s="57"/>
      <c r="BNM8" s="57"/>
      <c r="BNN8" s="57"/>
      <c r="BNO8" s="57"/>
      <c r="BNP8" s="57"/>
      <c r="BNQ8" s="57"/>
      <c r="BNR8" s="57"/>
      <c r="BNS8" s="57"/>
      <c r="BNT8" s="57"/>
      <c r="BNU8" s="57"/>
      <c r="BNV8" s="57"/>
      <c r="BNW8" s="57"/>
      <c r="BNX8" s="57"/>
      <c r="BNY8" s="57"/>
      <c r="BNZ8" s="57"/>
      <c r="BOA8" s="57"/>
      <c r="BOB8" s="57"/>
      <c r="BOC8" s="57"/>
      <c r="BOD8" s="57"/>
      <c r="BOE8" s="57"/>
      <c r="BOF8" s="57"/>
      <c r="BOG8" s="57"/>
      <c r="BOH8" s="57"/>
      <c r="BOI8" s="57"/>
      <c r="BOJ8" s="57"/>
      <c r="BOK8" s="57"/>
      <c r="BOL8" s="57"/>
      <c r="BOM8" s="57"/>
      <c r="BON8" s="57"/>
      <c r="BOO8" s="57"/>
      <c r="BOP8" s="57"/>
      <c r="BOQ8" s="57"/>
      <c r="BOR8" s="57"/>
      <c r="BOS8" s="57"/>
      <c r="BOT8" s="57"/>
      <c r="BOU8" s="57"/>
      <c r="BOV8" s="57"/>
      <c r="BOW8" s="57"/>
      <c r="BOX8" s="57"/>
      <c r="BOY8" s="57"/>
      <c r="BOZ8" s="57"/>
      <c r="BPA8" s="57"/>
      <c r="BPB8" s="57"/>
      <c r="BPC8" s="57"/>
      <c r="BPD8" s="57"/>
      <c r="BPE8" s="57"/>
      <c r="BPF8" s="57"/>
      <c r="BPK8" s="57"/>
      <c r="BPL8" s="57"/>
      <c r="BPM8" s="57"/>
      <c r="BPN8" s="57"/>
      <c r="BPO8" s="57"/>
      <c r="BPP8" s="57"/>
      <c r="BPQ8" s="57"/>
      <c r="BPR8" s="57"/>
      <c r="BPS8" s="57"/>
      <c r="BPT8" s="57"/>
      <c r="BPU8" s="57"/>
      <c r="BRM8" s="57"/>
      <c r="BRN8" s="57"/>
      <c r="BRO8" s="57"/>
      <c r="BRP8" s="57"/>
      <c r="BRQ8" s="57"/>
      <c r="BRR8" s="57"/>
      <c r="BRS8" s="57"/>
      <c r="BRT8" s="57"/>
      <c r="BRU8" s="57"/>
      <c r="BRV8" s="57"/>
      <c r="BRW8" s="57"/>
      <c r="BRX8" s="57"/>
      <c r="BRY8" s="57"/>
      <c r="BRZ8" s="57"/>
      <c r="BSA8" s="57"/>
      <c r="BSB8" s="57"/>
      <c r="BSC8" s="57"/>
      <c r="BSD8" s="57"/>
      <c r="BSE8" s="57"/>
      <c r="BSF8" s="57"/>
      <c r="BSG8" s="57"/>
      <c r="BSH8" s="57"/>
      <c r="BSI8" s="57"/>
      <c r="BSJ8" s="57"/>
      <c r="BSK8" s="57"/>
      <c r="BSL8" s="57"/>
      <c r="BSM8" s="57"/>
      <c r="BSN8" s="57"/>
      <c r="BSO8" s="57"/>
      <c r="BSP8" s="57"/>
      <c r="BSQ8" s="57"/>
      <c r="BSR8" s="57"/>
      <c r="BSS8" s="57"/>
      <c r="BST8" s="57"/>
      <c r="BSU8" s="57"/>
      <c r="BSV8" s="57"/>
      <c r="BSW8" s="57"/>
      <c r="BSX8" s="57"/>
      <c r="BSY8" s="57"/>
      <c r="BSZ8" s="57"/>
      <c r="BTA8" s="57"/>
      <c r="BTB8" s="57"/>
      <c r="BTC8" s="57"/>
      <c r="BTD8" s="57"/>
      <c r="BTE8" s="57"/>
      <c r="BTF8" s="57"/>
      <c r="BTG8" s="57"/>
      <c r="BTH8" s="57"/>
      <c r="BTI8" s="57"/>
      <c r="BTJ8" s="57"/>
      <c r="BTK8" s="57"/>
      <c r="BTL8" s="57"/>
      <c r="BTM8" s="57"/>
      <c r="BTN8" s="57"/>
      <c r="BTO8" s="57"/>
      <c r="BTP8" s="57"/>
      <c r="BTQ8" s="57"/>
      <c r="BTR8" s="57"/>
      <c r="BTS8" s="57"/>
      <c r="BTT8" s="57"/>
      <c r="BTU8" s="57"/>
      <c r="BTV8" s="57"/>
      <c r="BTW8" s="57"/>
      <c r="BTX8" s="57"/>
      <c r="BTY8" s="57"/>
      <c r="BTZ8" s="57"/>
      <c r="BUA8" s="57"/>
      <c r="BUB8" s="57"/>
      <c r="BUC8" s="57"/>
      <c r="BUD8" s="57"/>
      <c r="BUE8" s="57"/>
      <c r="BUF8" s="57"/>
      <c r="BUG8" s="57"/>
      <c r="BUH8" s="57"/>
      <c r="BUI8" s="57"/>
      <c r="BUJ8" s="57"/>
      <c r="BUK8" s="57"/>
      <c r="BUL8" s="57"/>
      <c r="BUM8" s="57"/>
      <c r="BUN8" s="57"/>
      <c r="BUO8" s="57"/>
      <c r="BUP8" s="57"/>
      <c r="BUQ8" s="57"/>
      <c r="BUR8" s="57"/>
      <c r="BUS8" s="57"/>
      <c r="BUT8" s="57"/>
      <c r="BUU8" s="57"/>
      <c r="BUV8" s="57"/>
      <c r="BUW8" s="57"/>
      <c r="BUX8" s="57"/>
      <c r="BUY8" s="57"/>
      <c r="BUZ8" s="57"/>
      <c r="BVA8" s="57"/>
      <c r="BVB8" s="57"/>
      <c r="BVC8" s="57"/>
      <c r="BVD8" s="57"/>
      <c r="BVE8" s="57"/>
      <c r="BVF8" s="57"/>
      <c r="BVG8" s="57"/>
      <c r="BVH8" s="57"/>
      <c r="BVI8" s="57"/>
      <c r="BVJ8" s="57"/>
      <c r="BVK8" s="57"/>
      <c r="BVL8" s="57"/>
      <c r="BVM8" s="57"/>
      <c r="BVN8" s="57"/>
      <c r="BVO8" s="57"/>
      <c r="BVP8" s="57"/>
      <c r="BVQ8" s="57"/>
      <c r="BVR8" s="57"/>
      <c r="BVS8" s="57"/>
      <c r="BVT8" s="57"/>
      <c r="BVU8" s="57"/>
      <c r="BVV8" s="57"/>
      <c r="BVW8" s="57"/>
      <c r="BVX8" s="57"/>
      <c r="BVY8" s="57"/>
      <c r="BVZ8" s="57"/>
      <c r="BWA8" s="57"/>
      <c r="BWB8" s="57"/>
      <c r="BWC8" s="57"/>
      <c r="BWD8" s="57"/>
      <c r="BWE8" s="57"/>
      <c r="BWF8" s="57"/>
      <c r="BWG8" s="57"/>
      <c r="BWH8" s="57"/>
      <c r="BWI8" s="57"/>
      <c r="BWJ8" s="57"/>
      <c r="BWK8" s="57"/>
      <c r="BWL8" s="57"/>
      <c r="BWM8" s="57"/>
      <c r="BWN8" s="57"/>
      <c r="BWO8" s="57"/>
      <c r="BWP8" s="57"/>
      <c r="BWQ8" s="57"/>
      <c r="BWR8" s="57"/>
      <c r="BWS8" s="57"/>
      <c r="BWT8" s="57"/>
      <c r="BWU8" s="57"/>
      <c r="BWV8" s="57"/>
      <c r="BWW8" s="57"/>
      <c r="BWX8" s="57"/>
      <c r="BWY8" s="57"/>
      <c r="BWZ8" s="57"/>
      <c r="BXA8" s="57"/>
      <c r="BXB8" s="57"/>
      <c r="BXC8" s="57"/>
      <c r="BXD8" s="57"/>
      <c r="BXE8" s="57"/>
      <c r="BXF8" s="57"/>
      <c r="BXG8" s="57"/>
      <c r="BXH8" s="57"/>
      <c r="BXI8" s="57"/>
      <c r="BXJ8" s="57"/>
      <c r="BXK8" s="57"/>
      <c r="BXL8" s="57"/>
      <c r="BXM8" s="57"/>
      <c r="BXN8" s="57"/>
      <c r="BXO8" s="57"/>
      <c r="BXP8" s="57"/>
      <c r="BXQ8" s="57"/>
      <c r="BXR8" s="57"/>
      <c r="BXS8" s="57"/>
      <c r="BXT8" s="57"/>
      <c r="BXU8" s="57"/>
      <c r="BXV8" s="57"/>
      <c r="BXW8" s="57"/>
      <c r="BXX8" s="57"/>
      <c r="BXY8" s="57"/>
      <c r="BXZ8" s="57"/>
      <c r="BYA8" s="57"/>
      <c r="BYB8" s="57"/>
      <c r="BYC8" s="57"/>
      <c r="BYD8" s="57"/>
      <c r="BYE8" s="57"/>
      <c r="BYF8" s="57"/>
      <c r="BYG8" s="57"/>
      <c r="BYH8" s="57"/>
      <c r="BYI8" s="57"/>
      <c r="BYJ8" s="57"/>
      <c r="BYK8" s="57"/>
      <c r="BYL8" s="57"/>
      <c r="BYM8" s="57"/>
      <c r="BYN8" s="57"/>
      <c r="BYO8" s="57"/>
      <c r="BYP8" s="57"/>
      <c r="BYQ8" s="57"/>
      <c r="BYR8" s="57"/>
      <c r="BYS8" s="57"/>
      <c r="BYT8" s="57"/>
      <c r="BYU8" s="57"/>
      <c r="BYV8" s="57"/>
      <c r="BYW8" s="57"/>
      <c r="BYX8" s="57"/>
      <c r="BYY8" s="57"/>
      <c r="BYZ8" s="57"/>
      <c r="BZA8" s="57"/>
      <c r="BZB8" s="57"/>
      <c r="BZG8" s="57"/>
      <c r="BZH8" s="57"/>
      <c r="BZI8" s="57"/>
      <c r="BZJ8" s="57"/>
      <c r="BZK8" s="57"/>
      <c r="BZL8" s="57"/>
      <c r="BZM8" s="57"/>
      <c r="BZN8" s="57"/>
      <c r="BZO8" s="57"/>
      <c r="BZP8" s="57"/>
      <c r="BZQ8" s="57"/>
      <c r="CBI8" s="57"/>
      <c r="CBJ8" s="57"/>
      <c r="CBK8" s="57"/>
      <c r="CBL8" s="57"/>
      <c r="CBM8" s="57"/>
      <c r="CBN8" s="57"/>
      <c r="CBO8" s="57"/>
      <c r="CBP8" s="57"/>
      <c r="CBQ8" s="57"/>
      <c r="CBR8" s="57"/>
      <c r="CBS8" s="57"/>
      <c r="CBT8" s="57"/>
      <c r="CBU8" s="57"/>
      <c r="CBV8" s="57"/>
      <c r="CBW8" s="57"/>
      <c r="CBX8" s="57"/>
      <c r="CBY8" s="57"/>
      <c r="CBZ8" s="57"/>
      <c r="CCA8" s="57"/>
      <c r="CCB8" s="57"/>
      <c r="CCC8" s="57"/>
      <c r="CCD8" s="57"/>
      <c r="CCE8" s="57"/>
      <c r="CCF8" s="57"/>
      <c r="CCG8" s="57"/>
      <c r="CCH8" s="57"/>
      <c r="CCI8" s="57"/>
      <c r="CCJ8" s="57"/>
      <c r="CCK8" s="57"/>
      <c r="CCL8" s="57"/>
      <c r="CCM8" s="57"/>
      <c r="CCN8" s="57"/>
      <c r="CCO8" s="57"/>
      <c r="CCP8" s="57"/>
      <c r="CCQ8" s="57"/>
      <c r="CCR8" s="57"/>
      <c r="CCS8" s="57"/>
      <c r="CCT8" s="57"/>
      <c r="CCU8" s="57"/>
      <c r="CCV8" s="57"/>
      <c r="CCW8" s="57"/>
      <c r="CCX8" s="57"/>
      <c r="CCY8" s="57"/>
      <c r="CCZ8" s="57"/>
      <c r="CDA8" s="57"/>
      <c r="CDB8" s="57"/>
      <c r="CDC8" s="57"/>
      <c r="CDD8" s="57"/>
      <c r="CDE8" s="57"/>
      <c r="CDF8" s="57"/>
      <c r="CDG8" s="57"/>
      <c r="CDH8" s="57"/>
      <c r="CDI8" s="57"/>
      <c r="CDJ8" s="57"/>
      <c r="CDK8" s="57"/>
      <c r="CDL8" s="57"/>
      <c r="CDM8" s="57"/>
      <c r="CDN8" s="57"/>
      <c r="CDO8" s="57"/>
      <c r="CDP8" s="57"/>
      <c r="CDQ8" s="57"/>
      <c r="CDR8" s="57"/>
      <c r="CDS8" s="57"/>
      <c r="CDT8" s="57"/>
      <c r="CDU8" s="57"/>
      <c r="CDV8" s="57"/>
      <c r="CDW8" s="57"/>
      <c r="CDX8" s="57"/>
      <c r="CDY8" s="57"/>
      <c r="CDZ8" s="57"/>
      <c r="CEA8" s="57"/>
      <c r="CEB8" s="57"/>
      <c r="CEC8" s="57"/>
      <c r="CED8" s="57"/>
      <c r="CEE8" s="57"/>
      <c r="CEF8" s="57"/>
      <c r="CEG8" s="57"/>
      <c r="CEH8" s="57"/>
      <c r="CEI8" s="57"/>
      <c r="CEJ8" s="57"/>
      <c r="CEK8" s="57"/>
      <c r="CEL8" s="57"/>
      <c r="CEM8" s="57"/>
      <c r="CEN8" s="57"/>
      <c r="CEO8" s="57"/>
      <c r="CEP8" s="57"/>
      <c r="CEQ8" s="57"/>
      <c r="CER8" s="57"/>
      <c r="CES8" s="57"/>
      <c r="CET8" s="57"/>
      <c r="CEU8" s="57"/>
      <c r="CEV8" s="57"/>
      <c r="CEW8" s="57"/>
      <c r="CEX8" s="57"/>
      <c r="CEY8" s="57"/>
      <c r="CEZ8" s="57"/>
      <c r="CFA8" s="57"/>
      <c r="CFB8" s="57"/>
      <c r="CFC8" s="57"/>
      <c r="CFD8" s="57"/>
      <c r="CFE8" s="57"/>
      <c r="CFF8" s="57"/>
      <c r="CFG8" s="57"/>
      <c r="CFH8" s="57"/>
      <c r="CFI8" s="57"/>
      <c r="CFJ8" s="57"/>
      <c r="CFK8" s="57"/>
      <c r="CFL8" s="57"/>
      <c r="CFM8" s="57"/>
      <c r="CFN8" s="57"/>
      <c r="CFO8" s="57"/>
      <c r="CFP8" s="57"/>
      <c r="CFQ8" s="57"/>
      <c r="CFR8" s="57"/>
      <c r="CFS8" s="57"/>
      <c r="CFT8" s="57"/>
      <c r="CFU8" s="57"/>
      <c r="CFV8" s="57"/>
      <c r="CFW8" s="57"/>
      <c r="CFX8" s="57"/>
      <c r="CFY8" s="57"/>
      <c r="CFZ8" s="57"/>
      <c r="CGA8" s="57"/>
      <c r="CGB8" s="57"/>
      <c r="CGC8" s="57"/>
      <c r="CGD8" s="57"/>
      <c r="CGE8" s="57"/>
      <c r="CGF8" s="57"/>
      <c r="CGG8" s="57"/>
      <c r="CGH8" s="57"/>
      <c r="CGI8" s="57"/>
      <c r="CGJ8" s="57"/>
      <c r="CGK8" s="57"/>
      <c r="CGL8" s="57"/>
      <c r="CGM8" s="57"/>
      <c r="CGN8" s="57"/>
      <c r="CGO8" s="57"/>
      <c r="CGP8" s="57"/>
      <c r="CGQ8" s="57"/>
      <c r="CGR8" s="57"/>
      <c r="CGS8" s="57"/>
      <c r="CGT8" s="57"/>
      <c r="CGU8" s="57"/>
      <c r="CGV8" s="57"/>
      <c r="CGW8" s="57"/>
      <c r="CGX8" s="57"/>
      <c r="CGY8" s="57"/>
      <c r="CGZ8" s="57"/>
      <c r="CHA8" s="57"/>
      <c r="CHB8" s="57"/>
      <c r="CHC8" s="57"/>
      <c r="CHD8" s="57"/>
      <c r="CHE8" s="57"/>
      <c r="CHF8" s="57"/>
      <c r="CHG8" s="57"/>
      <c r="CHH8" s="57"/>
      <c r="CHI8" s="57"/>
      <c r="CHJ8" s="57"/>
      <c r="CHK8" s="57"/>
      <c r="CHL8" s="57"/>
      <c r="CHM8" s="57"/>
      <c r="CHN8" s="57"/>
      <c r="CHO8" s="57"/>
      <c r="CHP8" s="57"/>
      <c r="CHQ8" s="57"/>
      <c r="CHR8" s="57"/>
      <c r="CHS8" s="57"/>
      <c r="CHT8" s="57"/>
      <c r="CHU8" s="57"/>
      <c r="CHV8" s="57"/>
      <c r="CHW8" s="57"/>
      <c r="CHX8" s="57"/>
      <c r="CHY8" s="57"/>
      <c r="CHZ8" s="57"/>
      <c r="CIA8" s="57"/>
      <c r="CIB8" s="57"/>
      <c r="CIC8" s="57"/>
      <c r="CID8" s="57"/>
      <c r="CIE8" s="57"/>
      <c r="CIF8" s="57"/>
      <c r="CIG8" s="57"/>
      <c r="CIH8" s="57"/>
      <c r="CII8" s="57"/>
      <c r="CIJ8" s="57"/>
      <c r="CIK8" s="57"/>
      <c r="CIL8" s="57"/>
      <c r="CIM8" s="57"/>
      <c r="CIN8" s="57"/>
      <c r="CIO8" s="57"/>
      <c r="CIP8" s="57"/>
      <c r="CIQ8" s="57"/>
      <c r="CIR8" s="57"/>
      <c r="CIS8" s="57"/>
      <c r="CIT8" s="57"/>
      <c r="CIU8" s="57"/>
      <c r="CIV8" s="57"/>
      <c r="CIW8" s="57"/>
      <c r="CIX8" s="57"/>
      <c r="CJC8" s="57"/>
      <c r="CJD8" s="57"/>
      <c r="CJE8" s="57"/>
      <c r="CJF8" s="57"/>
      <c r="CJG8" s="57"/>
      <c r="CJH8" s="57"/>
      <c r="CJI8" s="57"/>
      <c r="CJJ8" s="57"/>
      <c r="CJK8" s="57"/>
      <c r="CJL8" s="57"/>
      <c r="CJM8" s="57"/>
      <c r="CLE8" s="57"/>
      <c r="CLF8" s="57"/>
      <c r="CLG8" s="57"/>
      <c r="CLH8" s="57"/>
      <c r="CLI8" s="57"/>
      <c r="CLJ8" s="57"/>
      <c r="CLK8" s="57"/>
      <c r="CLL8" s="57"/>
      <c r="CLM8" s="57"/>
      <c r="CLN8" s="57"/>
      <c r="CLO8" s="57"/>
      <c r="CLP8" s="57"/>
      <c r="CLQ8" s="57"/>
      <c r="CLR8" s="57"/>
      <c r="CLS8" s="57"/>
      <c r="CLT8" s="57"/>
      <c r="CLU8" s="57"/>
      <c r="CLV8" s="57"/>
      <c r="CLW8" s="57"/>
      <c r="CLX8" s="57"/>
      <c r="CLY8" s="57"/>
      <c r="CLZ8" s="57"/>
      <c r="CMA8" s="57"/>
      <c r="CMB8" s="57"/>
      <c r="CMC8" s="57"/>
      <c r="CMD8" s="57"/>
      <c r="CME8" s="57"/>
      <c r="CMF8" s="57"/>
      <c r="CMG8" s="57"/>
      <c r="CMH8" s="57"/>
      <c r="CMI8" s="57"/>
      <c r="CMJ8" s="57"/>
      <c r="CMK8" s="57"/>
      <c r="CML8" s="57"/>
      <c r="CMM8" s="57"/>
      <c r="CMN8" s="57"/>
      <c r="CMO8" s="57"/>
      <c r="CMP8" s="57"/>
      <c r="CMQ8" s="57"/>
      <c r="CMR8" s="57"/>
      <c r="CMS8" s="57"/>
      <c r="CMT8" s="57"/>
      <c r="CMU8" s="57"/>
      <c r="CMV8" s="57"/>
      <c r="CMW8" s="57"/>
      <c r="CMX8" s="57"/>
      <c r="CMY8" s="57"/>
      <c r="CMZ8" s="57"/>
      <c r="CNA8" s="57"/>
      <c r="CNB8" s="57"/>
      <c r="CNC8" s="57"/>
      <c r="CND8" s="57"/>
      <c r="CNE8" s="57"/>
      <c r="CNF8" s="57"/>
      <c r="CNG8" s="57"/>
      <c r="CNH8" s="57"/>
      <c r="CNI8" s="57"/>
      <c r="CNJ8" s="57"/>
      <c r="CNK8" s="57"/>
      <c r="CNL8" s="57"/>
      <c r="CNM8" s="57"/>
      <c r="CNN8" s="57"/>
      <c r="CNO8" s="57"/>
      <c r="CNP8" s="57"/>
      <c r="CNQ8" s="57"/>
      <c r="CNR8" s="57"/>
      <c r="CNS8" s="57"/>
      <c r="CNT8" s="57"/>
      <c r="CNU8" s="57"/>
      <c r="CNV8" s="57"/>
      <c r="CNW8" s="57"/>
      <c r="CNX8" s="57"/>
      <c r="CNY8" s="57"/>
      <c r="CNZ8" s="57"/>
      <c r="COA8" s="57"/>
      <c r="COB8" s="57"/>
      <c r="COC8" s="57"/>
      <c r="COD8" s="57"/>
      <c r="COE8" s="57"/>
      <c r="COF8" s="57"/>
      <c r="COG8" s="57"/>
      <c r="COH8" s="57"/>
      <c r="COI8" s="57"/>
      <c r="COJ8" s="57"/>
      <c r="COK8" s="57"/>
      <c r="COL8" s="57"/>
      <c r="COM8" s="57"/>
      <c r="CON8" s="57"/>
      <c r="COO8" s="57"/>
      <c r="COP8" s="57"/>
      <c r="COQ8" s="57"/>
      <c r="COR8" s="57"/>
      <c r="COS8" s="57"/>
      <c r="COT8" s="57"/>
      <c r="COU8" s="57"/>
      <c r="COV8" s="57"/>
      <c r="COW8" s="57"/>
      <c r="COX8" s="57"/>
      <c r="COY8" s="57"/>
      <c r="COZ8" s="57"/>
      <c r="CPA8" s="57"/>
      <c r="CPB8" s="57"/>
      <c r="CPC8" s="57"/>
      <c r="CPD8" s="57"/>
      <c r="CPE8" s="57"/>
      <c r="CPF8" s="57"/>
      <c r="CPG8" s="57"/>
      <c r="CPH8" s="57"/>
      <c r="CPI8" s="57"/>
      <c r="CPJ8" s="57"/>
      <c r="CPK8" s="57"/>
      <c r="CPL8" s="57"/>
      <c r="CPM8" s="57"/>
      <c r="CPN8" s="57"/>
      <c r="CPO8" s="57"/>
      <c r="CPP8" s="57"/>
      <c r="CPQ8" s="57"/>
      <c r="CPR8" s="57"/>
      <c r="CPS8" s="57"/>
      <c r="CPT8" s="57"/>
      <c r="CPU8" s="57"/>
      <c r="CPV8" s="57"/>
      <c r="CPW8" s="57"/>
      <c r="CPX8" s="57"/>
      <c r="CPY8" s="57"/>
      <c r="CPZ8" s="57"/>
      <c r="CQA8" s="57"/>
      <c r="CQB8" s="57"/>
      <c r="CQC8" s="57"/>
      <c r="CQD8" s="57"/>
      <c r="CQE8" s="57"/>
      <c r="CQF8" s="57"/>
      <c r="CQG8" s="57"/>
      <c r="CQH8" s="57"/>
      <c r="CQI8" s="57"/>
      <c r="CQJ8" s="57"/>
      <c r="CQK8" s="57"/>
      <c r="CQL8" s="57"/>
      <c r="CQM8" s="57"/>
      <c r="CQN8" s="57"/>
      <c r="CQO8" s="57"/>
      <c r="CQP8" s="57"/>
      <c r="CQQ8" s="57"/>
      <c r="CQR8" s="57"/>
      <c r="CQS8" s="57"/>
      <c r="CQT8" s="57"/>
      <c r="CQU8" s="57"/>
      <c r="CQV8" s="57"/>
      <c r="CQW8" s="57"/>
      <c r="CQX8" s="57"/>
      <c r="CQY8" s="57"/>
      <c r="CQZ8" s="57"/>
      <c r="CRA8" s="57"/>
      <c r="CRB8" s="57"/>
      <c r="CRC8" s="57"/>
      <c r="CRD8" s="57"/>
      <c r="CRE8" s="57"/>
      <c r="CRF8" s="57"/>
      <c r="CRG8" s="57"/>
      <c r="CRH8" s="57"/>
      <c r="CRI8" s="57"/>
      <c r="CRJ8" s="57"/>
      <c r="CRK8" s="57"/>
      <c r="CRL8" s="57"/>
      <c r="CRM8" s="57"/>
      <c r="CRN8" s="57"/>
      <c r="CRO8" s="57"/>
      <c r="CRP8" s="57"/>
      <c r="CRQ8" s="57"/>
      <c r="CRR8" s="57"/>
      <c r="CRS8" s="57"/>
      <c r="CRT8" s="57"/>
      <c r="CRU8" s="57"/>
      <c r="CRV8" s="57"/>
      <c r="CRW8" s="57"/>
      <c r="CRX8" s="57"/>
      <c r="CRY8" s="57"/>
      <c r="CRZ8" s="57"/>
      <c r="CSA8" s="57"/>
      <c r="CSB8" s="57"/>
      <c r="CSC8" s="57"/>
      <c r="CSD8" s="57"/>
      <c r="CSE8" s="57"/>
      <c r="CSF8" s="57"/>
      <c r="CSG8" s="57"/>
      <c r="CSH8" s="57"/>
      <c r="CSI8" s="57"/>
      <c r="CSJ8" s="57"/>
      <c r="CSK8" s="57"/>
      <c r="CSL8" s="57"/>
      <c r="CSM8" s="57"/>
      <c r="CSN8" s="57"/>
      <c r="CSO8" s="57"/>
      <c r="CSP8" s="57"/>
      <c r="CSQ8" s="57"/>
      <c r="CSR8" s="57"/>
      <c r="CSS8" s="57"/>
      <c r="CST8" s="57"/>
      <c r="CSY8" s="57"/>
      <c r="CSZ8" s="57"/>
      <c r="CTA8" s="57"/>
      <c r="CTB8" s="57"/>
      <c r="CTC8" s="57"/>
      <c r="CTD8" s="57"/>
      <c r="CTE8" s="57"/>
      <c r="CTF8" s="57"/>
      <c r="CTG8" s="57"/>
      <c r="CTH8" s="57"/>
      <c r="CTI8" s="57"/>
      <c r="CVA8" s="57"/>
      <c r="CVB8" s="57"/>
      <c r="CVC8" s="57"/>
      <c r="CVD8" s="57"/>
      <c r="CVE8" s="57"/>
      <c r="CVF8" s="57"/>
      <c r="CVG8" s="57"/>
      <c r="CVH8" s="57"/>
      <c r="CVI8" s="57"/>
      <c r="CVJ8" s="57"/>
      <c r="CVK8" s="57"/>
      <c r="CVL8" s="57"/>
      <c r="CVM8" s="57"/>
      <c r="CVN8" s="57"/>
      <c r="CVO8" s="57"/>
      <c r="CVP8" s="57"/>
      <c r="CVQ8" s="57"/>
      <c r="CVR8" s="57"/>
      <c r="CVS8" s="57"/>
      <c r="CVT8" s="57"/>
      <c r="CVU8" s="57"/>
      <c r="CVV8" s="57"/>
      <c r="CVW8" s="57"/>
      <c r="CVX8" s="57"/>
      <c r="CVY8" s="57"/>
      <c r="CVZ8" s="57"/>
      <c r="CWA8" s="57"/>
      <c r="CWB8" s="57"/>
      <c r="CWC8" s="57"/>
      <c r="CWD8" s="57"/>
      <c r="CWE8" s="57"/>
      <c r="CWF8" s="57"/>
      <c r="CWG8" s="57"/>
      <c r="CWH8" s="57"/>
      <c r="CWI8" s="57"/>
      <c r="CWJ8" s="57"/>
      <c r="CWK8" s="57"/>
      <c r="CWL8" s="57"/>
      <c r="CWM8" s="57"/>
      <c r="CWN8" s="57"/>
      <c r="CWO8" s="57"/>
      <c r="CWP8" s="57"/>
      <c r="CWQ8" s="57"/>
      <c r="CWR8" s="57"/>
      <c r="CWS8" s="57"/>
      <c r="CWT8" s="57"/>
      <c r="CWU8" s="57"/>
      <c r="CWV8" s="57"/>
      <c r="CWW8" s="57"/>
      <c r="CWX8" s="57"/>
      <c r="CWY8" s="57"/>
      <c r="CWZ8" s="57"/>
      <c r="CXA8" s="57"/>
      <c r="CXB8" s="57"/>
      <c r="CXC8" s="57"/>
      <c r="CXD8" s="57"/>
      <c r="CXE8" s="57"/>
      <c r="CXF8" s="57"/>
      <c r="CXG8" s="57"/>
      <c r="CXH8" s="57"/>
      <c r="CXI8" s="57"/>
      <c r="CXJ8" s="57"/>
      <c r="CXK8" s="57"/>
      <c r="CXL8" s="57"/>
      <c r="CXM8" s="57"/>
      <c r="CXN8" s="57"/>
      <c r="CXO8" s="57"/>
      <c r="CXP8" s="57"/>
      <c r="CXQ8" s="57"/>
      <c r="CXR8" s="57"/>
      <c r="CXS8" s="57"/>
      <c r="CXT8" s="57"/>
      <c r="CXU8" s="57"/>
      <c r="CXV8" s="57"/>
      <c r="CXW8" s="57"/>
      <c r="CXX8" s="57"/>
      <c r="CXY8" s="57"/>
      <c r="CXZ8" s="57"/>
      <c r="CYA8" s="57"/>
      <c r="CYB8" s="57"/>
      <c r="CYC8" s="57"/>
      <c r="CYD8" s="57"/>
      <c r="CYE8" s="57"/>
      <c r="CYF8" s="57"/>
      <c r="CYG8" s="57"/>
      <c r="CYH8" s="57"/>
      <c r="CYI8" s="57"/>
      <c r="CYJ8" s="57"/>
      <c r="CYK8" s="57"/>
      <c r="CYL8" s="57"/>
      <c r="CYM8" s="57"/>
      <c r="CYN8" s="57"/>
      <c r="CYO8" s="57"/>
      <c r="CYP8" s="57"/>
      <c r="CYQ8" s="57"/>
      <c r="CYR8" s="57"/>
      <c r="CYS8" s="57"/>
      <c r="CYT8" s="57"/>
      <c r="CYU8" s="57"/>
      <c r="CYV8" s="57"/>
      <c r="CYW8" s="57"/>
      <c r="CYX8" s="57"/>
      <c r="CYY8" s="57"/>
      <c r="CYZ8" s="57"/>
      <c r="CZA8" s="57"/>
      <c r="CZB8" s="57"/>
      <c r="CZC8" s="57"/>
      <c r="CZD8" s="57"/>
      <c r="CZE8" s="57"/>
      <c r="CZF8" s="57"/>
      <c r="CZG8" s="57"/>
      <c r="CZH8" s="57"/>
      <c r="CZI8" s="57"/>
      <c r="CZJ8" s="57"/>
      <c r="CZK8" s="57"/>
      <c r="CZL8" s="57"/>
      <c r="CZM8" s="57"/>
      <c r="CZN8" s="57"/>
      <c r="CZO8" s="57"/>
      <c r="CZP8" s="57"/>
      <c r="CZQ8" s="57"/>
      <c r="CZR8" s="57"/>
      <c r="CZS8" s="57"/>
      <c r="CZT8" s="57"/>
      <c r="CZU8" s="57"/>
      <c r="CZV8" s="57"/>
      <c r="CZW8" s="57"/>
      <c r="CZX8" s="57"/>
      <c r="CZY8" s="57"/>
      <c r="CZZ8" s="57"/>
      <c r="DAA8" s="57"/>
      <c r="DAB8" s="57"/>
      <c r="DAC8" s="57"/>
      <c r="DAD8" s="57"/>
      <c r="DAE8" s="57"/>
      <c r="DAF8" s="57"/>
      <c r="DAG8" s="57"/>
      <c r="DAH8" s="57"/>
      <c r="DAI8" s="57"/>
      <c r="DAJ8" s="57"/>
      <c r="DAK8" s="57"/>
      <c r="DAL8" s="57"/>
      <c r="DAM8" s="57"/>
      <c r="DAN8" s="57"/>
      <c r="DAO8" s="57"/>
      <c r="DAP8" s="57"/>
      <c r="DAQ8" s="57"/>
      <c r="DAR8" s="57"/>
      <c r="DAS8" s="57"/>
      <c r="DAT8" s="57"/>
      <c r="DAU8" s="57"/>
      <c r="DAV8" s="57"/>
      <c r="DAW8" s="57"/>
      <c r="DAX8" s="57"/>
      <c r="DAY8" s="57"/>
      <c r="DAZ8" s="57"/>
      <c r="DBA8" s="57"/>
      <c r="DBB8" s="57"/>
      <c r="DBC8" s="57"/>
      <c r="DBD8" s="57"/>
      <c r="DBE8" s="57"/>
      <c r="DBF8" s="57"/>
      <c r="DBG8" s="57"/>
      <c r="DBH8" s="57"/>
      <c r="DBI8" s="57"/>
      <c r="DBJ8" s="57"/>
      <c r="DBK8" s="57"/>
      <c r="DBL8" s="57"/>
      <c r="DBM8" s="57"/>
      <c r="DBN8" s="57"/>
      <c r="DBO8" s="57"/>
      <c r="DBP8" s="57"/>
      <c r="DBQ8" s="57"/>
      <c r="DBR8" s="57"/>
      <c r="DBS8" s="57"/>
      <c r="DBT8" s="57"/>
      <c r="DBU8" s="57"/>
      <c r="DBV8" s="57"/>
      <c r="DBW8" s="57"/>
      <c r="DBX8" s="57"/>
      <c r="DBY8" s="57"/>
      <c r="DBZ8" s="57"/>
      <c r="DCA8" s="57"/>
      <c r="DCB8" s="57"/>
      <c r="DCC8" s="57"/>
      <c r="DCD8" s="57"/>
      <c r="DCE8" s="57"/>
      <c r="DCF8" s="57"/>
      <c r="DCG8" s="57"/>
      <c r="DCH8" s="57"/>
      <c r="DCI8" s="57"/>
      <c r="DCJ8" s="57"/>
      <c r="DCK8" s="57"/>
      <c r="DCL8" s="57"/>
      <c r="DCM8" s="57"/>
      <c r="DCN8" s="57"/>
      <c r="DCO8" s="57"/>
      <c r="DCP8" s="57"/>
      <c r="DCU8" s="57"/>
      <c r="DCV8" s="57"/>
      <c r="DCW8" s="57"/>
      <c r="DCX8" s="57"/>
      <c r="DCY8" s="57"/>
      <c r="DCZ8" s="57"/>
      <c r="DDA8" s="57"/>
      <c r="DDB8" s="57"/>
      <c r="DDC8" s="57"/>
      <c r="DDD8" s="57"/>
      <c r="DDE8" s="57"/>
      <c r="DEW8" s="57"/>
      <c r="DEX8" s="57"/>
      <c r="DEY8" s="57"/>
      <c r="DEZ8" s="57"/>
      <c r="DFA8" s="57"/>
      <c r="DFB8" s="57"/>
      <c r="DFC8" s="57"/>
      <c r="DFD8" s="57"/>
      <c r="DFE8" s="57"/>
      <c r="DFF8" s="57"/>
      <c r="DFG8" s="57"/>
      <c r="DFH8" s="57"/>
      <c r="DFI8" s="57"/>
      <c r="DFJ8" s="57"/>
      <c r="DFK8" s="57"/>
      <c r="DFL8" s="57"/>
      <c r="DFM8" s="57"/>
      <c r="DFN8" s="57"/>
      <c r="DFO8" s="57"/>
      <c r="DFP8" s="57"/>
      <c r="DFQ8" s="57"/>
      <c r="DFR8" s="57"/>
      <c r="DFS8" s="57"/>
      <c r="DFT8" s="57"/>
      <c r="DFU8" s="57"/>
      <c r="DFV8" s="57"/>
      <c r="DFW8" s="57"/>
      <c r="DFX8" s="57"/>
      <c r="DFY8" s="57"/>
      <c r="DFZ8" s="57"/>
      <c r="DGA8" s="57"/>
      <c r="DGB8" s="57"/>
      <c r="DGC8" s="57"/>
      <c r="DGD8" s="57"/>
      <c r="DGE8" s="57"/>
      <c r="DGF8" s="57"/>
      <c r="DGG8" s="57"/>
      <c r="DGH8" s="57"/>
      <c r="DGI8" s="57"/>
      <c r="DGJ8" s="57"/>
      <c r="DGK8" s="57"/>
      <c r="DGL8" s="57"/>
      <c r="DGM8" s="57"/>
      <c r="DGN8" s="57"/>
      <c r="DGO8" s="57"/>
      <c r="DGP8" s="57"/>
      <c r="DGQ8" s="57"/>
      <c r="DGR8" s="57"/>
      <c r="DGS8" s="57"/>
      <c r="DGT8" s="57"/>
      <c r="DGU8" s="57"/>
      <c r="DGV8" s="57"/>
      <c r="DGW8" s="57"/>
      <c r="DGX8" s="57"/>
      <c r="DGY8" s="57"/>
      <c r="DGZ8" s="57"/>
      <c r="DHA8" s="57"/>
      <c r="DHB8" s="57"/>
      <c r="DHC8" s="57"/>
      <c r="DHD8" s="57"/>
      <c r="DHE8" s="57"/>
      <c r="DHF8" s="57"/>
      <c r="DHG8" s="57"/>
      <c r="DHH8" s="57"/>
      <c r="DHI8" s="57"/>
      <c r="DHJ8" s="57"/>
      <c r="DHK8" s="57"/>
      <c r="DHL8" s="57"/>
      <c r="DHM8" s="57"/>
      <c r="DHN8" s="57"/>
      <c r="DHO8" s="57"/>
      <c r="DHP8" s="57"/>
      <c r="DHQ8" s="57"/>
      <c r="DHR8" s="57"/>
      <c r="DHS8" s="57"/>
      <c r="DHT8" s="57"/>
      <c r="DHU8" s="57"/>
      <c r="DHV8" s="57"/>
      <c r="DHW8" s="57"/>
      <c r="DHX8" s="57"/>
      <c r="DHY8" s="57"/>
      <c r="DHZ8" s="57"/>
      <c r="DIA8" s="57"/>
      <c r="DIB8" s="57"/>
      <c r="DIC8" s="57"/>
      <c r="DID8" s="57"/>
      <c r="DIE8" s="57"/>
      <c r="DIF8" s="57"/>
      <c r="DIG8" s="57"/>
      <c r="DIH8" s="57"/>
      <c r="DII8" s="57"/>
      <c r="DIJ8" s="57"/>
      <c r="DIK8" s="57"/>
      <c r="DIL8" s="57"/>
      <c r="DIM8" s="57"/>
      <c r="DIN8" s="57"/>
      <c r="DIO8" s="57"/>
      <c r="DIP8" s="57"/>
      <c r="DIQ8" s="57"/>
      <c r="DIR8" s="57"/>
      <c r="DIS8" s="57"/>
      <c r="DIT8" s="57"/>
      <c r="DIU8" s="57"/>
      <c r="DIV8" s="57"/>
      <c r="DIW8" s="57"/>
      <c r="DIX8" s="57"/>
      <c r="DIY8" s="57"/>
      <c r="DIZ8" s="57"/>
      <c r="DJA8" s="57"/>
      <c r="DJB8" s="57"/>
      <c r="DJC8" s="57"/>
      <c r="DJD8" s="57"/>
      <c r="DJE8" s="57"/>
      <c r="DJF8" s="57"/>
      <c r="DJG8" s="57"/>
      <c r="DJH8" s="57"/>
      <c r="DJI8" s="57"/>
      <c r="DJJ8" s="57"/>
      <c r="DJK8" s="57"/>
      <c r="DJL8" s="57"/>
      <c r="DJM8" s="57"/>
      <c r="DJN8" s="57"/>
      <c r="DJO8" s="57"/>
      <c r="DJP8" s="57"/>
      <c r="DJQ8" s="57"/>
      <c r="DJR8" s="57"/>
      <c r="DJS8" s="57"/>
      <c r="DJT8" s="57"/>
      <c r="DJU8" s="57"/>
      <c r="DJV8" s="57"/>
      <c r="DJW8" s="57"/>
      <c r="DJX8" s="57"/>
      <c r="DJY8" s="57"/>
      <c r="DJZ8" s="57"/>
      <c r="DKA8" s="57"/>
      <c r="DKB8" s="57"/>
      <c r="DKC8" s="57"/>
      <c r="DKD8" s="57"/>
      <c r="DKE8" s="57"/>
      <c r="DKF8" s="57"/>
      <c r="DKG8" s="57"/>
      <c r="DKH8" s="57"/>
      <c r="DKI8" s="57"/>
      <c r="DKJ8" s="57"/>
      <c r="DKK8" s="57"/>
      <c r="DKL8" s="57"/>
      <c r="DKM8" s="57"/>
      <c r="DKN8" s="57"/>
      <c r="DKO8" s="57"/>
      <c r="DKP8" s="57"/>
      <c r="DKQ8" s="57"/>
      <c r="DKR8" s="57"/>
      <c r="DKS8" s="57"/>
      <c r="DKT8" s="57"/>
      <c r="DKU8" s="57"/>
      <c r="DKV8" s="57"/>
      <c r="DKW8" s="57"/>
      <c r="DKX8" s="57"/>
      <c r="DKY8" s="57"/>
      <c r="DKZ8" s="57"/>
      <c r="DLA8" s="57"/>
      <c r="DLB8" s="57"/>
      <c r="DLC8" s="57"/>
      <c r="DLD8" s="57"/>
      <c r="DLE8" s="57"/>
      <c r="DLF8" s="57"/>
      <c r="DLG8" s="57"/>
      <c r="DLH8" s="57"/>
      <c r="DLI8" s="57"/>
      <c r="DLJ8" s="57"/>
      <c r="DLK8" s="57"/>
      <c r="DLL8" s="57"/>
      <c r="DLM8" s="57"/>
      <c r="DLN8" s="57"/>
      <c r="DLO8" s="57"/>
      <c r="DLP8" s="57"/>
      <c r="DLQ8" s="57"/>
      <c r="DLR8" s="57"/>
      <c r="DLS8" s="57"/>
      <c r="DLT8" s="57"/>
      <c r="DLU8" s="57"/>
      <c r="DLV8" s="57"/>
      <c r="DLW8" s="57"/>
      <c r="DLX8" s="57"/>
      <c r="DLY8" s="57"/>
      <c r="DLZ8" s="57"/>
      <c r="DMA8" s="57"/>
      <c r="DMB8" s="57"/>
      <c r="DMC8" s="57"/>
      <c r="DMD8" s="57"/>
      <c r="DME8" s="57"/>
      <c r="DMF8" s="57"/>
      <c r="DMG8" s="57"/>
      <c r="DMH8" s="57"/>
      <c r="DMI8" s="57"/>
      <c r="DMJ8" s="57"/>
      <c r="DMK8" s="57"/>
      <c r="DML8" s="57"/>
      <c r="DMQ8" s="57"/>
      <c r="DMR8" s="57"/>
      <c r="DMS8" s="57"/>
      <c r="DMT8" s="57"/>
      <c r="DMU8" s="57"/>
      <c r="DMV8" s="57"/>
      <c r="DMW8" s="57"/>
      <c r="DMX8" s="57"/>
      <c r="DMY8" s="57"/>
      <c r="DMZ8" s="57"/>
      <c r="DNA8" s="57"/>
      <c r="DOS8" s="57"/>
      <c r="DOT8" s="57"/>
      <c r="DOU8" s="57"/>
      <c r="DOV8" s="57"/>
      <c r="DOW8" s="57"/>
      <c r="DOX8" s="57"/>
      <c r="DOY8" s="57"/>
      <c r="DOZ8" s="57"/>
      <c r="DPA8" s="57"/>
      <c r="DPB8" s="57"/>
      <c r="DPC8" s="57"/>
      <c r="DPD8" s="57"/>
      <c r="DPE8" s="57"/>
      <c r="DPF8" s="57"/>
      <c r="DPG8" s="57"/>
      <c r="DPH8" s="57"/>
      <c r="DPI8" s="57"/>
      <c r="DPJ8" s="57"/>
      <c r="DPK8" s="57"/>
      <c r="DPL8" s="57"/>
      <c r="DPM8" s="57"/>
      <c r="DPN8" s="57"/>
      <c r="DPO8" s="57"/>
      <c r="DPP8" s="57"/>
      <c r="DPQ8" s="57"/>
      <c r="DPR8" s="57"/>
      <c r="DPS8" s="57"/>
      <c r="DPT8" s="57"/>
      <c r="DPU8" s="57"/>
      <c r="DPV8" s="57"/>
      <c r="DPW8" s="57"/>
      <c r="DPX8" s="57"/>
      <c r="DPY8" s="57"/>
      <c r="DPZ8" s="57"/>
      <c r="DQA8" s="57"/>
      <c r="DQB8" s="57"/>
      <c r="DQC8" s="57"/>
      <c r="DQD8" s="57"/>
      <c r="DQE8" s="57"/>
      <c r="DQF8" s="57"/>
      <c r="DQG8" s="57"/>
      <c r="DQH8" s="57"/>
      <c r="DQI8" s="57"/>
      <c r="DQJ8" s="57"/>
      <c r="DQK8" s="57"/>
      <c r="DQL8" s="57"/>
      <c r="DQM8" s="57"/>
      <c r="DQN8" s="57"/>
      <c r="DQO8" s="57"/>
      <c r="DQP8" s="57"/>
      <c r="DQQ8" s="57"/>
      <c r="DQR8" s="57"/>
      <c r="DQS8" s="57"/>
      <c r="DQT8" s="57"/>
      <c r="DQU8" s="57"/>
      <c r="DQV8" s="57"/>
      <c r="DQW8" s="57"/>
      <c r="DQX8" s="57"/>
      <c r="DQY8" s="57"/>
      <c r="DQZ8" s="57"/>
      <c r="DRA8" s="57"/>
      <c r="DRB8" s="57"/>
      <c r="DRC8" s="57"/>
      <c r="DRD8" s="57"/>
      <c r="DRE8" s="57"/>
      <c r="DRF8" s="57"/>
      <c r="DRG8" s="57"/>
      <c r="DRH8" s="57"/>
      <c r="DRI8" s="57"/>
      <c r="DRJ8" s="57"/>
      <c r="DRK8" s="57"/>
      <c r="DRL8" s="57"/>
      <c r="DRM8" s="57"/>
      <c r="DRN8" s="57"/>
      <c r="DRO8" s="57"/>
      <c r="DRP8" s="57"/>
      <c r="DRQ8" s="57"/>
      <c r="DRR8" s="57"/>
      <c r="DRS8" s="57"/>
      <c r="DRT8" s="57"/>
      <c r="DRU8" s="57"/>
      <c r="DRV8" s="57"/>
      <c r="DRW8" s="57"/>
      <c r="DRX8" s="57"/>
      <c r="DRY8" s="57"/>
      <c r="DRZ8" s="57"/>
      <c r="DSA8" s="57"/>
      <c r="DSB8" s="57"/>
      <c r="DSC8" s="57"/>
      <c r="DSD8" s="57"/>
      <c r="DSE8" s="57"/>
      <c r="DSF8" s="57"/>
      <c r="DSG8" s="57"/>
      <c r="DSH8" s="57"/>
      <c r="DSI8" s="57"/>
      <c r="DSJ8" s="57"/>
      <c r="DSK8" s="57"/>
      <c r="DSL8" s="57"/>
      <c r="DSM8" s="57"/>
      <c r="DSN8" s="57"/>
      <c r="DSO8" s="57"/>
      <c r="DSP8" s="57"/>
      <c r="DSQ8" s="57"/>
      <c r="DSR8" s="57"/>
      <c r="DSS8" s="57"/>
      <c r="DST8" s="57"/>
      <c r="DSU8" s="57"/>
      <c r="DSV8" s="57"/>
      <c r="DSW8" s="57"/>
      <c r="DSX8" s="57"/>
      <c r="DSY8" s="57"/>
      <c r="DSZ8" s="57"/>
      <c r="DTA8" s="57"/>
      <c r="DTB8" s="57"/>
      <c r="DTC8" s="57"/>
      <c r="DTD8" s="57"/>
      <c r="DTE8" s="57"/>
      <c r="DTF8" s="57"/>
      <c r="DTG8" s="57"/>
      <c r="DTH8" s="57"/>
      <c r="DTI8" s="57"/>
      <c r="DTJ8" s="57"/>
      <c r="DTK8" s="57"/>
      <c r="DTL8" s="57"/>
      <c r="DTM8" s="57"/>
      <c r="DTN8" s="57"/>
      <c r="DTO8" s="57"/>
      <c r="DTP8" s="57"/>
      <c r="DTQ8" s="57"/>
      <c r="DTR8" s="57"/>
      <c r="DTS8" s="57"/>
      <c r="DTT8" s="57"/>
      <c r="DTU8" s="57"/>
      <c r="DTV8" s="57"/>
      <c r="DTW8" s="57"/>
      <c r="DTX8" s="57"/>
      <c r="DTY8" s="57"/>
      <c r="DTZ8" s="57"/>
      <c r="DUA8" s="57"/>
      <c r="DUB8" s="57"/>
      <c r="DUC8" s="57"/>
      <c r="DUD8" s="57"/>
      <c r="DUE8" s="57"/>
      <c r="DUF8" s="57"/>
      <c r="DUG8" s="57"/>
      <c r="DUH8" s="57"/>
      <c r="DUI8" s="57"/>
      <c r="DUJ8" s="57"/>
      <c r="DUK8" s="57"/>
      <c r="DUL8" s="57"/>
      <c r="DUM8" s="57"/>
      <c r="DUN8" s="57"/>
      <c r="DUO8" s="57"/>
      <c r="DUP8" s="57"/>
      <c r="DUQ8" s="57"/>
      <c r="DUR8" s="57"/>
      <c r="DUS8" s="57"/>
      <c r="DUT8" s="57"/>
      <c r="DUU8" s="57"/>
      <c r="DUV8" s="57"/>
      <c r="DUW8" s="57"/>
      <c r="DUX8" s="57"/>
      <c r="DUY8" s="57"/>
      <c r="DUZ8" s="57"/>
      <c r="DVA8" s="57"/>
      <c r="DVB8" s="57"/>
      <c r="DVC8" s="57"/>
      <c r="DVD8" s="57"/>
      <c r="DVE8" s="57"/>
      <c r="DVF8" s="57"/>
      <c r="DVG8" s="57"/>
      <c r="DVH8" s="57"/>
      <c r="DVI8" s="57"/>
      <c r="DVJ8" s="57"/>
      <c r="DVK8" s="57"/>
      <c r="DVL8" s="57"/>
      <c r="DVM8" s="57"/>
      <c r="DVN8" s="57"/>
      <c r="DVO8" s="57"/>
      <c r="DVP8" s="57"/>
      <c r="DVQ8" s="57"/>
      <c r="DVR8" s="57"/>
      <c r="DVS8" s="57"/>
      <c r="DVT8" s="57"/>
      <c r="DVU8" s="57"/>
      <c r="DVV8" s="57"/>
      <c r="DVW8" s="57"/>
      <c r="DVX8" s="57"/>
      <c r="DVY8" s="57"/>
      <c r="DVZ8" s="57"/>
      <c r="DWA8" s="57"/>
      <c r="DWB8" s="57"/>
      <c r="DWC8" s="57"/>
      <c r="DWD8" s="57"/>
      <c r="DWE8" s="57"/>
      <c r="DWF8" s="57"/>
      <c r="DWG8" s="57"/>
      <c r="DWH8" s="57"/>
      <c r="DWM8" s="57"/>
      <c r="DWN8" s="57"/>
      <c r="DWO8" s="57"/>
      <c r="DWP8" s="57"/>
      <c r="DWQ8" s="57"/>
      <c r="DWR8" s="57"/>
      <c r="DWS8" s="57"/>
      <c r="DWT8" s="57"/>
      <c r="DWU8" s="57"/>
      <c r="DWV8" s="57"/>
      <c r="DWW8" s="57"/>
      <c r="DYO8" s="57"/>
      <c r="DYP8" s="57"/>
      <c r="DYQ8" s="57"/>
      <c r="DYR8" s="57"/>
      <c r="DYS8" s="57"/>
      <c r="DYT8" s="57"/>
      <c r="DYU8" s="57"/>
      <c r="DYV8" s="57"/>
      <c r="DYW8" s="57"/>
      <c r="DYX8" s="57"/>
      <c r="DYY8" s="57"/>
      <c r="DYZ8" s="57"/>
      <c r="DZA8" s="57"/>
      <c r="DZB8" s="57"/>
      <c r="DZC8" s="57"/>
      <c r="DZD8" s="57"/>
      <c r="DZE8" s="57"/>
      <c r="DZF8" s="57"/>
      <c r="DZG8" s="57"/>
      <c r="DZH8" s="57"/>
      <c r="DZI8" s="57"/>
      <c r="DZJ8" s="57"/>
      <c r="DZK8" s="57"/>
      <c r="DZL8" s="57"/>
      <c r="DZM8" s="57"/>
      <c r="DZN8" s="57"/>
      <c r="DZO8" s="57"/>
      <c r="DZP8" s="57"/>
      <c r="DZQ8" s="57"/>
      <c r="DZR8" s="57"/>
      <c r="DZS8" s="57"/>
      <c r="DZT8" s="57"/>
      <c r="DZU8" s="57"/>
      <c r="DZV8" s="57"/>
      <c r="DZW8" s="57"/>
      <c r="DZX8" s="57"/>
      <c r="DZY8" s="57"/>
      <c r="DZZ8" s="57"/>
      <c r="EAA8" s="57"/>
      <c r="EAB8" s="57"/>
      <c r="EAC8" s="57"/>
      <c r="EAD8" s="57"/>
      <c r="EAE8" s="57"/>
      <c r="EAF8" s="57"/>
      <c r="EAG8" s="57"/>
      <c r="EAH8" s="57"/>
      <c r="EAI8" s="57"/>
      <c r="EAJ8" s="57"/>
      <c r="EAK8" s="57"/>
      <c r="EAL8" s="57"/>
      <c r="EAM8" s="57"/>
      <c r="EAN8" s="57"/>
      <c r="EAO8" s="57"/>
      <c r="EAP8" s="57"/>
      <c r="EAQ8" s="57"/>
      <c r="EAR8" s="57"/>
      <c r="EAS8" s="57"/>
      <c r="EAT8" s="57"/>
      <c r="EAU8" s="57"/>
      <c r="EAV8" s="57"/>
      <c r="EAW8" s="57"/>
      <c r="EAX8" s="57"/>
      <c r="EAY8" s="57"/>
      <c r="EAZ8" s="57"/>
      <c r="EBA8" s="57"/>
      <c r="EBB8" s="57"/>
      <c r="EBC8" s="57"/>
      <c r="EBD8" s="57"/>
      <c r="EBE8" s="57"/>
      <c r="EBF8" s="57"/>
      <c r="EBG8" s="57"/>
      <c r="EBH8" s="57"/>
      <c r="EBI8" s="57"/>
      <c r="EBJ8" s="57"/>
      <c r="EBK8" s="57"/>
      <c r="EBL8" s="57"/>
      <c r="EBM8" s="57"/>
      <c r="EBN8" s="57"/>
      <c r="EBO8" s="57"/>
      <c r="EBP8" s="57"/>
      <c r="EBQ8" s="57"/>
      <c r="EBR8" s="57"/>
      <c r="EBS8" s="57"/>
      <c r="EBT8" s="57"/>
      <c r="EBU8" s="57"/>
      <c r="EBV8" s="57"/>
      <c r="EBW8" s="57"/>
      <c r="EBX8" s="57"/>
      <c r="EBY8" s="57"/>
      <c r="EBZ8" s="57"/>
      <c r="ECA8" s="57"/>
      <c r="ECB8" s="57"/>
      <c r="ECC8" s="57"/>
      <c r="ECD8" s="57"/>
      <c r="ECE8" s="57"/>
      <c r="ECF8" s="57"/>
      <c r="ECG8" s="57"/>
      <c r="ECH8" s="57"/>
      <c r="ECI8" s="57"/>
      <c r="ECJ8" s="57"/>
      <c r="ECK8" s="57"/>
      <c r="ECL8" s="57"/>
      <c r="ECM8" s="57"/>
      <c r="ECN8" s="57"/>
      <c r="ECO8" s="57"/>
      <c r="ECP8" s="57"/>
      <c r="ECQ8" s="57"/>
      <c r="ECR8" s="57"/>
      <c r="ECS8" s="57"/>
      <c r="ECT8" s="57"/>
      <c r="ECU8" s="57"/>
      <c r="ECV8" s="57"/>
      <c r="ECW8" s="57"/>
      <c r="ECX8" s="57"/>
      <c r="ECY8" s="57"/>
      <c r="ECZ8" s="57"/>
      <c r="EDA8" s="57"/>
      <c r="EDB8" s="57"/>
      <c r="EDC8" s="57"/>
      <c r="EDD8" s="57"/>
      <c r="EDE8" s="57"/>
      <c r="EDF8" s="57"/>
      <c r="EDG8" s="57"/>
      <c r="EDH8" s="57"/>
      <c r="EDI8" s="57"/>
      <c r="EDJ8" s="57"/>
      <c r="EDK8" s="57"/>
      <c r="EDL8" s="57"/>
      <c r="EDM8" s="57"/>
      <c r="EDN8" s="57"/>
      <c r="EDO8" s="57"/>
      <c r="EDP8" s="57"/>
      <c r="EDQ8" s="57"/>
      <c r="EDR8" s="57"/>
      <c r="EDS8" s="57"/>
      <c r="EDT8" s="57"/>
      <c r="EDU8" s="57"/>
      <c r="EDV8" s="57"/>
      <c r="EDW8" s="57"/>
      <c r="EDX8" s="57"/>
      <c r="EDY8" s="57"/>
      <c r="EDZ8" s="57"/>
      <c r="EEA8" s="57"/>
      <c r="EEB8" s="57"/>
      <c r="EEC8" s="57"/>
      <c r="EED8" s="57"/>
      <c r="EEE8" s="57"/>
      <c r="EEF8" s="57"/>
      <c r="EEG8" s="57"/>
      <c r="EEH8" s="57"/>
      <c r="EEI8" s="57"/>
      <c r="EEJ8" s="57"/>
      <c r="EEK8" s="57"/>
      <c r="EEL8" s="57"/>
      <c r="EEM8" s="57"/>
      <c r="EEN8" s="57"/>
      <c r="EEO8" s="57"/>
      <c r="EEP8" s="57"/>
      <c r="EEQ8" s="57"/>
      <c r="EER8" s="57"/>
      <c r="EES8" s="57"/>
      <c r="EET8" s="57"/>
      <c r="EEU8" s="57"/>
      <c r="EEV8" s="57"/>
      <c r="EEW8" s="57"/>
      <c r="EEX8" s="57"/>
      <c r="EEY8" s="57"/>
      <c r="EEZ8" s="57"/>
      <c r="EFA8" s="57"/>
      <c r="EFB8" s="57"/>
      <c r="EFC8" s="57"/>
      <c r="EFD8" s="57"/>
      <c r="EFE8" s="57"/>
      <c r="EFF8" s="57"/>
      <c r="EFG8" s="57"/>
      <c r="EFH8" s="57"/>
      <c r="EFI8" s="57"/>
      <c r="EFJ8" s="57"/>
      <c r="EFK8" s="57"/>
      <c r="EFL8" s="57"/>
      <c r="EFM8" s="57"/>
      <c r="EFN8" s="57"/>
      <c r="EFO8" s="57"/>
      <c r="EFP8" s="57"/>
      <c r="EFQ8" s="57"/>
      <c r="EFR8" s="57"/>
      <c r="EFS8" s="57"/>
      <c r="EFT8" s="57"/>
      <c r="EFU8" s="57"/>
      <c r="EFV8" s="57"/>
      <c r="EFW8" s="57"/>
      <c r="EFX8" s="57"/>
      <c r="EFY8" s="57"/>
      <c r="EFZ8" s="57"/>
      <c r="EGA8" s="57"/>
      <c r="EGB8" s="57"/>
      <c r="EGC8" s="57"/>
      <c r="EGD8" s="57"/>
      <c r="EGI8" s="57"/>
      <c r="EGJ8" s="57"/>
      <c r="EGK8" s="57"/>
      <c r="EGL8" s="57"/>
      <c r="EGM8" s="57"/>
      <c r="EGN8" s="57"/>
      <c r="EGO8" s="57"/>
      <c r="EGP8" s="57"/>
      <c r="EGQ8" s="57"/>
      <c r="EGR8" s="57"/>
      <c r="EGS8" s="57"/>
      <c r="EIK8" s="57"/>
      <c r="EIL8" s="57"/>
      <c r="EIM8" s="57"/>
      <c r="EIN8" s="57"/>
      <c r="EIO8" s="57"/>
      <c r="EIP8" s="57"/>
      <c r="EIQ8" s="57"/>
      <c r="EIR8" s="57"/>
      <c r="EIS8" s="57"/>
      <c r="EIT8" s="57"/>
      <c r="EIU8" s="57"/>
      <c r="EIV8" s="57"/>
      <c r="EIW8" s="57"/>
      <c r="EIX8" s="57"/>
      <c r="EIY8" s="57"/>
      <c r="EIZ8" s="57"/>
      <c r="EJA8" s="57"/>
      <c r="EJB8" s="57"/>
      <c r="EJC8" s="57"/>
      <c r="EJD8" s="57"/>
      <c r="EJE8" s="57"/>
      <c r="EJF8" s="57"/>
      <c r="EJG8" s="57"/>
      <c r="EJH8" s="57"/>
      <c r="EJI8" s="57"/>
      <c r="EJJ8" s="57"/>
      <c r="EJK8" s="57"/>
      <c r="EJL8" s="57"/>
      <c r="EJM8" s="57"/>
      <c r="EJN8" s="57"/>
      <c r="EJO8" s="57"/>
      <c r="EJP8" s="57"/>
      <c r="EJQ8" s="57"/>
      <c r="EJR8" s="57"/>
      <c r="EJS8" s="57"/>
      <c r="EJT8" s="57"/>
      <c r="EJU8" s="57"/>
      <c r="EJV8" s="57"/>
      <c r="EJW8" s="57"/>
      <c r="EJX8" s="57"/>
      <c r="EJY8" s="57"/>
      <c r="EJZ8" s="57"/>
      <c r="EKA8" s="57"/>
      <c r="EKB8" s="57"/>
      <c r="EKC8" s="57"/>
      <c r="EKD8" s="57"/>
      <c r="EKE8" s="57"/>
      <c r="EKF8" s="57"/>
      <c r="EKG8" s="57"/>
      <c r="EKH8" s="57"/>
      <c r="EKI8" s="57"/>
      <c r="EKJ8" s="57"/>
      <c r="EKK8" s="57"/>
      <c r="EKL8" s="57"/>
      <c r="EKM8" s="57"/>
      <c r="EKN8" s="57"/>
      <c r="EKO8" s="57"/>
      <c r="EKP8" s="57"/>
      <c r="EKQ8" s="57"/>
      <c r="EKR8" s="57"/>
      <c r="EKS8" s="57"/>
      <c r="EKT8" s="57"/>
      <c r="EKU8" s="57"/>
      <c r="EKV8" s="57"/>
      <c r="EKW8" s="57"/>
      <c r="EKX8" s="57"/>
      <c r="EKY8" s="57"/>
      <c r="EKZ8" s="57"/>
      <c r="ELA8" s="57"/>
      <c r="ELB8" s="57"/>
      <c r="ELC8" s="57"/>
      <c r="ELD8" s="57"/>
      <c r="ELE8" s="57"/>
      <c r="ELF8" s="57"/>
      <c r="ELG8" s="57"/>
      <c r="ELH8" s="57"/>
      <c r="ELI8" s="57"/>
      <c r="ELJ8" s="57"/>
      <c r="ELK8" s="57"/>
      <c r="ELL8" s="57"/>
      <c r="ELM8" s="57"/>
      <c r="ELN8" s="57"/>
      <c r="ELO8" s="57"/>
      <c r="ELP8" s="57"/>
      <c r="ELQ8" s="57"/>
      <c r="ELR8" s="57"/>
      <c r="ELS8" s="57"/>
      <c r="ELT8" s="57"/>
      <c r="ELU8" s="57"/>
      <c r="ELV8" s="57"/>
      <c r="ELW8" s="57"/>
      <c r="ELX8" s="57"/>
      <c r="ELY8" s="57"/>
      <c r="ELZ8" s="57"/>
      <c r="EMA8" s="57"/>
      <c r="EMB8" s="57"/>
      <c r="EMC8" s="57"/>
      <c r="EMD8" s="57"/>
      <c r="EME8" s="57"/>
      <c r="EMF8" s="57"/>
      <c r="EMG8" s="57"/>
      <c r="EMH8" s="57"/>
      <c r="EMI8" s="57"/>
      <c r="EMJ8" s="57"/>
      <c r="EMK8" s="57"/>
      <c r="EML8" s="57"/>
      <c r="EMM8" s="57"/>
      <c r="EMN8" s="57"/>
      <c r="EMO8" s="57"/>
      <c r="EMP8" s="57"/>
      <c r="EMQ8" s="57"/>
      <c r="EMR8" s="57"/>
      <c r="EMS8" s="57"/>
      <c r="EMT8" s="57"/>
      <c r="EMU8" s="57"/>
      <c r="EMV8" s="57"/>
      <c r="EMW8" s="57"/>
      <c r="EMX8" s="57"/>
      <c r="EMY8" s="57"/>
      <c r="EMZ8" s="57"/>
      <c r="ENA8" s="57"/>
      <c r="ENB8" s="57"/>
      <c r="ENC8" s="57"/>
      <c r="END8" s="57"/>
      <c r="ENE8" s="57"/>
      <c r="ENF8" s="57"/>
      <c r="ENG8" s="57"/>
      <c r="ENH8" s="57"/>
      <c r="ENI8" s="57"/>
      <c r="ENJ8" s="57"/>
      <c r="ENK8" s="57"/>
      <c r="ENL8" s="57"/>
      <c r="ENM8" s="57"/>
      <c r="ENN8" s="57"/>
      <c r="ENO8" s="57"/>
      <c r="ENP8" s="57"/>
      <c r="ENQ8" s="57"/>
      <c r="ENR8" s="57"/>
      <c r="ENS8" s="57"/>
      <c r="ENT8" s="57"/>
      <c r="ENU8" s="57"/>
      <c r="ENV8" s="57"/>
      <c r="ENW8" s="57"/>
      <c r="ENX8" s="57"/>
      <c r="ENY8" s="57"/>
      <c r="ENZ8" s="57"/>
      <c r="EOA8" s="57"/>
      <c r="EOB8" s="57"/>
      <c r="EOC8" s="57"/>
      <c r="EOD8" s="57"/>
      <c r="EOE8" s="57"/>
      <c r="EOF8" s="57"/>
      <c r="EOG8" s="57"/>
      <c r="EOH8" s="57"/>
      <c r="EOI8" s="57"/>
      <c r="EOJ8" s="57"/>
      <c r="EOK8" s="57"/>
      <c r="EOL8" s="57"/>
      <c r="EOM8" s="57"/>
      <c r="EON8" s="57"/>
      <c r="EOO8" s="57"/>
      <c r="EOP8" s="57"/>
      <c r="EOQ8" s="57"/>
      <c r="EOR8" s="57"/>
      <c r="EOS8" s="57"/>
      <c r="EOT8" s="57"/>
      <c r="EOU8" s="57"/>
      <c r="EOV8" s="57"/>
      <c r="EOW8" s="57"/>
      <c r="EOX8" s="57"/>
      <c r="EOY8" s="57"/>
      <c r="EOZ8" s="57"/>
      <c r="EPA8" s="57"/>
      <c r="EPB8" s="57"/>
      <c r="EPC8" s="57"/>
      <c r="EPD8" s="57"/>
      <c r="EPE8" s="57"/>
      <c r="EPF8" s="57"/>
      <c r="EPG8" s="57"/>
      <c r="EPH8" s="57"/>
      <c r="EPI8" s="57"/>
      <c r="EPJ8" s="57"/>
      <c r="EPK8" s="57"/>
      <c r="EPL8" s="57"/>
      <c r="EPM8" s="57"/>
      <c r="EPN8" s="57"/>
      <c r="EPO8" s="57"/>
      <c r="EPP8" s="57"/>
      <c r="EPQ8" s="57"/>
      <c r="EPR8" s="57"/>
      <c r="EPS8" s="57"/>
      <c r="EPT8" s="57"/>
      <c r="EPU8" s="57"/>
      <c r="EPV8" s="57"/>
      <c r="EPW8" s="57"/>
      <c r="EPX8" s="57"/>
      <c r="EPY8" s="57"/>
      <c r="EPZ8" s="57"/>
      <c r="EQE8" s="57"/>
      <c r="EQF8" s="57"/>
      <c r="EQG8" s="57"/>
      <c r="EQH8" s="57"/>
      <c r="EQI8" s="57"/>
      <c r="EQJ8" s="57"/>
      <c r="EQK8" s="57"/>
      <c r="EQL8" s="57"/>
      <c r="EQM8" s="57"/>
      <c r="EQN8" s="57"/>
      <c r="EQO8" s="57"/>
      <c r="ESG8" s="57"/>
      <c r="ESH8" s="57"/>
      <c r="ESI8" s="57"/>
      <c r="ESJ8" s="57"/>
      <c r="ESK8" s="57"/>
      <c r="ESL8" s="57"/>
      <c r="ESM8" s="57"/>
      <c r="ESN8" s="57"/>
      <c r="ESO8" s="57"/>
      <c r="ESP8" s="57"/>
      <c r="ESQ8" s="57"/>
      <c r="ESR8" s="57"/>
      <c r="ESS8" s="57"/>
      <c r="EST8" s="57"/>
      <c r="ESU8" s="57"/>
      <c r="ESV8" s="57"/>
      <c r="ESW8" s="57"/>
      <c r="ESX8" s="57"/>
      <c r="ESY8" s="57"/>
      <c r="ESZ8" s="57"/>
      <c r="ETA8" s="57"/>
      <c r="ETB8" s="57"/>
      <c r="ETC8" s="57"/>
      <c r="ETD8" s="57"/>
      <c r="ETE8" s="57"/>
      <c r="ETF8" s="57"/>
      <c r="ETG8" s="57"/>
      <c r="ETH8" s="57"/>
      <c r="ETI8" s="57"/>
      <c r="ETJ8" s="57"/>
      <c r="ETK8" s="57"/>
      <c r="ETL8" s="57"/>
      <c r="ETM8" s="57"/>
      <c r="ETN8" s="57"/>
      <c r="ETO8" s="57"/>
      <c r="ETP8" s="57"/>
      <c r="ETQ8" s="57"/>
      <c r="ETR8" s="57"/>
      <c r="ETS8" s="57"/>
      <c r="ETT8" s="57"/>
      <c r="ETU8" s="57"/>
      <c r="ETV8" s="57"/>
      <c r="ETW8" s="57"/>
      <c r="ETX8" s="57"/>
      <c r="ETY8" s="57"/>
      <c r="ETZ8" s="57"/>
      <c r="EUA8" s="57"/>
      <c r="EUB8" s="57"/>
      <c r="EUC8" s="57"/>
      <c r="EUD8" s="57"/>
      <c r="EUE8" s="57"/>
      <c r="EUF8" s="57"/>
      <c r="EUG8" s="57"/>
      <c r="EUH8" s="57"/>
      <c r="EUI8" s="57"/>
      <c r="EUJ8" s="57"/>
      <c r="EUK8" s="57"/>
      <c r="EUL8" s="57"/>
      <c r="EUM8" s="57"/>
      <c r="EUN8" s="57"/>
      <c r="EUO8" s="57"/>
      <c r="EUP8" s="57"/>
      <c r="EUQ8" s="57"/>
      <c r="EUR8" s="57"/>
      <c r="EUS8" s="57"/>
      <c r="EUT8" s="57"/>
      <c r="EUU8" s="57"/>
      <c r="EUV8" s="57"/>
      <c r="EUW8" s="57"/>
      <c r="EUX8" s="57"/>
      <c r="EUY8" s="57"/>
      <c r="EUZ8" s="57"/>
      <c r="EVA8" s="57"/>
      <c r="EVB8" s="57"/>
      <c r="EVC8" s="57"/>
      <c r="EVD8" s="57"/>
      <c r="EVE8" s="57"/>
      <c r="EVF8" s="57"/>
      <c r="EVG8" s="57"/>
      <c r="EVH8" s="57"/>
      <c r="EVI8" s="57"/>
      <c r="EVJ8" s="57"/>
      <c r="EVK8" s="57"/>
      <c r="EVL8" s="57"/>
      <c r="EVM8" s="57"/>
      <c r="EVN8" s="57"/>
      <c r="EVO8" s="57"/>
      <c r="EVP8" s="57"/>
      <c r="EVQ8" s="57"/>
      <c r="EVR8" s="57"/>
      <c r="EVS8" s="57"/>
      <c r="EVT8" s="57"/>
      <c r="EVU8" s="57"/>
      <c r="EVV8" s="57"/>
      <c r="EVW8" s="57"/>
      <c r="EVX8" s="57"/>
      <c r="EVY8" s="57"/>
      <c r="EVZ8" s="57"/>
      <c r="EWA8" s="57"/>
      <c r="EWB8" s="57"/>
      <c r="EWC8" s="57"/>
      <c r="EWD8" s="57"/>
      <c r="EWE8" s="57"/>
      <c r="EWF8" s="57"/>
      <c r="EWG8" s="57"/>
      <c r="EWH8" s="57"/>
      <c r="EWI8" s="57"/>
      <c r="EWJ8" s="57"/>
      <c r="EWK8" s="57"/>
      <c r="EWL8" s="57"/>
      <c r="EWM8" s="57"/>
      <c r="EWN8" s="57"/>
      <c r="EWO8" s="57"/>
      <c r="EWP8" s="57"/>
      <c r="EWQ8" s="57"/>
      <c r="EWR8" s="57"/>
      <c r="EWS8" s="57"/>
      <c r="EWT8" s="57"/>
      <c r="EWU8" s="57"/>
      <c r="EWV8" s="57"/>
      <c r="EWW8" s="57"/>
      <c r="EWX8" s="57"/>
      <c r="EWY8" s="57"/>
      <c r="EWZ8" s="57"/>
      <c r="EXA8" s="57"/>
      <c r="EXB8" s="57"/>
      <c r="EXC8" s="57"/>
      <c r="EXD8" s="57"/>
      <c r="EXE8" s="57"/>
      <c r="EXF8" s="57"/>
      <c r="EXG8" s="57"/>
      <c r="EXH8" s="57"/>
      <c r="EXI8" s="57"/>
      <c r="EXJ8" s="57"/>
      <c r="EXK8" s="57"/>
      <c r="EXL8" s="57"/>
      <c r="EXM8" s="57"/>
      <c r="EXN8" s="57"/>
      <c r="EXO8" s="57"/>
      <c r="EXP8" s="57"/>
      <c r="EXQ8" s="57"/>
      <c r="EXR8" s="57"/>
      <c r="EXS8" s="57"/>
      <c r="EXT8" s="57"/>
      <c r="EXU8" s="57"/>
      <c r="EXV8" s="57"/>
      <c r="EXW8" s="57"/>
      <c r="EXX8" s="57"/>
      <c r="EXY8" s="57"/>
      <c r="EXZ8" s="57"/>
      <c r="EYA8" s="57"/>
      <c r="EYB8" s="57"/>
      <c r="EYC8" s="57"/>
      <c r="EYD8" s="57"/>
      <c r="EYE8" s="57"/>
      <c r="EYF8" s="57"/>
      <c r="EYG8" s="57"/>
      <c r="EYH8" s="57"/>
      <c r="EYI8" s="57"/>
      <c r="EYJ8" s="57"/>
      <c r="EYK8" s="57"/>
      <c r="EYL8" s="57"/>
      <c r="EYM8" s="57"/>
      <c r="EYN8" s="57"/>
      <c r="EYO8" s="57"/>
      <c r="EYP8" s="57"/>
      <c r="EYQ8" s="57"/>
      <c r="EYR8" s="57"/>
      <c r="EYS8" s="57"/>
      <c r="EYT8" s="57"/>
      <c r="EYU8" s="57"/>
      <c r="EYV8" s="57"/>
      <c r="EYW8" s="57"/>
      <c r="EYX8" s="57"/>
      <c r="EYY8" s="57"/>
      <c r="EYZ8" s="57"/>
      <c r="EZA8" s="57"/>
      <c r="EZB8" s="57"/>
      <c r="EZC8" s="57"/>
      <c r="EZD8" s="57"/>
      <c r="EZE8" s="57"/>
      <c r="EZF8" s="57"/>
      <c r="EZG8" s="57"/>
      <c r="EZH8" s="57"/>
      <c r="EZI8" s="57"/>
      <c r="EZJ8" s="57"/>
      <c r="EZK8" s="57"/>
      <c r="EZL8" s="57"/>
      <c r="EZM8" s="57"/>
      <c r="EZN8" s="57"/>
      <c r="EZO8" s="57"/>
      <c r="EZP8" s="57"/>
      <c r="EZQ8" s="57"/>
      <c r="EZR8" s="57"/>
      <c r="EZS8" s="57"/>
      <c r="EZT8" s="57"/>
      <c r="EZU8" s="57"/>
      <c r="EZV8" s="57"/>
      <c r="FAA8" s="57"/>
      <c r="FAB8" s="57"/>
      <c r="FAC8" s="57"/>
      <c r="FAD8" s="57"/>
      <c r="FAE8" s="57"/>
      <c r="FAF8" s="57"/>
      <c r="FAG8" s="57"/>
      <c r="FAH8" s="57"/>
      <c r="FAI8" s="57"/>
      <c r="FAJ8" s="57"/>
      <c r="FAK8" s="57"/>
      <c r="FCC8" s="57"/>
      <c r="FCD8" s="57"/>
      <c r="FCE8" s="57"/>
      <c r="FCF8" s="57"/>
      <c r="FCG8" s="57"/>
      <c r="FCH8" s="57"/>
      <c r="FCI8" s="57"/>
      <c r="FCJ8" s="57"/>
      <c r="FCK8" s="57"/>
      <c r="FCL8" s="57"/>
      <c r="FCM8" s="57"/>
      <c r="FCN8" s="57"/>
      <c r="FCO8" s="57"/>
      <c r="FCP8" s="57"/>
      <c r="FCQ8" s="57"/>
      <c r="FCR8" s="57"/>
      <c r="FCS8" s="57"/>
      <c r="FCT8" s="57"/>
      <c r="FCU8" s="57"/>
      <c r="FCV8" s="57"/>
      <c r="FCW8" s="57"/>
      <c r="FCX8" s="57"/>
      <c r="FCY8" s="57"/>
      <c r="FCZ8" s="57"/>
      <c r="FDA8" s="57"/>
      <c r="FDB8" s="57"/>
      <c r="FDC8" s="57"/>
      <c r="FDD8" s="57"/>
      <c r="FDE8" s="57"/>
      <c r="FDF8" s="57"/>
      <c r="FDG8" s="57"/>
      <c r="FDH8" s="57"/>
      <c r="FDI8" s="57"/>
      <c r="FDJ8" s="57"/>
      <c r="FDK8" s="57"/>
      <c r="FDL8" s="57"/>
      <c r="FDM8" s="57"/>
      <c r="FDN8" s="57"/>
      <c r="FDO8" s="57"/>
      <c r="FDP8" s="57"/>
      <c r="FDQ8" s="57"/>
      <c r="FDR8" s="57"/>
      <c r="FDS8" s="57"/>
      <c r="FDT8" s="57"/>
      <c r="FDU8" s="57"/>
      <c r="FDV8" s="57"/>
      <c r="FDW8" s="57"/>
      <c r="FDX8" s="57"/>
      <c r="FDY8" s="57"/>
      <c r="FDZ8" s="57"/>
      <c r="FEA8" s="57"/>
      <c r="FEB8" s="57"/>
      <c r="FEC8" s="57"/>
      <c r="FED8" s="57"/>
      <c r="FEE8" s="57"/>
      <c r="FEF8" s="57"/>
      <c r="FEG8" s="57"/>
      <c r="FEH8" s="57"/>
      <c r="FEI8" s="57"/>
      <c r="FEJ8" s="57"/>
      <c r="FEK8" s="57"/>
      <c r="FEL8" s="57"/>
      <c r="FEM8" s="57"/>
      <c r="FEN8" s="57"/>
      <c r="FEO8" s="57"/>
      <c r="FEP8" s="57"/>
      <c r="FEQ8" s="57"/>
      <c r="FER8" s="57"/>
      <c r="FES8" s="57"/>
      <c r="FET8" s="57"/>
      <c r="FEU8" s="57"/>
      <c r="FEV8" s="57"/>
      <c r="FEW8" s="57"/>
      <c r="FEX8" s="57"/>
      <c r="FEY8" s="57"/>
      <c r="FEZ8" s="57"/>
      <c r="FFA8" s="57"/>
      <c r="FFB8" s="57"/>
      <c r="FFC8" s="57"/>
      <c r="FFD8" s="57"/>
      <c r="FFE8" s="57"/>
      <c r="FFF8" s="57"/>
      <c r="FFG8" s="57"/>
      <c r="FFH8" s="57"/>
      <c r="FFI8" s="57"/>
      <c r="FFJ8" s="57"/>
      <c r="FFK8" s="57"/>
      <c r="FFL8" s="57"/>
      <c r="FFM8" s="57"/>
      <c r="FFN8" s="57"/>
      <c r="FFO8" s="57"/>
      <c r="FFP8" s="57"/>
      <c r="FFQ8" s="57"/>
      <c r="FFR8" s="57"/>
      <c r="FFS8" s="57"/>
      <c r="FFT8" s="57"/>
      <c r="FFU8" s="57"/>
      <c r="FFV8" s="57"/>
      <c r="FFW8" s="57"/>
      <c r="FFX8" s="57"/>
      <c r="FFY8" s="57"/>
      <c r="FFZ8" s="57"/>
      <c r="FGA8" s="57"/>
      <c r="FGB8" s="57"/>
      <c r="FGC8" s="57"/>
      <c r="FGD8" s="57"/>
      <c r="FGE8" s="57"/>
      <c r="FGF8" s="57"/>
      <c r="FGG8" s="57"/>
      <c r="FGH8" s="57"/>
      <c r="FGI8" s="57"/>
      <c r="FGJ8" s="57"/>
      <c r="FGK8" s="57"/>
      <c r="FGL8" s="57"/>
      <c r="FGM8" s="57"/>
      <c r="FGN8" s="57"/>
      <c r="FGO8" s="57"/>
      <c r="FGP8" s="57"/>
      <c r="FGQ8" s="57"/>
      <c r="FGR8" s="57"/>
      <c r="FGS8" s="57"/>
      <c r="FGT8" s="57"/>
      <c r="FGU8" s="57"/>
      <c r="FGV8" s="57"/>
      <c r="FGW8" s="57"/>
      <c r="FGX8" s="57"/>
      <c r="FGY8" s="57"/>
      <c r="FGZ8" s="57"/>
      <c r="FHA8" s="57"/>
      <c r="FHB8" s="57"/>
      <c r="FHC8" s="57"/>
      <c r="FHD8" s="57"/>
      <c r="FHE8" s="57"/>
      <c r="FHF8" s="57"/>
      <c r="FHG8" s="57"/>
      <c r="FHH8" s="57"/>
      <c r="FHI8" s="57"/>
      <c r="FHJ8" s="57"/>
      <c r="FHK8" s="57"/>
      <c r="FHL8" s="57"/>
      <c r="FHM8" s="57"/>
      <c r="FHN8" s="57"/>
      <c r="FHO8" s="57"/>
      <c r="FHP8" s="57"/>
      <c r="FHQ8" s="57"/>
      <c r="FHR8" s="57"/>
      <c r="FHS8" s="57"/>
      <c r="FHT8" s="57"/>
      <c r="FHU8" s="57"/>
      <c r="FHV8" s="57"/>
      <c r="FHW8" s="57"/>
      <c r="FHX8" s="57"/>
      <c r="FHY8" s="57"/>
      <c r="FHZ8" s="57"/>
      <c r="FIA8" s="57"/>
      <c r="FIB8" s="57"/>
      <c r="FIC8" s="57"/>
      <c r="FID8" s="57"/>
      <c r="FIE8" s="57"/>
      <c r="FIF8" s="57"/>
      <c r="FIG8" s="57"/>
      <c r="FIH8" s="57"/>
      <c r="FII8" s="57"/>
      <c r="FIJ8" s="57"/>
      <c r="FIK8" s="57"/>
      <c r="FIL8" s="57"/>
      <c r="FIM8" s="57"/>
      <c r="FIN8" s="57"/>
      <c r="FIO8" s="57"/>
      <c r="FIP8" s="57"/>
      <c r="FIQ8" s="57"/>
      <c r="FIR8" s="57"/>
      <c r="FIS8" s="57"/>
      <c r="FIT8" s="57"/>
      <c r="FIU8" s="57"/>
      <c r="FIV8" s="57"/>
      <c r="FIW8" s="57"/>
      <c r="FIX8" s="57"/>
      <c r="FIY8" s="57"/>
      <c r="FIZ8" s="57"/>
      <c r="FJA8" s="57"/>
      <c r="FJB8" s="57"/>
      <c r="FJC8" s="57"/>
      <c r="FJD8" s="57"/>
      <c r="FJE8" s="57"/>
      <c r="FJF8" s="57"/>
      <c r="FJG8" s="57"/>
      <c r="FJH8" s="57"/>
      <c r="FJI8" s="57"/>
      <c r="FJJ8" s="57"/>
      <c r="FJK8" s="57"/>
      <c r="FJL8" s="57"/>
      <c r="FJM8" s="57"/>
      <c r="FJN8" s="57"/>
      <c r="FJO8" s="57"/>
      <c r="FJP8" s="57"/>
      <c r="FJQ8" s="57"/>
      <c r="FJR8" s="57"/>
      <c r="FJW8" s="57"/>
      <c r="FJX8" s="57"/>
      <c r="FJY8" s="57"/>
      <c r="FJZ8" s="57"/>
      <c r="FKA8" s="57"/>
      <c r="FKB8" s="57"/>
      <c r="FKC8" s="57"/>
      <c r="FKD8" s="57"/>
      <c r="FKE8" s="57"/>
      <c r="FKF8" s="57"/>
      <c r="FKG8" s="57"/>
      <c r="FLY8" s="57"/>
      <c r="FLZ8" s="57"/>
      <c r="FMA8" s="57"/>
      <c r="FMB8" s="57"/>
      <c r="FMC8" s="57"/>
      <c r="FMD8" s="57"/>
      <c r="FME8" s="57"/>
      <c r="FMF8" s="57"/>
      <c r="FMG8" s="57"/>
      <c r="FMH8" s="57"/>
      <c r="FMI8" s="57"/>
      <c r="FMJ8" s="57"/>
      <c r="FMK8" s="57"/>
      <c r="FML8" s="57"/>
      <c r="FMM8" s="57"/>
      <c r="FMN8" s="57"/>
      <c r="FMO8" s="57"/>
      <c r="FMP8" s="57"/>
      <c r="FMQ8" s="57"/>
      <c r="FMR8" s="57"/>
      <c r="FMS8" s="57"/>
      <c r="FMT8" s="57"/>
      <c r="FMU8" s="57"/>
      <c r="FMV8" s="57"/>
      <c r="FMW8" s="57"/>
      <c r="FMX8" s="57"/>
      <c r="FMY8" s="57"/>
      <c r="FMZ8" s="57"/>
      <c r="FNA8" s="57"/>
      <c r="FNB8" s="57"/>
      <c r="FNC8" s="57"/>
      <c r="FND8" s="57"/>
      <c r="FNE8" s="57"/>
      <c r="FNF8" s="57"/>
      <c r="FNG8" s="57"/>
      <c r="FNH8" s="57"/>
      <c r="FNI8" s="57"/>
      <c r="FNJ8" s="57"/>
      <c r="FNK8" s="57"/>
      <c r="FNL8" s="57"/>
      <c r="FNM8" s="57"/>
      <c r="FNN8" s="57"/>
      <c r="FNO8" s="57"/>
      <c r="FNP8" s="57"/>
      <c r="FNQ8" s="57"/>
      <c r="FNR8" s="57"/>
      <c r="FNS8" s="57"/>
      <c r="FNT8" s="57"/>
      <c r="FNU8" s="57"/>
      <c r="FNV8" s="57"/>
      <c r="FNW8" s="57"/>
      <c r="FNX8" s="57"/>
      <c r="FNY8" s="57"/>
      <c r="FNZ8" s="57"/>
      <c r="FOA8" s="57"/>
      <c r="FOB8" s="57"/>
      <c r="FOC8" s="57"/>
      <c r="FOD8" s="57"/>
      <c r="FOE8" s="57"/>
      <c r="FOF8" s="57"/>
      <c r="FOG8" s="57"/>
      <c r="FOH8" s="57"/>
      <c r="FOI8" s="57"/>
      <c r="FOJ8" s="57"/>
      <c r="FOK8" s="57"/>
      <c r="FOL8" s="57"/>
      <c r="FOM8" s="57"/>
      <c r="FON8" s="57"/>
      <c r="FOO8" s="57"/>
      <c r="FOP8" s="57"/>
      <c r="FOQ8" s="57"/>
      <c r="FOR8" s="57"/>
      <c r="FOS8" s="57"/>
      <c r="FOT8" s="57"/>
      <c r="FOU8" s="57"/>
      <c r="FOV8" s="57"/>
      <c r="FOW8" s="57"/>
      <c r="FOX8" s="57"/>
      <c r="FOY8" s="57"/>
      <c r="FOZ8" s="57"/>
      <c r="FPA8" s="57"/>
      <c r="FPB8" s="57"/>
      <c r="FPC8" s="57"/>
      <c r="FPD8" s="57"/>
      <c r="FPE8" s="57"/>
      <c r="FPF8" s="57"/>
      <c r="FPG8" s="57"/>
      <c r="FPH8" s="57"/>
      <c r="FPI8" s="57"/>
      <c r="FPJ8" s="57"/>
      <c r="FPK8" s="57"/>
      <c r="FPL8" s="57"/>
      <c r="FPM8" s="57"/>
      <c r="FPN8" s="57"/>
      <c r="FPO8" s="57"/>
      <c r="FPP8" s="57"/>
      <c r="FPQ8" s="57"/>
      <c r="FPR8" s="57"/>
      <c r="FPS8" s="57"/>
      <c r="FPT8" s="57"/>
      <c r="FPU8" s="57"/>
      <c r="FPV8" s="57"/>
      <c r="FPW8" s="57"/>
      <c r="FPX8" s="57"/>
      <c r="FPY8" s="57"/>
      <c r="FPZ8" s="57"/>
      <c r="FQA8" s="57"/>
      <c r="FQB8" s="57"/>
      <c r="FQC8" s="57"/>
      <c r="FQD8" s="57"/>
      <c r="FQE8" s="57"/>
      <c r="FQF8" s="57"/>
      <c r="FQG8" s="57"/>
      <c r="FQH8" s="57"/>
      <c r="FQI8" s="57"/>
      <c r="FQJ8" s="57"/>
      <c r="FQK8" s="57"/>
      <c r="FQL8" s="57"/>
      <c r="FQM8" s="57"/>
      <c r="FQN8" s="57"/>
      <c r="FQO8" s="57"/>
      <c r="FQP8" s="57"/>
      <c r="FQQ8" s="57"/>
      <c r="FQR8" s="57"/>
      <c r="FQS8" s="57"/>
      <c r="FQT8" s="57"/>
      <c r="FQU8" s="57"/>
      <c r="FQV8" s="57"/>
      <c r="FQW8" s="57"/>
      <c r="FQX8" s="57"/>
      <c r="FQY8" s="57"/>
      <c r="FQZ8" s="57"/>
      <c r="FRA8" s="57"/>
      <c r="FRB8" s="57"/>
      <c r="FRC8" s="57"/>
      <c r="FRD8" s="57"/>
      <c r="FRE8" s="57"/>
      <c r="FRF8" s="57"/>
      <c r="FRG8" s="57"/>
      <c r="FRH8" s="57"/>
      <c r="FRI8" s="57"/>
      <c r="FRJ8" s="57"/>
      <c r="FRK8" s="57"/>
      <c r="FRL8" s="57"/>
      <c r="FRM8" s="57"/>
      <c r="FRN8" s="57"/>
      <c r="FRO8" s="57"/>
      <c r="FRP8" s="57"/>
      <c r="FRQ8" s="57"/>
      <c r="FRR8" s="57"/>
      <c r="FRS8" s="57"/>
      <c r="FRT8" s="57"/>
      <c r="FRU8" s="57"/>
      <c r="FRV8" s="57"/>
      <c r="FRW8" s="57"/>
      <c r="FRX8" s="57"/>
      <c r="FRY8" s="57"/>
      <c r="FRZ8" s="57"/>
      <c r="FSA8" s="57"/>
      <c r="FSB8" s="57"/>
      <c r="FSC8" s="57"/>
      <c r="FSD8" s="57"/>
      <c r="FSE8" s="57"/>
      <c r="FSF8" s="57"/>
      <c r="FSG8" s="57"/>
      <c r="FSH8" s="57"/>
      <c r="FSI8" s="57"/>
      <c r="FSJ8" s="57"/>
      <c r="FSK8" s="57"/>
      <c r="FSL8" s="57"/>
      <c r="FSM8" s="57"/>
      <c r="FSN8" s="57"/>
      <c r="FSO8" s="57"/>
      <c r="FSP8" s="57"/>
      <c r="FSQ8" s="57"/>
      <c r="FSR8" s="57"/>
      <c r="FSS8" s="57"/>
      <c r="FST8" s="57"/>
      <c r="FSU8" s="57"/>
      <c r="FSV8" s="57"/>
      <c r="FSW8" s="57"/>
      <c r="FSX8" s="57"/>
      <c r="FSY8" s="57"/>
      <c r="FSZ8" s="57"/>
      <c r="FTA8" s="57"/>
      <c r="FTB8" s="57"/>
      <c r="FTC8" s="57"/>
      <c r="FTD8" s="57"/>
      <c r="FTE8" s="57"/>
      <c r="FTF8" s="57"/>
      <c r="FTG8" s="57"/>
      <c r="FTH8" s="57"/>
      <c r="FTI8" s="57"/>
      <c r="FTJ8" s="57"/>
      <c r="FTK8" s="57"/>
      <c r="FTL8" s="57"/>
      <c r="FTM8" s="57"/>
      <c r="FTN8" s="57"/>
      <c r="FTS8" s="57"/>
      <c r="FTT8" s="57"/>
      <c r="FTU8" s="57"/>
      <c r="FTV8" s="57"/>
      <c r="FTW8" s="57"/>
      <c r="FTX8" s="57"/>
      <c r="FTY8" s="57"/>
      <c r="FTZ8" s="57"/>
      <c r="FUA8" s="57"/>
      <c r="FUB8" s="57"/>
      <c r="FUC8" s="57"/>
      <c r="FVU8" s="57"/>
      <c r="FVV8" s="57"/>
      <c r="FVW8" s="57"/>
      <c r="FVX8" s="57"/>
      <c r="FVY8" s="57"/>
      <c r="FVZ8" s="57"/>
      <c r="FWA8" s="57"/>
      <c r="FWB8" s="57"/>
      <c r="FWC8" s="57"/>
      <c r="FWD8" s="57"/>
      <c r="FWE8" s="57"/>
      <c r="FWF8" s="57"/>
      <c r="FWG8" s="57"/>
      <c r="FWH8" s="57"/>
      <c r="FWI8" s="57"/>
      <c r="FWJ8" s="57"/>
      <c r="FWK8" s="57"/>
      <c r="FWL8" s="57"/>
      <c r="FWM8" s="57"/>
      <c r="FWN8" s="57"/>
      <c r="FWO8" s="57"/>
      <c r="FWP8" s="57"/>
      <c r="FWQ8" s="57"/>
      <c r="FWR8" s="57"/>
      <c r="FWS8" s="57"/>
      <c r="FWT8" s="57"/>
      <c r="FWU8" s="57"/>
      <c r="FWV8" s="57"/>
      <c r="FWW8" s="57"/>
      <c r="FWX8" s="57"/>
      <c r="FWY8" s="57"/>
      <c r="FWZ8" s="57"/>
      <c r="FXA8" s="57"/>
      <c r="FXB8" s="57"/>
      <c r="FXC8" s="57"/>
      <c r="FXD8" s="57"/>
      <c r="FXE8" s="57"/>
      <c r="FXF8" s="57"/>
      <c r="FXG8" s="57"/>
      <c r="FXH8" s="57"/>
      <c r="FXI8" s="57"/>
      <c r="FXJ8" s="57"/>
      <c r="FXK8" s="57"/>
      <c r="FXL8" s="57"/>
      <c r="FXM8" s="57"/>
      <c r="FXN8" s="57"/>
      <c r="FXO8" s="57"/>
      <c r="FXP8" s="57"/>
      <c r="FXQ8" s="57"/>
      <c r="FXR8" s="57"/>
      <c r="FXS8" s="57"/>
      <c r="FXT8" s="57"/>
      <c r="FXU8" s="57"/>
      <c r="FXV8" s="57"/>
      <c r="FXW8" s="57"/>
      <c r="FXX8" s="57"/>
      <c r="FXY8" s="57"/>
      <c r="FXZ8" s="57"/>
      <c r="FYA8" s="57"/>
      <c r="FYB8" s="57"/>
      <c r="FYC8" s="57"/>
      <c r="FYD8" s="57"/>
      <c r="FYE8" s="57"/>
      <c r="FYF8" s="57"/>
      <c r="FYG8" s="57"/>
      <c r="FYH8" s="57"/>
      <c r="FYI8" s="57"/>
      <c r="FYJ8" s="57"/>
      <c r="FYK8" s="57"/>
      <c r="FYL8" s="57"/>
      <c r="FYM8" s="57"/>
      <c r="FYN8" s="57"/>
      <c r="FYO8" s="57"/>
      <c r="FYP8" s="57"/>
      <c r="FYQ8" s="57"/>
      <c r="FYR8" s="57"/>
      <c r="FYS8" s="57"/>
      <c r="FYT8" s="57"/>
      <c r="FYU8" s="57"/>
      <c r="FYV8" s="57"/>
      <c r="FYW8" s="57"/>
      <c r="FYX8" s="57"/>
      <c r="FYY8" s="57"/>
      <c r="FYZ8" s="57"/>
      <c r="FZA8" s="57"/>
      <c r="FZB8" s="57"/>
      <c r="FZC8" s="57"/>
      <c r="FZD8" s="57"/>
      <c r="FZE8" s="57"/>
      <c r="FZF8" s="57"/>
      <c r="FZG8" s="57"/>
      <c r="FZH8" s="57"/>
      <c r="FZI8" s="57"/>
      <c r="FZJ8" s="57"/>
      <c r="FZK8" s="57"/>
      <c r="FZL8" s="57"/>
      <c r="FZM8" s="57"/>
      <c r="FZN8" s="57"/>
      <c r="FZO8" s="57"/>
      <c r="FZP8" s="57"/>
      <c r="FZQ8" s="57"/>
      <c r="FZR8" s="57"/>
      <c r="FZS8" s="57"/>
      <c r="FZT8" s="57"/>
      <c r="FZU8" s="57"/>
      <c r="FZV8" s="57"/>
      <c r="FZW8" s="57"/>
      <c r="FZX8" s="57"/>
      <c r="FZY8" s="57"/>
      <c r="FZZ8" s="57"/>
      <c r="GAA8" s="57"/>
      <c r="GAB8" s="57"/>
      <c r="GAC8" s="57"/>
      <c r="GAD8" s="57"/>
      <c r="GAE8" s="57"/>
      <c r="GAF8" s="57"/>
      <c r="GAG8" s="57"/>
      <c r="GAH8" s="57"/>
      <c r="GAI8" s="57"/>
      <c r="GAJ8" s="57"/>
      <c r="GAK8" s="57"/>
      <c r="GAL8" s="57"/>
      <c r="GAM8" s="57"/>
      <c r="GAN8" s="57"/>
      <c r="GAO8" s="57"/>
      <c r="GAP8" s="57"/>
      <c r="GAQ8" s="57"/>
      <c r="GAR8" s="57"/>
      <c r="GAS8" s="57"/>
      <c r="GAT8" s="57"/>
      <c r="GAU8" s="57"/>
      <c r="GAV8" s="57"/>
      <c r="GAW8" s="57"/>
      <c r="GAX8" s="57"/>
      <c r="GAY8" s="57"/>
      <c r="GAZ8" s="57"/>
      <c r="GBA8" s="57"/>
      <c r="GBB8" s="57"/>
      <c r="GBC8" s="57"/>
      <c r="GBD8" s="57"/>
      <c r="GBE8" s="57"/>
      <c r="GBF8" s="57"/>
      <c r="GBG8" s="57"/>
      <c r="GBH8" s="57"/>
      <c r="GBI8" s="57"/>
      <c r="GBJ8" s="57"/>
      <c r="GBK8" s="57"/>
      <c r="GBL8" s="57"/>
      <c r="GBM8" s="57"/>
      <c r="GBN8" s="57"/>
      <c r="GBO8" s="57"/>
      <c r="GBP8" s="57"/>
      <c r="GBQ8" s="57"/>
      <c r="GBR8" s="57"/>
      <c r="GBS8" s="57"/>
      <c r="GBT8" s="57"/>
      <c r="GBU8" s="57"/>
      <c r="GBV8" s="57"/>
      <c r="GBW8" s="57"/>
      <c r="GBX8" s="57"/>
      <c r="GBY8" s="57"/>
      <c r="GBZ8" s="57"/>
      <c r="GCA8" s="57"/>
      <c r="GCB8" s="57"/>
      <c r="GCC8" s="57"/>
      <c r="GCD8" s="57"/>
      <c r="GCE8" s="57"/>
      <c r="GCF8" s="57"/>
      <c r="GCG8" s="57"/>
      <c r="GCH8" s="57"/>
      <c r="GCI8" s="57"/>
      <c r="GCJ8" s="57"/>
      <c r="GCK8" s="57"/>
      <c r="GCL8" s="57"/>
      <c r="GCM8" s="57"/>
      <c r="GCN8" s="57"/>
      <c r="GCO8" s="57"/>
      <c r="GCP8" s="57"/>
      <c r="GCQ8" s="57"/>
      <c r="GCR8" s="57"/>
      <c r="GCS8" s="57"/>
      <c r="GCT8" s="57"/>
      <c r="GCU8" s="57"/>
      <c r="GCV8" s="57"/>
      <c r="GCW8" s="57"/>
      <c r="GCX8" s="57"/>
      <c r="GCY8" s="57"/>
      <c r="GCZ8" s="57"/>
      <c r="GDA8" s="57"/>
      <c r="GDB8" s="57"/>
      <c r="GDC8" s="57"/>
      <c r="GDD8" s="57"/>
      <c r="GDE8" s="57"/>
      <c r="GDF8" s="57"/>
      <c r="GDG8" s="57"/>
      <c r="GDH8" s="57"/>
      <c r="GDI8" s="57"/>
      <c r="GDJ8" s="57"/>
      <c r="GDO8" s="57"/>
      <c r="GDP8" s="57"/>
      <c r="GDQ8" s="57"/>
      <c r="GDR8" s="57"/>
      <c r="GDS8" s="57"/>
      <c r="GDT8" s="57"/>
      <c r="GDU8" s="57"/>
      <c r="GDV8" s="57"/>
      <c r="GDW8" s="57"/>
      <c r="GDX8" s="57"/>
      <c r="GDY8" s="57"/>
      <c r="GFQ8" s="57"/>
      <c r="GFR8" s="57"/>
      <c r="GFS8" s="57"/>
      <c r="GFT8" s="57"/>
      <c r="GFU8" s="57"/>
      <c r="GFV8" s="57"/>
      <c r="GFW8" s="57"/>
      <c r="GFX8" s="57"/>
      <c r="GFY8" s="57"/>
      <c r="GFZ8" s="57"/>
      <c r="GGA8" s="57"/>
      <c r="GGB8" s="57"/>
      <c r="GGC8" s="57"/>
      <c r="GGD8" s="57"/>
      <c r="GGE8" s="57"/>
      <c r="GGF8" s="57"/>
      <c r="GGG8" s="57"/>
      <c r="GGH8" s="57"/>
      <c r="GGI8" s="57"/>
      <c r="GGJ8" s="57"/>
      <c r="GGK8" s="57"/>
      <c r="GGL8" s="57"/>
      <c r="GGM8" s="57"/>
      <c r="GGN8" s="57"/>
      <c r="GGO8" s="57"/>
      <c r="GGP8" s="57"/>
      <c r="GGQ8" s="57"/>
      <c r="GGR8" s="57"/>
      <c r="GGS8" s="57"/>
      <c r="GGT8" s="57"/>
      <c r="GGU8" s="57"/>
      <c r="GGV8" s="57"/>
      <c r="GGW8" s="57"/>
      <c r="GGX8" s="57"/>
      <c r="GGY8" s="57"/>
      <c r="GGZ8" s="57"/>
      <c r="GHA8" s="57"/>
      <c r="GHB8" s="57"/>
      <c r="GHC8" s="57"/>
      <c r="GHD8" s="57"/>
      <c r="GHE8" s="57"/>
      <c r="GHF8" s="57"/>
      <c r="GHG8" s="57"/>
      <c r="GHH8" s="57"/>
      <c r="GHI8" s="57"/>
      <c r="GHJ8" s="57"/>
      <c r="GHK8" s="57"/>
      <c r="GHL8" s="57"/>
      <c r="GHM8" s="57"/>
      <c r="GHN8" s="57"/>
      <c r="GHO8" s="57"/>
      <c r="GHP8" s="57"/>
      <c r="GHQ8" s="57"/>
      <c r="GHR8" s="57"/>
      <c r="GHS8" s="57"/>
      <c r="GHT8" s="57"/>
      <c r="GHU8" s="57"/>
      <c r="GHV8" s="57"/>
      <c r="GHW8" s="57"/>
      <c r="GHX8" s="57"/>
      <c r="GHY8" s="57"/>
      <c r="GHZ8" s="57"/>
      <c r="GIA8" s="57"/>
      <c r="GIB8" s="57"/>
      <c r="GIC8" s="57"/>
      <c r="GID8" s="57"/>
      <c r="GIE8" s="57"/>
      <c r="GIF8" s="57"/>
      <c r="GIG8" s="57"/>
      <c r="GIH8" s="57"/>
      <c r="GII8" s="57"/>
      <c r="GIJ8" s="57"/>
      <c r="GIK8" s="57"/>
      <c r="GIL8" s="57"/>
      <c r="GIM8" s="57"/>
      <c r="GIN8" s="57"/>
      <c r="GIO8" s="57"/>
      <c r="GIP8" s="57"/>
      <c r="GIQ8" s="57"/>
      <c r="GIR8" s="57"/>
      <c r="GIS8" s="57"/>
      <c r="GIT8" s="57"/>
      <c r="GIU8" s="57"/>
      <c r="GIV8" s="57"/>
      <c r="GIW8" s="57"/>
      <c r="GIX8" s="57"/>
      <c r="GIY8" s="57"/>
      <c r="GIZ8" s="57"/>
      <c r="GJA8" s="57"/>
      <c r="GJB8" s="57"/>
      <c r="GJC8" s="57"/>
      <c r="GJD8" s="57"/>
      <c r="GJE8" s="57"/>
      <c r="GJF8" s="57"/>
      <c r="GJG8" s="57"/>
      <c r="GJH8" s="57"/>
      <c r="GJI8" s="57"/>
      <c r="GJJ8" s="57"/>
      <c r="GJK8" s="57"/>
      <c r="GJL8" s="57"/>
      <c r="GJM8" s="57"/>
      <c r="GJN8" s="57"/>
      <c r="GJO8" s="57"/>
      <c r="GJP8" s="57"/>
      <c r="GJQ8" s="57"/>
      <c r="GJR8" s="57"/>
      <c r="GJS8" s="57"/>
      <c r="GJT8" s="57"/>
      <c r="GJU8" s="57"/>
      <c r="GJV8" s="57"/>
      <c r="GJW8" s="57"/>
      <c r="GJX8" s="57"/>
      <c r="GJY8" s="57"/>
      <c r="GJZ8" s="57"/>
      <c r="GKA8" s="57"/>
      <c r="GKB8" s="57"/>
      <c r="GKC8" s="57"/>
      <c r="GKD8" s="57"/>
      <c r="GKE8" s="57"/>
      <c r="GKF8" s="57"/>
      <c r="GKG8" s="57"/>
      <c r="GKH8" s="57"/>
      <c r="GKI8" s="57"/>
      <c r="GKJ8" s="57"/>
      <c r="GKK8" s="57"/>
      <c r="GKL8" s="57"/>
      <c r="GKM8" s="57"/>
      <c r="GKN8" s="57"/>
      <c r="GKO8" s="57"/>
      <c r="GKP8" s="57"/>
      <c r="GKQ8" s="57"/>
      <c r="GKR8" s="57"/>
      <c r="GKS8" s="57"/>
      <c r="GKT8" s="57"/>
      <c r="GKU8" s="57"/>
      <c r="GKV8" s="57"/>
      <c r="GKW8" s="57"/>
      <c r="GKX8" s="57"/>
      <c r="GKY8" s="57"/>
      <c r="GKZ8" s="57"/>
      <c r="GLA8" s="57"/>
      <c r="GLB8" s="57"/>
      <c r="GLC8" s="57"/>
      <c r="GLD8" s="57"/>
      <c r="GLE8" s="57"/>
      <c r="GLF8" s="57"/>
      <c r="GLG8" s="57"/>
      <c r="GLH8" s="57"/>
      <c r="GLI8" s="57"/>
      <c r="GLJ8" s="57"/>
      <c r="GLK8" s="57"/>
      <c r="GLL8" s="57"/>
      <c r="GLM8" s="57"/>
      <c r="GLN8" s="57"/>
      <c r="GLO8" s="57"/>
      <c r="GLP8" s="57"/>
      <c r="GLQ8" s="57"/>
      <c r="GLR8" s="57"/>
      <c r="GLS8" s="57"/>
      <c r="GLT8" s="57"/>
      <c r="GLU8" s="57"/>
      <c r="GLV8" s="57"/>
      <c r="GLW8" s="57"/>
      <c r="GLX8" s="57"/>
      <c r="GLY8" s="57"/>
      <c r="GLZ8" s="57"/>
      <c r="GMA8" s="57"/>
      <c r="GMB8" s="57"/>
      <c r="GMC8" s="57"/>
      <c r="GMD8" s="57"/>
      <c r="GME8" s="57"/>
      <c r="GMF8" s="57"/>
      <c r="GMG8" s="57"/>
      <c r="GMH8" s="57"/>
      <c r="GMI8" s="57"/>
      <c r="GMJ8" s="57"/>
      <c r="GMK8" s="57"/>
      <c r="GML8" s="57"/>
      <c r="GMM8" s="57"/>
      <c r="GMN8" s="57"/>
      <c r="GMO8" s="57"/>
      <c r="GMP8" s="57"/>
      <c r="GMQ8" s="57"/>
      <c r="GMR8" s="57"/>
      <c r="GMS8" s="57"/>
      <c r="GMT8" s="57"/>
      <c r="GMU8" s="57"/>
      <c r="GMV8" s="57"/>
      <c r="GMW8" s="57"/>
      <c r="GMX8" s="57"/>
      <c r="GMY8" s="57"/>
      <c r="GMZ8" s="57"/>
      <c r="GNA8" s="57"/>
      <c r="GNB8" s="57"/>
      <c r="GNC8" s="57"/>
      <c r="GND8" s="57"/>
      <c r="GNE8" s="57"/>
      <c r="GNF8" s="57"/>
      <c r="GNK8" s="57"/>
      <c r="GNL8" s="57"/>
      <c r="GNM8" s="57"/>
      <c r="GNN8" s="57"/>
      <c r="GNO8" s="57"/>
      <c r="GNP8" s="57"/>
      <c r="GNQ8" s="57"/>
      <c r="GNR8" s="57"/>
      <c r="GNS8" s="57"/>
      <c r="GNT8" s="57"/>
      <c r="GNU8" s="57"/>
      <c r="GPM8" s="57"/>
      <c r="GPN8" s="57"/>
      <c r="GPO8" s="57"/>
      <c r="GPP8" s="57"/>
      <c r="GPQ8" s="57"/>
      <c r="GPR8" s="57"/>
      <c r="GPS8" s="57"/>
      <c r="GPT8" s="57"/>
      <c r="GPU8" s="57"/>
      <c r="GPV8" s="57"/>
      <c r="GPW8" s="57"/>
      <c r="GPX8" s="57"/>
      <c r="GPY8" s="57"/>
      <c r="GPZ8" s="57"/>
      <c r="GQA8" s="57"/>
      <c r="GQB8" s="57"/>
      <c r="GQC8" s="57"/>
      <c r="GQD8" s="57"/>
      <c r="GQE8" s="57"/>
      <c r="GQF8" s="57"/>
      <c r="GQG8" s="57"/>
      <c r="GQH8" s="57"/>
      <c r="GQI8" s="57"/>
      <c r="GQJ8" s="57"/>
      <c r="GQK8" s="57"/>
      <c r="GQL8" s="57"/>
      <c r="GQM8" s="57"/>
      <c r="GQN8" s="57"/>
      <c r="GQO8" s="57"/>
      <c r="GQP8" s="57"/>
      <c r="GQQ8" s="57"/>
      <c r="GQR8" s="57"/>
      <c r="GQS8" s="57"/>
      <c r="GQT8" s="57"/>
      <c r="GQU8" s="57"/>
      <c r="GQV8" s="57"/>
      <c r="GQW8" s="57"/>
      <c r="GQX8" s="57"/>
      <c r="GQY8" s="57"/>
      <c r="GQZ8" s="57"/>
      <c r="GRA8" s="57"/>
      <c r="GRB8" s="57"/>
      <c r="GRC8" s="57"/>
      <c r="GRD8" s="57"/>
      <c r="GRE8" s="57"/>
      <c r="GRF8" s="57"/>
      <c r="GRG8" s="57"/>
      <c r="GRH8" s="57"/>
      <c r="GRI8" s="57"/>
      <c r="GRJ8" s="57"/>
      <c r="GRK8" s="57"/>
      <c r="GRL8" s="57"/>
      <c r="GRM8" s="57"/>
      <c r="GRN8" s="57"/>
      <c r="GRO8" s="57"/>
      <c r="GRP8" s="57"/>
      <c r="GRQ8" s="57"/>
      <c r="GRR8" s="57"/>
      <c r="GRS8" s="57"/>
      <c r="GRT8" s="57"/>
      <c r="GRU8" s="57"/>
      <c r="GRV8" s="57"/>
      <c r="GRW8" s="57"/>
      <c r="GRX8" s="57"/>
      <c r="GRY8" s="57"/>
      <c r="GRZ8" s="57"/>
      <c r="GSA8" s="57"/>
      <c r="GSB8" s="57"/>
      <c r="GSC8" s="57"/>
      <c r="GSD8" s="57"/>
      <c r="GSE8" s="57"/>
      <c r="GSF8" s="57"/>
      <c r="GSG8" s="57"/>
      <c r="GSH8" s="57"/>
      <c r="GSI8" s="57"/>
      <c r="GSJ8" s="57"/>
      <c r="GSK8" s="57"/>
      <c r="GSL8" s="57"/>
      <c r="GSM8" s="57"/>
      <c r="GSN8" s="57"/>
      <c r="GSO8" s="57"/>
      <c r="GSP8" s="57"/>
      <c r="GSQ8" s="57"/>
      <c r="GSR8" s="57"/>
      <c r="GSS8" s="57"/>
      <c r="GST8" s="57"/>
      <c r="GSU8" s="57"/>
      <c r="GSV8" s="57"/>
      <c r="GSW8" s="57"/>
      <c r="GSX8" s="57"/>
      <c r="GSY8" s="57"/>
      <c r="GSZ8" s="57"/>
      <c r="GTA8" s="57"/>
      <c r="GTB8" s="57"/>
      <c r="GTC8" s="57"/>
      <c r="GTD8" s="57"/>
      <c r="GTE8" s="57"/>
      <c r="GTF8" s="57"/>
      <c r="GTG8" s="57"/>
      <c r="GTH8" s="57"/>
      <c r="GTI8" s="57"/>
      <c r="GTJ8" s="57"/>
      <c r="GTK8" s="57"/>
      <c r="GTL8" s="57"/>
      <c r="GTM8" s="57"/>
      <c r="GTN8" s="57"/>
      <c r="GTO8" s="57"/>
      <c r="GTP8" s="57"/>
      <c r="GTQ8" s="57"/>
      <c r="GTR8" s="57"/>
      <c r="GTS8" s="57"/>
      <c r="GTT8" s="57"/>
      <c r="GTU8" s="57"/>
      <c r="GTV8" s="57"/>
      <c r="GTW8" s="57"/>
      <c r="GTX8" s="57"/>
      <c r="GTY8" s="57"/>
      <c r="GTZ8" s="57"/>
      <c r="GUA8" s="57"/>
      <c r="GUB8" s="57"/>
      <c r="GUC8" s="57"/>
      <c r="GUD8" s="57"/>
      <c r="GUE8" s="57"/>
      <c r="GUF8" s="57"/>
      <c r="GUG8" s="57"/>
      <c r="GUH8" s="57"/>
      <c r="GUI8" s="57"/>
      <c r="GUJ8" s="57"/>
      <c r="GUK8" s="57"/>
      <c r="GUL8" s="57"/>
      <c r="GUM8" s="57"/>
      <c r="GUN8" s="57"/>
      <c r="GUO8" s="57"/>
      <c r="GUP8" s="57"/>
      <c r="GUQ8" s="57"/>
      <c r="GUR8" s="57"/>
      <c r="GUS8" s="57"/>
      <c r="GUT8" s="57"/>
      <c r="GUU8" s="57"/>
      <c r="GUV8" s="57"/>
      <c r="GUW8" s="57"/>
      <c r="GUX8" s="57"/>
      <c r="GUY8" s="57"/>
      <c r="GUZ8" s="57"/>
      <c r="GVA8" s="57"/>
      <c r="GVB8" s="57"/>
      <c r="GVC8" s="57"/>
      <c r="GVD8" s="57"/>
      <c r="GVE8" s="57"/>
      <c r="GVF8" s="57"/>
      <c r="GVG8" s="57"/>
      <c r="GVH8" s="57"/>
      <c r="GVI8" s="57"/>
      <c r="GVJ8" s="57"/>
      <c r="GVK8" s="57"/>
      <c r="GVL8" s="57"/>
      <c r="GVM8" s="57"/>
      <c r="GVN8" s="57"/>
      <c r="GVO8" s="57"/>
      <c r="GVP8" s="57"/>
      <c r="GVQ8" s="57"/>
      <c r="GVR8" s="57"/>
      <c r="GVS8" s="57"/>
      <c r="GVT8" s="57"/>
      <c r="GVU8" s="57"/>
      <c r="GVV8" s="57"/>
      <c r="GVW8" s="57"/>
      <c r="GVX8" s="57"/>
      <c r="GVY8" s="57"/>
      <c r="GVZ8" s="57"/>
      <c r="GWA8" s="57"/>
      <c r="GWB8" s="57"/>
      <c r="GWC8" s="57"/>
      <c r="GWD8" s="57"/>
      <c r="GWE8" s="57"/>
      <c r="GWF8" s="57"/>
      <c r="GWG8" s="57"/>
      <c r="GWH8" s="57"/>
      <c r="GWI8" s="57"/>
      <c r="GWJ8" s="57"/>
      <c r="GWK8" s="57"/>
      <c r="GWL8" s="57"/>
      <c r="GWM8" s="57"/>
      <c r="GWN8" s="57"/>
      <c r="GWO8" s="57"/>
      <c r="GWP8" s="57"/>
      <c r="GWQ8" s="57"/>
      <c r="GWR8" s="57"/>
      <c r="GWS8" s="57"/>
      <c r="GWT8" s="57"/>
      <c r="GWU8" s="57"/>
      <c r="GWV8" s="57"/>
      <c r="GWW8" s="57"/>
      <c r="GWX8" s="57"/>
      <c r="GWY8" s="57"/>
      <c r="GWZ8" s="57"/>
      <c r="GXA8" s="57"/>
      <c r="GXB8" s="57"/>
      <c r="GXG8" s="57"/>
      <c r="GXH8" s="57"/>
      <c r="GXI8" s="57"/>
      <c r="GXJ8" s="57"/>
      <c r="GXK8" s="57"/>
      <c r="GXL8" s="57"/>
      <c r="GXM8" s="57"/>
      <c r="GXN8" s="57"/>
      <c r="GXO8" s="57"/>
      <c r="GXP8" s="57"/>
      <c r="GXQ8" s="57"/>
      <c r="GZI8" s="57"/>
      <c r="GZJ8" s="57"/>
      <c r="GZK8" s="57"/>
      <c r="GZL8" s="57"/>
      <c r="GZM8" s="57"/>
      <c r="GZN8" s="57"/>
      <c r="GZO8" s="57"/>
      <c r="GZP8" s="57"/>
      <c r="GZQ8" s="57"/>
      <c r="GZR8" s="57"/>
      <c r="GZS8" s="57"/>
      <c r="GZT8" s="57"/>
      <c r="GZU8" s="57"/>
      <c r="GZV8" s="57"/>
      <c r="GZW8" s="57"/>
      <c r="GZX8" s="57"/>
      <c r="GZY8" s="57"/>
      <c r="GZZ8" s="57"/>
      <c r="HAA8" s="57"/>
      <c r="HAB8" s="57"/>
      <c r="HAC8" s="57"/>
      <c r="HAD8" s="57"/>
      <c r="HAE8" s="57"/>
      <c r="HAF8" s="57"/>
      <c r="HAG8" s="57"/>
      <c r="HAH8" s="57"/>
      <c r="HAI8" s="57"/>
      <c r="HAJ8" s="57"/>
      <c r="HAK8" s="57"/>
      <c r="HAL8" s="57"/>
      <c r="HAM8" s="57"/>
      <c r="HAN8" s="57"/>
      <c r="HAO8" s="57"/>
      <c r="HAP8" s="57"/>
      <c r="HAQ8" s="57"/>
      <c r="HAR8" s="57"/>
      <c r="HAS8" s="57"/>
      <c r="HAT8" s="57"/>
      <c r="HAU8" s="57"/>
      <c r="HAV8" s="57"/>
      <c r="HAW8" s="57"/>
      <c r="HAX8" s="57"/>
      <c r="HAY8" s="57"/>
      <c r="HAZ8" s="57"/>
      <c r="HBA8" s="57"/>
      <c r="HBB8" s="57"/>
      <c r="HBC8" s="57"/>
      <c r="HBD8" s="57"/>
      <c r="HBE8" s="57"/>
      <c r="HBF8" s="57"/>
      <c r="HBG8" s="57"/>
      <c r="HBH8" s="57"/>
      <c r="HBI8" s="57"/>
      <c r="HBJ8" s="57"/>
      <c r="HBK8" s="57"/>
      <c r="HBL8" s="57"/>
      <c r="HBM8" s="57"/>
      <c r="HBN8" s="57"/>
      <c r="HBO8" s="57"/>
      <c r="HBP8" s="57"/>
      <c r="HBQ8" s="57"/>
      <c r="HBR8" s="57"/>
      <c r="HBS8" s="57"/>
      <c r="HBT8" s="57"/>
      <c r="HBU8" s="57"/>
      <c r="HBV8" s="57"/>
      <c r="HBW8" s="57"/>
      <c r="HBX8" s="57"/>
      <c r="HBY8" s="57"/>
      <c r="HBZ8" s="57"/>
      <c r="HCA8" s="57"/>
      <c r="HCB8" s="57"/>
      <c r="HCC8" s="57"/>
      <c r="HCD8" s="57"/>
      <c r="HCE8" s="57"/>
      <c r="HCF8" s="57"/>
      <c r="HCG8" s="57"/>
      <c r="HCH8" s="57"/>
      <c r="HCI8" s="57"/>
      <c r="HCJ8" s="57"/>
      <c r="HCK8" s="57"/>
      <c r="HCL8" s="57"/>
      <c r="HCM8" s="57"/>
      <c r="HCN8" s="57"/>
      <c r="HCO8" s="57"/>
      <c r="HCP8" s="57"/>
      <c r="HCQ8" s="57"/>
      <c r="HCR8" s="57"/>
      <c r="HCS8" s="57"/>
      <c r="HCT8" s="57"/>
      <c r="HCU8" s="57"/>
      <c r="HCV8" s="57"/>
      <c r="HCW8" s="57"/>
      <c r="HCX8" s="57"/>
      <c r="HCY8" s="57"/>
      <c r="HCZ8" s="57"/>
      <c r="HDA8" s="57"/>
      <c r="HDB8" s="57"/>
      <c r="HDC8" s="57"/>
      <c r="HDD8" s="57"/>
      <c r="HDE8" s="57"/>
      <c r="HDF8" s="57"/>
      <c r="HDG8" s="57"/>
      <c r="HDH8" s="57"/>
      <c r="HDI8" s="57"/>
      <c r="HDJ8" s="57"/>
      <c r="HDK8" s="57"/>
      <c r="HDL8" s="57"/>
      <c r="HDM8" s="57"/>
      <c r="HDN8" s="57"/>
      <c r="HDO8" s="57"/>
      <c r="HDP8" s="57"/>
      <c r="HDQ8" s="57"/>
      <c r="HDR8" s="57"/>
      <c r="HDS8" s="57"/>
      <c r="HDT8" s="57"/>
      <c r="HDU8" s="57"/>
      <c r="HDV8" s="57"/>
      <c r="HDW8" s="57"/>
      <c r="HDX8" s="57"/>
      <c r="HDY8" s="57"/>
      <c r="HDZ8" s="57"/>
      <c r="HEA8" s="57"/>
      <c r="HEB8" s="57"/>
      <c r="HEC8" s="57"/>
      <c r="HED8" s="57"/>
      <c r="HEE8" s="57"/>
      <c r="HEF8" s="57"/>
      <c r="HEG8" s="57"/>
      <c r="HEH8" s="57"/>
      <c r="HEI8" s="57"/>
      <c r="HEJ8" s="57"/>
      <c r="HEK8" s="57"/>
      <c r="HEL8" s="57"/>
      <c r="HEM8" s="57"/>
      <c r="HEN8" s="57"/>
      <c r="HEO8" s="57"/>
      <c r="HEP8" s="57"/>
      <c r="HEQ8" s="57"/>
      <c r="HER8" s="57"/>
      <c r="HES8" s="57"/>
      <c r="HET8" s="57"/>
      <c r="HEU8" s="57"/>
      <c r="HEV8" s="57"/>
      <c r="HEW8" s="57"/>
      <c r="HEX8" s="57"/>
      <c r="HEY8" s="57"/>
      <c r="HEZ8" s="57"/>
      <c r="HFA8" s="57"/>
      <c r="HFB8" s="57"/>
      <c r="HFC8" s="57"/>
      <c r="HFD8" s="57"/>
      <c r="HFE8" s="57"/>
      <c r="HFF8" s="57"/>
      <c r="HFG8" s="57"/>
      <c r="HFH8" s="57"/>
      <c r="HFI8" s="57"/>
      <c r="HFJ8" s="57"/>
      <c r="HFK8" s="57"/>
      <c r="HFL8" s="57"/>
      <c r="HFM8" s="57"/>
      <c r="HFN8" s="57"/>
      <c r="HFO8" s="57"/>
      <c r="HFP8" s="57"/>
      <c r="HFQ8" s="57"/>
      <c r="HFR8" s="57"/>
      <c r="HFS8" s="57"/>
      <c r="HFT8" s="57"/>
      <c r="HFU8" s="57"/>
      <c r="HFV8" s="57"/>
      <c r="HFW8" s="57"/>
      <c r="HFX8" s="57"/>
      <c r="HFY8" s="57"/>
      <c r="HFZ8" s="57"/>
      <c r="HGA8" s="57"/>
      <c r="HGB8" s="57"/>
      <c r="HGC8" s="57"/>
      <c r="HGD8" s="57"/>
      <c r="HGE8" s="57"/>
      <c r="HGF8" s="57"/>
      <c r="HGG8" s="57"/>
      <c r="HGH8" s="57"/>
      <c r="HGI8" s="57"/>
      <c r="HGJ8" s="57"/>
      <c r="HGK8" s="57"/>
      <c r="HGL8" s="57"/>
      <c r="HGM8" s="57"/>
      <c r="HGN8" s="57"/>
      <c r="HGO8" s="57"/>
      <c r="HGP8" s="57"/>
      <c r="HGQ8" s="57"/>
      <c r="HGR8" s="57"/>
      <c r="HGS8" s="57"/>
      <c r="HGT8" s="57"/>
      <c r="HGU8" s="57"/>
      <c r="HGV8" s="57"/>
      <c r="HGW8" s="57"/>
      <c r="HGX8" s="57"/>
      <c r="HHC8" s="57"/>
      <c r="HHD8" s="57"/>
      <c r="HHE8" s="57"/>
      <c r="HHF8" s="57"/>
      <c r="HHG8" s="57"/>
      <c r="HHH8" s="57"/>
      <c r="HHI8" s="57"/>
      <c r="HHJ8" s="57"/>
      <c r="HHK8" s="57"/>
      <c r="HHL8" s="57"/>
      <c r="HHM8" s="57"/>
      <c r="HJE8" s="57"/>
      <c r="HJF8" s="57"/>
      <c r="HJG8" s="57"/>
      <c r="HJH8" s="57"/>
      <c r="HJI8" s="57"/>
      <c r="HJJ8" s="57"/>
      <c r="HJK8" s="57"/>
      <c r="HJL8" s="57"/>
      <c r="HJM8" s="57"/>
      <c r="HJN8" s="57"/>
      <c r="HJO8" s="57"/>
      <c r="HJP8" s="57"/>
      <c r="HJQ8" s="57"/>
      <c r="HJR8" s="57"/>
      <c r="HJS8" s="57"/>
      <c r="HJT8" s="57"/>
      <c r="HJU8" s="57"/>
      <c r="HJV8" s="57"/>
      <c r="HJW8" s="57"/>
      <c r="HJX8" s="57"/>
      <c r="HJY8" s="57"/>
      <c r="HJZ8" s="57"/>
      <c r="HKA8" s="57"/>
      <c r="HKB8" s="57"/>
      <c r="HKC8" s="57"/>
      <c r="HKD8" s="57"/>
      <c r="HKE8" s="57"/>
      <c r="HKF8" s="57"/>
      <c r="HKG8" s="57"/>
      <c r="HKH8" s="57"/>
      <c r="HKI8" s="57"/>
      <c r="HKJ8" s="57"/>
      <c r="HKK8" s="57"/>
      <c r="HKL8" s="57"/>
      <c r="HKM8" s="57"/>
      <c r="HKN8" s="57"/>
      <c r="HKO8" s="57"/>
      <c r="HKP8" s="57"/>
      <c r="HKQ8" s="57"/>
      <c r="HKR8" s="57"/>
      <c r="HKS8" s="57"/>
      <c r="HKT8" s="57"/>
      <c r="HKU8" s="57"/>
      <c r="HKV8" s="57"/>
      <c r="HKW8" s="57"/>
      <c r="HKX8" s="57"/>
      <c r="HKY8" s="57"/>
      <c r="HKZ8" s="57"/>
      <c r="HLA8" s="57"/>
      <c r="HLB8" s="57"/>
      <c r="HLC8" s="57"/>
      <c r="HLD8" s="57"/>
      <c r="HLE8" s="57"/>
      <c r="HLF8" s="57"/>
      <c r="HLG8" s="57"/>
      <c r="HLH8" s="57"/>
      <c r="HLI8" s="57"/>
      <c r="HLJ8" s="57"/>
      <c r="HLK8" s="57"/>
      <c r="HLL8" s="57"/>
      <c r="HLM8" s="57"/>
      <c r="HLN8" s="57"/>
      <c r="HLO8" s="57"/>
      <c r="HLP8" s="57"/>
      <c r="HLQ8" s="57"/>
      <c r="HLR8" s="57"/>
      <c r="HLS8" s="57"/>
      <c r="HLT8" s="57"/>
      <c r="HLU8" s="57"/>
      <c r="HLV8" s="57"/>
      <c r="HLW8" s="57"/>
      <c r="HLX8" s="57"/>
      <c r="HLY8" s="57"/>
      <c r="HLZ8" s="57"/>
      <c r="HMA8" s="57"/>
      <c r="HMB8" s="57"/>
      <c r="HMC8" s="57"/>
      <c r="HMD8" s="57"/>
      <c r="HME8" s="57"/>
      <c r="HMF8" s="57"/>
      <c r="HMG8" s="57"/>
      <c r="HMH8" s="57"/>
      <c r="HMI8" s="57"/>
      <c r="HMJ8" s="57"/>
      <c r="HMK8" s="57"/>
      <c r="HML8" s="57"/>
      <c r="HMM8" s="57"/>
      <c r="HMN8" s="57"/>
      <c r="HMO8" s="57"/>
      <c r="HMP8" s="57"/>
      <c r="HMQ8" s="57"/>
      <c r="HMR8" s="57"/>
      <c r="HMS8" s="57"/>
      <c r="HMT8" s="57"/>
      <c r="HMU8" s="57"/>
      <c r="HMV8" s="57"/>
      <c r="HMW8" s="57"/>
      <c r="HMX8" s="57"/>
      <c r="HMY8" s="57"/>
      <c r="HMZ8" s="57"/>
      <c r="HNA8" s="57"/>
      <c r="HNB8" s="57"/>
      <c r="HNC8" s="57"/>
      <c r="HND8" s="57"/>
      <c r="HNE8" s="57"/>
      <c r="HNF8" s="57"/>
      <c r="HNG8" s="57"/>
      <c r="HNH8" s="57"/>
      <c r="HNI8" s="57"/>
      <c r="HNJ8" s="57"/>
      <c r="HNK8" s="57"/>
      <c r="HNL8" s="57"/>
      <c r="HNM8" s="57"/>
      <c r="HNN8" s="57"/>
      <c r="HNO8" s="57"/>
      <c r="HNP8" s="57"/>
      <c r="HNQ8" s="57"/>
      <c r="HNR8" s="57"/>
      <c r="HNS8" s="57"/>
      <c r="HNT8" s="57"/>
      <c r="HNU8" s="57"/>
      <c r="HNV8" s="57"/>
      <c r="HNW8" s="57"/>
      <c r="HNX8" s="57"/>
      <c r="HNY8" s="57"/>
      <c r="HNZ8" s="57"/>
      <c r="HOA8" s="57"/>
      <c r="HOB8" s="57"/>
      <c r="HOC8" s="57"/>
      <c r="HOD8" s="57"/>
      <c r="HOE8" s="57"/>
      <c r="HOF8" s="57"/>
      <c r="HOG8" s="57"/>
      <c r="HOH8" s="57"/>
      <c r="HOI8" s="57"/>
      <c r="HOJ8" s="57"/>
      <c r="HOK8" s="57"/>
      <c r="HOL8" s="57"/>
      <c r="HOM8" s="57"/>
      <c r="HON8" s="57"/>
      <c r="HOO8" s="57"/>
      <c r="HOP8" s="57"/>
      <c r="HOQ8" s="57"/>
      <c r="HOR8" s="57"/>
      <c r="HOS8" s="57"/>
      <c r="HOT8" s="57"/>
      <c r="HOU8" s="57"/>
      <c r="HOV8" s="57"/>
      <c r="HOW8" s="57"/>
      <c r="HOX8" s="57"/>
      <c r="HOY8" s="57"/>
      <c r="HOZ8" s="57"/>
      <c r="HPA8" s="57"/>
      <c r="HPB8" s="57"/>
      <c r="HPC8" s="57"/>
      <c r="HPD8" s="57"/>
      <c r="HPE8" s="57"/>
      <c r="HPF8" s="57"/>
      <c r="HPG8" s="57"/>
      <c r="HPH8" s="57"/>
      <c r="HPI8" s="57"/>
      <c r="HPJ8" s="57"/>
      <c r="HPK8" s="57"/>
      <c r="HPL8" s="57"/>
      <c r="HPM8" s="57"/>
      <c r="HPN8" s="57"/>
      <c r="HPO8" s="57"/>
      <c r="HPP8" s="57"/>
      <c r="HPQ8" s="57"/>
      <c r="HPR8" s="57"/>
      <c r="HPS8" s="57"/>
      <c r="HPT8" s="57"/>
      <c r="HPU8" s="57"/>
      <c r="HPV8" s="57"/>
      <c r="HPW8" s="57"/>
      <c r="HPX8" s="57"/>
      <c r="HPY8" s="57"/>
      <c r="HPZ8" s="57"/>
      <c r="HQA8" s="57"/>
      <c r="HQB8" s="57"/>
      <c r="HQC8" s="57"/>
      <c r="HQD8" s="57"/>
      <c r="HQE8" s="57"/>
      <c r="HQF8" s="57"/>
      <c r="HQG8" s="57"/>
      <c r="HQH8" s="57"/>
      <c r="HQI8" s="57"/>
      <c r="HQJ8" s="57"/>
      <c r="HQK8" s="57"/>
      <c r="HQL8" s="57"/>
      <c r="HQM8" s="57"/>
      <c r="HQN8" s="57"/>
      <c r="HQO8" s="57"/>
      <c r="HQP8" s="57"/>
      <c r="HQQ8" s="57"/>
      <c r="HQR8" s="57"/>
      <c r="HQS8" s="57"/>
      <c r="HQT8" s="57"/>
      <c r="HQY8" s="57"/>
      <c r="HQZ8" s="57"/>
      <c r="HRA8" s="57"/>
      <c r="HRB8" s="57"/>
      <c r="HRC8" s="57"/>
      <c r="HRD8" s="57"/>
      <c r="HRE8" s="57"/>
      <c r="HRF8" s="57"/>
      <c r="HRG8" s="57"/>
      <c r="HRH8" s="57"/>
      <c r="HRI8" s="57"/>
      <c r="HTA8" s="57"/>
      <c r="HTB8" s="57"/>
      <c r="HTC8" s="57"/>
      <c r="HTD8" s="57"/>
      <c r="HTE8" s="57"/>
      <c r="HTF8" s="57"/>
      <c r="HTG8" s="57"/>
      <c r="HTH8" s="57"/>
      <c r="HTI8" s="57"/>
      <c r="HTJ8" s="57"/>
      <c r="HTK8" s="57"/>
      <c r="HTL8" s="57"/>
      <c r="HTM8" s="57"/>
      <c r="HTN8" s="57"/>
      <c r="HTO8" s="57"/>
      <c r="HTP8" s="57"/>
      <c r="HTQ8" s="57"/>
      <c r="HTR8" s="57"/>
      <c r="HTS8" s="57"/>
      <c r="HTT8" s="57"/>
      <c r="HTU8" s="57"/>
      <c r="HTV8" s="57"/>
      <c r="HTW8" s="57"/>
      <c r="HTX8" s="57"/>
      <c r="HTY8" s="57"/>
      <c r="HTZ8" s="57"/>
      <c r="HUA8" s="57"/>
      <c r="HUB8" s="57"/>
      <c r="HUC8" s="57"/>
      <c r="HUD8" s="57"/>
      <c r="HUE8" s="57"/>
      <c r="HUF8" s="57"/>
      <c r="HUG8" s="57"/>
      <c r="HUH8" s="57"/>
      <c r="HUI8" s="57"/>
      <c r="HUJ8" s="57"/>
      <c r="HUK8" s="57"/>
      <c r="HUL8" s="57"/>
      <c r="HUM8" s="57"/>
      <c r="HUN8" s="57"/>
      <c r="HUO8" s="57"/>
      <c r="HUP8" s="57"/>
      <c r="HUQ8" s="57"/>
      <c r="HUR8" s="57"/>
      <c r="HUS8" s="57"/>
      <c r="HUT8" s="57"/>
      <c r="HUU8" s="57"/>
      <c r="HUV8" s="57"/>
      <c r="HUW8" s="57"/>
      <c r="HUX8" s="57"/>
      <c r="HUY8" s="57"/>
      <c r="HUZ8" s="57"/>
      <c r="HVA8" s="57"/>
      <c r="HVB8" s="57"/>
      <c r="HVC8" s="57"/>
      <c r="HVD8" s="57"/>
      <c r="HVE8" s="57"/>
      <c r="HVF8" s="57"/>
      <c r="HVG8" s="57"/>
      <c r="HVH8" s="57"/>
      <c r="HVI8" s="57"/>
      <c r="HVJ8" s="57"/>
      <c r="HVK8" s="57"/>
      <c r="HVL8" s="57"/>
      <c r="HVM8" s="57"/>
      <c r="HVN8" s="57"/>
      <c r="HVO8" s="57"/>
      <c r="HVP8" s="57"/>
      <c r="HVQ8" s="57"/>
      <c r="HVR8" s="57"/>
      <c r="HVS8" s="57"/>
      <c r="HVT8" s="57"/>
      <c r="HVU8" s="57"/>
      <c r="HVV8" s="57"/>
      <c r="HVW8" s="57"/>
      <c r="HVX8" s="57"/>
      <c r="HVY8" s="57"/>
      <c r="HVZ8" s="57"/>
      <c r="HWA8" s="57"/>
      <c r="HWB8" s="57"/>
      <c r="HWC8" s="57"/>
      <c r="HWD8" s="57"/>
      <c r="HWE8" s="57"/>
      <c r="HWF8" s="57"/>
      <c r="HWG8" s="57"/>
      <c r="HWH8" s="57"/>
      <c r="HWI8" s="57"/>
      <c r="HWJ8" s="57"/>
      <c r="HWK8" s="57"/>
      <c r="HWL8" s="57"/>
      <c r="HWM8" s="57"/>
      <c r="HWN8" s="57"/>
      <c r="HWO8" s="57"/>
      <c r="HWP8" s="57"/>
      <c r="HWQ8" s="57"/>
      <c r="HWR8" s="57"/>
      <c r="HWS8" s="57"/>
      <c r="HWT8" s="57"/>
      <c r="HWU8" s="57"/>
      <c r="HWV8" s="57"/>
      <c r="HWW8" s="57"/>
      <c r="HWX8" s="57"/>
      <c r="HWY8" s="57"/>
      <c r="HWZ8" s="57"/>
      <c r="HXA8" s="57"/>
      <c r="HXB8" s="57"/>
      <c r="HXC8" s="57"/>
      <c r="HXD8" s="57"/>
      <c r="HXE8" s="57"/>
      <c r="HXF8" s="57"/>
      <c r="HXG8" s="57"/>
      <c r="HXH8" s="57"/>
      <c r="HXI8" s="57"/>
      <c r="HXJ8" s="57"/>
      <c r="HXK8" s="57"/>
      <c r="HXL8" s="57"/>
      <c r="HXM8" s="57"/>
      <c r="HXN8" s="57"/>
      <c r="HXO8" s="57"/>
      <c r="HXP8" s="57"/>
      <c r="HXQ8" s="57"/>
      <c r="HXR8" s="57"/>
      <c r="HXS8" s="57"/>
      <c r="HXT8" s="57"/>
      <c r="HXU8" s="57"/>
      <c r="HXV8" s="57"/>
      <c r="HXW8" s="57"/>
      <c r="HXX8" s="57"/>
      <c r="HXY8" s="57"/>
      <c r="HXZ8" s="57"/>
      <c r="HYA8" s="57"/>
      <c r="HYB8" s="57"/>
      <c r="HYC8" s="57"/>
      <c r="HYD8" s="57"/>
      <c r="HYE8" s="57"/>
      <c r="HYF8" s="57"/>
      <c r="HYG8" s="57"/>
      <c r="HYH8" s="57"/>
      <c r="HYI8" s="57"/>
      <c r="HYJ8" s="57"/>
      <c r="HYK8" s="57"/>
      <c r="HYL8" s="57"/>
      <c r="HYM8" s="57"/>
      <c r="HYN8" s="57"/>
      <c r="HYO8" s="57"/>
      <c r="HYP8" s="57"/>
      <c r="HYQ8" s="57"/>
      <c r="HYR8" s="57"/>
      <c r="HYS8" s="57"/>
      <c r="HYT8" s="57"/>
      <c r="HYU8" s="57"/>
      <c r="HYV8" s="57"/>
      <c r="HYW8" s="57"/>
      <c r="HYX8" s="57"/>
      <c r="HYY8" s="57"/>
      <c r="HYZ8" s="57"/>
      <c r="HZA8" s="57"/>
      <c r="HZB8" s="57"/>
      <c r="HZC8" s="57"/>
      <c r="HZD8" s="57"/>
      <c r="HZE8" s="57"/>
      <c r="HZF8" s="57"/>
      <c r="HZG8" s="57"/>
      <c r="HZH8" s="57"/>
      <c r="HZI8" s="57"/>
      <c r="HZJ8" s="57"/>
      <c r="HZK8" s="57"/>
      <c r="HZL8" s="57"/>
      <c r="HZM8" s="57"/>
      <c r="HZN8" s="57"/>
      <c r="HZO8" s="57"/>
      <c r="HZP8" s="57"/>
      <c r="HZQ8" s="57"/>
      <c r="HZR8" s="57"/>
      <c r="HZS8" s="57"/>
      <c r="HZT8" s="57"/>
      <c r="HZU8" s="57"/>
      <c r="HZV8" s="57"/>
      <c r="HZW8" s="57"/>
      <c r="HZX8" s="57"/>
      <c r="HZY8" s="57"/>
      <c r="HZZ8" s="57"/>
      <c r="IAA8" s="57"/>
      <c r="IAB8" s="57"/>
      <c r="IAC8" s="57"/>
      <c r="IAD8" s="57"/>
      <c r="IAE8" s="57"/>
      <c r="IAF8" s="57"/>
      <c r="IAG8" s="57"/>
      <c r="IAH8" s="57"/>
      <c r="IAI8" s="57"/>
      <c r="IAJ8" s="57"/>
      <c r="IAK8" s="57"/>
      <c r="IAL8" s="57"/>
      <c r="IAM8" s="57"/>
      <c r="IAN8" s="57"/>
      <c r="IAO8" s="57"/>
      <c r="IAP8" s="57"/>
      <c r="IAU8" s="57"/>
      <c r="IAV8" s="57"/>
      <c r="IAW8" s="57"/>
      <c r="IAX8" s="57"/>
      <c r="IAY8" s="57"/>
      <c r="IAZ8" s="57"/>
      <c r="IBA8" s="57"/>
      <c r="IBB8" s="57"/>
      <c r="IBC8" s="57"/>
      <c r="IBD8" s="57"/>
      <c r="IBE8" s="57"/>
      <c r="ICW8" s="57"/>
      <c r="ICX8" s="57"/>
      <c r="ICY8" s="57"/>
      <c r="ICZ8" s="57"/>
      <c r="IDA8" s="57"/>
      <c r="IDB8" s="57"/>
      <c r="IDC8" s="57"/>
      <c r="IDD8" s="57"/>
      <c r="IDE8" s="57"/>
      <c r="IDF8" s="57"/>
      <c r="IDG8" s="57"/>
      <c r="IDH8" s="57"/>
      <c r="IDI8" s="57"/>
      <c r="IDJ8" s="57"/>
      <c r="IDK8" s="57"/>
      <c r="IDL8" s="57"/>
      <c r="IDM8" s="57"/>
      <c r="IDN8" s="57"/>
      <c r="IDO8" s="57"/>
      <c r="IDP8" s="57"/>
      <c r="IDQ8" s="57"/>
      <c r="IDR8" s="57"/>
      <c r="IDS8" s="57"/>
      <c r="IDT8" s="57"/>
      <c r="IDU8" s="57"/>
      <c r="IDV8" s="57"/>
      <c r="IDW8" s="57"/>
      <c r="IDX8" s="57"/>
      <c r="IDY8" s="57"/>
      <c r="IDZ8" s="57"/>
      <c r="IEA8" s="57"/>
      <c r="IEB8" s="57"/>
      <c r="IEC8" s="57"/>
      <c r="IED8" s="57"/>
      <c r="IEE8" s="57"/>
      <c r="IEF8" s="57"/>
      <c r="IEG8" s="57"/>
      <c r="IEH8" s="57"/>
      <c r="IEI8" s="57"/>
      <c r="IEJ8" s="57"/>
      <c r="IEK8" s="57"/>
      <c r="IEL8" s="57"/>
      <c r="IEM8" s="57"/>
      <c r="IEN8" s="57"/>
      <c r="IEO8" s="57"/>
      <c r="IEP8" s="57"/>
      <c r="IEQ8" s="57"/>
      <c r="IER8" s="57"/>
      <c r="IES8" s="57"/>
      <c r="IET8" s="57"/>
      <c r="IEU8" s="57"/>
      <c r="IEV8" s="57"/>
      <c r="IEW8" s="57"/>
      <c r="IEX8" s="57"/>
      <c r="IEY8" s="57"/>
      <c r="IEZ8" s="57"/>
      <c r="IFA8" s="57"/>
      <c r="IFB8" s="57"/>
      <c r="IFC8" s="57"/>
      <c r="IFD8" s="57"/>
      <c r="IFE8" s="57"/>
      <c r="IFF8" s="57"/>
      <c r="IFG8" s="57"/>
      <c r="IFH8" s="57"/>
      <c r="IFI8" s="57"/>
      <c r="IFJ8" s="57"/>
      <c r="IFK8" s="57"/>
      <c r="IFL8" s="57"/>
      <c r="IFM8" s="57"/>
      <c r="IFN8" s="57"/>
      <c r="IFO8" s="57"/>
      <c r="IFP8" s="57"/>
      <c r="IFQ8" s="57"/>
      <c r="IFR8" s="57"/>
      <c r="IFS8" s="57"/>
      <c r="IFT8" s="57"/>
      <c r="IFU8" s="57"/>
      <c r="IFV8" s="57"/>
      <c r="IFW8" s="57"/>
      <c r="IFX8" s="57"/>
      <c r="IFY8" s="57"/>
      <c r="IFZ8" s="57"/>
      <c r="IGA8" s="57"/>
      <c r="IGB8" s="57"/>
      <c r="IGC8" s="57"/>
      <c r="IGD8" s="57"/>
      <c r="IGE8" s="57"/>
      <c r="IGF8" s="57"/>
      <c r="IGG8" s="57"/>
      <c r="IGH8" s="57"/>
      <c r="IGI8" s="57"/>
      <c r="IGJ8" s="57"/>
      <c r="IGK8" s="57"/>
      <c r="IGL8" s="57"/>
      <c r="IGM8" s="57"/>
      <c r="IGN8" s="57"/>
      <c r="IGO8" s="57"/>
      <c r="IGP8" s="57"/>
      <c r="IGQ8" s="57"/>
      <c r="IGR8" s="57"/>
      <c r="IGS8" s="57"/>
      <c r="IGT8" s="57"/>
      <c r="IGU8" s="57"/>
      <c r="IGV8" s="57"/>
      <c r="IGW8" s="57"/>
      <c r="IGX8" s="57"/>
      <c r="IGY8" s="57"/>
      <c r="IGZ8" s="57"/>
      <c r="IHA8" s="57"/>
      <c r="IHB8" s="57"/>
      <c r="IHC8" s="57"/>
      <c r="IHD8" s="57"/>
      <c r="IHE8" s="57"/>
      <c r="IHF8" s="57"/>
      <c r="IHG8" s="57"/>
      <c r="IHH8" s="57"/>
      <c r="IHI8" s="57"/>
      <c r="IHJ8" s="57"/>
      <c r="IHK8" s="57"/>
      <c r="IHL8" s="57"/>
      <c r="IHM8" s="57"/>
      <c r="IHN8" s="57"/>
      <c r="IHO8" s="57"/>
      <c r="IHP8" s="57"/>
      <c r="IHQ8" s="57"/>
      <c r="IHR8" s="57"/>
      <c r="IHS8" s="57"/>
      <c r="IHT8" s="57"/>
      <c r="IHU8" s="57"/>
      <c r="IHV8" s="57"/>
      <c r="IHW8" s="57"/>
      <c r="IHX8" s="57"/>
      <c r="IHY8" s="57"/>
      <c r="IHZ8" s="57"/>
      <c r="IIA8" s="57"/>
      <c r="IIB8" s="57"/>
      <c r="IIC8" s="57"/>
      <c r="IID8" s="57"/>
      <c r="IIE8" s="57"/>
      <c r="IIF8" s="57"/>
      <c r="IIG8" s="57"/>
      <c r="IIH8" s="57"/>
      <c r="III8" s="57"/>
      <c r="IIJ8" s="57"/>
      <c r="IIK8" s="57"/>
      <c r="IIL8" s="57"/>
      <c r="IIM8" s="57"/>
      <c r="IIN8" s="57"/>
      <c r="IIO8" s="57"/>
      <c r="IIP8" s="57"/>
      <c r="IIQ8" s="57"/>
      <c r="IIR8" s="57"/>
      <c r="IIS8" s="57"/>
      <c r="IIT8" s="57"/>
      <c r="IIU8" s="57"/>
      <c r="IIV8" s="57"/>
      <c r="IIW8" s="57"/>
      <c r="IIX8" s="57"/>
      <c r="IIY8" s="57"/>
      <c r="IIZ8" s="57"/>
      <c r="IJA8" s="57"/>
      <c r="IJB8" s="57"/>
      <c r="IJC8" s="57"/>
      <c r="IJD8" s="57"/>
      <c r="IJE8" s="57"/>
      <c r="IJF8" s="57"/>
      <c r="IJG8" s="57"/>
      <c r="IJH8" s="57"/>
      <c r="IJI8" s="57"/>
      <c r="IJJ8" s="57"/>
      <c r="IJK8" s="57"/>
      <c r="IJL8" s="57"/>
      <c r="IJM8" s="57"/>
      <c r="IJN8" s="57"/>
      <c r="IJO8" s="57"/>
      <c r="IJP8" s="57"/>
      <c r="IJQ8" s="57"/>
      <c r="IJR8" s="57"/>
      <c r="IJS8" s="57"/>
      <c r="IJT8" s="57"/>
      <c r="IJU8" s="57"/>
      <c r="IJV8" s="57"/>
      <c r="IJW8" s="57"/>
      <c r="IJX8" s="57"/>
      <c r="IJY8" s="57"/>
      <c r="IJZ8" s="57"/>
      <c r="IKA8" s="57"/>
      <c r="IKB8" s="57"/>
      <c r="IKC8" s="57"/>
      <c r="IKD8" s="57"/>
      <c r="IKE8" s="57"/>
      <c r="IKF8" s="57"/>
      <c r="IKG8" s="57"/>
      <c r="IKH8" s="57"/>
      <c r="IKI8" s="57"/>
      <c r="IKJ8" s="57"/>
      <c r="IKK8" s="57"/>
      <c r="IKL8" s="57"/>
      <c r="IKQ8" s="57"/>
      <c r="IKR8" s="57"/>
      <c r="IKS8" s="57"/>
      <c r="IKT8" s="57"/>
      <c r="IKU8" s="57"/>
      <c r="IKV8" s="57"/>
      <c r="IKW8" s="57"/>
      <c r="IKX8" s="57"/>
      <c r="IKY8" s="57"/>
      <c r="IKZ8" s="57"/>
      <c r="ILA8" s="57"/>
      <c r="IMS8" s="57"/>
      <c r="IMT8" s="57"/>
      <c r="IMU8" s="57"/>
      <c r="IMV8" s="57"/>
      <c r="IMW8" s="57"/>
      <c r="IMX8" s="57"/>
      <c r="IMY8" s="57"/>
      <c r="IMZ8" s="57"/>
      <c r="INA8" s="57"/>
      <c r="INB8" s="57"/>
      <c r="INC8" s="57"/>
      <c r="IND8" s="57"/>
      <c r="INE8" s="57"/>
      <c r="INF8" s="57"/>
      <c r="ING8" s="57"/>
      <c r="INH8" s="57"/>
      <c r="INI8" s="57"/>
      <c r="INJ8" s="57"/>
      <c r="INK8" s="57"/>
      <c r="INL8" s="57"/>
      <c r="INM8" s="57"/>
      <c r="INN8" s="57"/>
      <c r="INO8" s="57"/>
      <c r="INP8" s="57"/>
      <c r="INQ8" s="57"/>
      <c r="INR8" s="57"/>
      <c r="INS8" s="57"/>
      <c r="INT8" s="57"/>
      <c r="INU8" s="57"/>
      <c r="INV8" s="57"/>
      <c r="INW8" s="57"/>
      <c r="INX8" s="57"/>
      <c r="INY8" s="57"/>
      <c r="INZ8" s="57"/>
      <c r="IOA8" s="57"/>
      <c r="IOB8" s="57"/>
      <c r="IOC8" s="57"/>
      <c r="IOD8" s="57"/>
      <c r="IOE8" s="57"/>
      <c r="IOF8" s="57"/>
      <c r="IOG8" s="57"/>
      <c r="IOH8" s="57"/>
      <c r="IOI8" s="57"/>
      <c r="IOJ8" s="57"/>
      <c r="IOK8" s="57"/>
      <c r="IOL8" s="57"/>
      <c r="IOM8" s="57"/>
      <c r="ION8" s="57"/>
      <c r="IOO8" s="57"/>
      <c r="IOP8" s="57"/>
      <c r="IOQ8" s="57"/>
      <c r="IOR8" s="57"/>
      <c r="IOS8" s="57"/>
      <c r="IOT8" s="57"/>
      <c r="IOU8" s="57"/>
      <c r="IOV8" s="57"/>
      <c r="IOW8" s="57"/>
      <c r="IOX8" s="57"/>
      <c r="IOY8" s="57"/>
      <c r="IOZ8" s="57"/>
      <c r="IPA8" s="57"/>
      <c r="IPB8" s="57"/>
      <c r="IPC8" s="57"/>
      <c r="IPD8" s="57"/>
      <c r="IPE8" s="57"/>
      <c r="IPF8" s="57"/>
      <c r="IPG8" s="57"/>
      <c r="IPH8" s="57"/>
      <c r="IPI8" s="57"/>
      <c r="IPJ8" s="57"/>
      <c r="IPK8" s="57"/>
      <c r="IPL8" s="57"/>
      <c r="IPM8" s="57"/>
      <c r="IPN8" s="57"/>
      <c r="IPO8" s="57"/>
      <c r="IPP8" s="57"/>
      <c r="IPQ8" s="57"/>
      <c r="IPR8" s="57"/>
      <c r="IPS8" s="57"/>
      <c r="IPT8" s="57"/>
      <c r="IPU8" s="57"/>
      <c r="IPV8" s="57"/>
      <c r="IPW8" s="57"/>
      <c r="IPX8" s="57"/>
      <c r="IPY8" s="57"/>
      <c r="IPZ8" s="57"/>
      <c r="IQA8" s="57"/>
      <c r="IQB8" s="57"/>
      <c r="IQC8" s="57"/>
      <c r="IQD8" s="57"/>
      <c r="IQE8" s="57"/>
      <c r="IQF8" s="57"/>
      <c r="IQG8" s="57"/>
      <c r="IQH8" s="57"/>
      <c r="IQI8" s="57"/>
      <c r="IQJ8" s="57"/>
      <c r="IQK8" s="57"/>
      <c r="IQL8" s="57"/>
      <c r="IQM8" s="57"/>
      <c r="IQN8" s="57"/>
      <c r="IQO8" s="57"/>
      <c r="IQP8" s="57"/>
      <c r="IQQ8" s="57"/>
      <c r="IQR8" s="57"/>
      <c r="IQS8" s="57"/>
      <c r="IQT8" s="57"/>
      <c r="IQU8" s="57"/>
      <c r="IQV8" s="57"/>
      <c r="IQW8" s="57"/>
      <c r="IQX8" s="57"/>
      <c r="IQY8" s="57"/>
      <c r="IQZ8" s="57"/>
      <c r="IRA8" s="57"/>
      <c r="IRB8" s="57"/>
      <c r="IRC8" s="57"/>
      <c r="IRD8" s="57"/>
      <c r="IRE8" s="57"/>
      <c r="IRF8" s="57"/>
      <c r="IRG8" s="57"/>
      <c r="IRH8" s="57"/>
      <c r="IRI8" s="57"/>
      <c r="IRJ8" s="57"/>
      <c r="IRK8" s="57"/>
      <c r="IRL8" s="57"/>
      <c r="IRM8" s="57"/>
      <c r="IRN8" s="57"/>
      <c r="IRO8" s="57"/>
      <c r="IRP8" s="57"/>
      <c r="IRQ8" s="57"/>
      <c r="IRR8" s="57"/>
      <c r="IRS8" s="57"/>
      <c r="IRT8" s="57"/>
      <c r="IRU8" s="57"/>
      <c r="IRV8" s="57"/>
      <c r="IRW8" s="57"/>
      <c r="IRX8" s="57"/>
      <c r="IRY8" s="57"/>
      <c r="IRZ8" s="57"/>
      <c r="ISA8" s="57"/>
      <c r="ISB8" s="57"/>
      <c r="ISC8" s="57"/>
      <c r="ISD8" s="57"/>
      <c r="ISE8" s="57"/>
      <c r="ISF8" s="57"/>
      <c r="ISG8" s="57"/>
      <c r="ISH8" s="57"/>
      <c r="ISI8" s="57"/>
      <c r="ISJ8" s="57"/>
      <c r="ISK8" s="57"/>
      <c r="ISL8" s="57"/>
      <c r="ISM8" s="57"/>
      <c r="ISN8" s="57"/>
      <c r="ISO8" s="57"/>
      <c r="ISP8" s="57"/>
      <c r="ISQ8" s="57"/>
      <c r="ISR8" s="57"/>
      <c r="ISS8" s="57"/>
      <c r="IST8" s="57"/>
      <c r="ISU8" s="57"/>
      <c r="ISV8" s="57"/>
      <c r="ISW8" s="57"/>
      <c r="ISX8" s="57"/>
      <c r="ISY8" s="57"/>
      <c r="ISZ8" s="57"/>
      <c r="ITA8" s="57"/>
      <c r="ITB8" s="57"/>
      <c r="ITC8" s="57"/>
      <c r="ITD8" s="57"/>
      <c r="ITE8" s="57"/>
      <c r="ITF8" s="57"/>
      <c r="ITG8" s="57"/>
      <c r="ITH8" s="57"/>
      <c r="ITI8" s="57"/>
      <c r="ITJ8" s="57"/>
      <c r="ITK8" s="57"/>
      <c r="ITL8" s="57"/>
      <c r="ITM8" s="57"/>
      <c r="ITN8" s="57"/>
      <c r="ITO8" s="57"/>
      <c r="ITP8" s="57"/>
      <c r="ITQ8" s="57"/>
      <c r="ITR8" s="57"/>
      <c r="ITS8" s="57"/>
      <c r="ITT8" s="57"/>
      <c r="ITU8" s="57"/>
      <c r="ITV8" s="57"/>
      <c r="ITW8" s="57"/>
      <c r="ITX8" s="57"/>
      <c r="ITY8" s="57"/>
      <c r="ITZ8" s="57"/>
      <c r="IUA8" s="57"/>
      <c r="IUB8" s="57"/>
      <c r="IUC8" s="57"/>
      <c r="IUD8" s="57"/>
      <c r="IUE8" s="57"/>
      <c r="IUF8" s="57"/>
      <c r="IUG8" s="57"/>
      <c r="IUH8" s="57"/>
      <c r="IUM8" s="57"/>
      <c r="IUN8" s="57"/>
      <c r="IUO8" s="57"/>
      <c r="IUP8" s="57"/>
      <c r="IUQ8" s="57"/>
      <c r="IUR8" s="57"/>
      <c r="IUS8" s="57"/>
      <c r="IUT8" s="57"/>
      <c r="IUU8" s="57"/>
      <c r="IUV8" s="57"/>
      <c r="IUW8" s="57"/>
      <c r="IWO8" s="57"/>
      <c r="IWP8" s="57"/>
      <c r="IWQ8" s="57"/>
      <c r="IWR8" s="57"/>
      <c r="IWS8" s="57"/>
      <c r="IWT8" s="57"/>
      <c r="IWU8" s="57"/>
      <c r="IWV8" s="57"/>
      <c r="IWW8" s="57"/>
      <c r="IWX8" s="57"/>
      <c r="IWY8" s="57"/>
      <c r="IWZ8" s="57"/>
      <c r="IXA8" s="57"/>
      <c r="IXB8" s="57"/>
      <c r="IXC8" s="57"/>
      <c r="IXD8" s="57"/>
      <c r="IXE8" s="57"/>
      <c r="IXF8" s="57"/>
      <c r="IXG8" s="57"/>
      <c r="IXH8" s="57"/>
      <c r="IXI8" s="57"/>
      <c r="IXJ8" s="57"/>
      <c r="IXK8" s="57"/>
      <c r="IXL8" s="57"/>
      <c r="IXM8" s="57"/>
      <c r="IXN8" s="57"/>
      <c r="IXO8" s="57"/>
      <c r="IXP8" s="57"/>
      <c r="IXQ8" s="57"/>
      <c r="IXR8" s="57"/>
      <c r="IXS8" s="57"/>
      <c r="IXT8" s="57"/>
      <c r="IXU8" s="57"/>
      <c r="IXV8" s="57"/>
      <c r="IXW8" s="57"/>
      <c r="IXX8" s="57"/>
      <c r="IXY8" s="57"/>
      <c r="IXZ8" s="57"/>
      <c r="IYA8" s="57"/>
      <c r="IYB8" s="57"/>
      <c r="IYC8" s="57"/>
      <c r="IYD8" s="57"/>
      <c r="IYE8" s="57"/>
      <c r="IYF8" s="57"/>
      <c r="IYG8" s="57"/>
      <c r="IYH8" s="57"/>
      <c r="IYI8" s="57"/>
      <c r="IYJ8" s="57"/>
      <c r="IYK8" s="57"/>
      <c r="IYL8" s="57"/>
      <c r="IYM8" s="57"/>
      <c r="IYN8" s="57"/>
      <c r="IYO8" s="57"/>
      <c r="IYP8" s="57"/>
      <c r="IYQ8" s="57"/>
      <c r="IYR8" s="57"/>
      <c r="IYS8" s="57"/>
      <c r="IYT8" s="57"/>
      <c r="IYU8" s="57"/>
      <c r="IYV8" s="57"/>
      <c r="IYW8" s="57"/>
      <c r="IYX8" s="57"/>
      <c r="IYY8" s="57"/>
      <c r="IYZ8" s="57"/>
      <c r="IZA8" s="57"/>
      <c r="IZB8" s="57"/>
      <c r="IZC8" s="57"/>
      <c r="IZD8" s="57"/>
      <c r="IZE8" s="57"/>
      <c r="IZF8" s="57"/>
      <c r="IZG8" s="57"/>
      <c r="IZH8" s="57"/>
      <c r="IZI8" s="57"/>
      <c r="IZJ8" s="57"/>
      <c r="IZK8" s="57"/>
      <c r="IZL8" s="57"/>
      <c r="IZM8" s="57"/>
      <c r="IZN8" s="57"/>
      <c r="IZO8" s="57"/>
      <c r="IZP8" s="57"/>
      <c r="IZQ8" s="57"/>
      <c r="IZR8" s="57"/>
      <c r="IZS8" s="57"/>
      <c r="IZT8" s="57"/>
      <c r="IZU8" s="57"/>
      <c r="IZV8" s="57"/>
      <c r="IZW8" s="57"/>
      <c r="IZX8" s="57"/>
      <c r="IZY8" s="57"/>
      <c r="IZZ8" s="57"/>
      <c r="JAA8" s="57"/>
      <c r="JAB8" s="57"/>
      <c r="JAC8" s="57"/>
      <c r="JAD8" s="57"/>
      <c r="JAE8" s="57"/>
      <c r="JAF8" s="57"/>
      <c r="JAG8" s="57"/>
      <c r="JAH8" s="57"/>
      <c r="JAI8" s="57"/>
      <c r="JAJ8" s="57"/>
      <c r="JAK8" s="57"/>
      <c r="JAL8" s="57"/>
      <c r="JAM8" s="57"/>
      <c r="JAN8" s="57"/>
      <c r="JAO8" s="57"/>
      <c r="JAP8" s="57"/>
      <c r="JAQ8" s="57"/>
      <c r="JAR8" s="57"/>
      <c r="JAS8" s="57"/>
      <c r="JAT8" s="57"/>
      <c r="JAU8" s="57"/>
      <c r="JAV8" s="57"/>
      <c r="JAW8" s="57"/>
      <c r="JAX8" s="57"/>
      <c r="JAY8" s="57"/>
      <c r="JAZ8" s="57"/>
      <c r="JBA8" s="57"/>
      <c r="JBB8" s="57"/>
      <c r="JBC8" s="57"/>
      <c r="JBD8" s="57"/>
      <c r="JBE8" s="57"/>
      <c r="JBF8" s="57"/>
      <c r="JBG8" s="57"/>
      <c r="JBH8" s="57"/>
      <c r="JBI8" s="57"/>
      <c r="JBJ8" s="57"/>
      <c r="JBK8" s="57"/>
      <c r="JBL8" s="57"/>
      <c r="JBM8" s="57"/>
      <c r="JBN8" s="57"/>
      <c r="JBO8" s="57"/>
      <c r="JBP8" s="57"/>
      <c r="JBQ8" s="57"/>
      <c r="JBR8" s="57"/>
      <c r="JBS8" s="57"/>
      <c r="JBT8" s="57"/>
      <c r="JBU8" s="57"/>
      <c r="JBV8" s="57"/>
      <c r="JBW8" s="57"/>
      <c r="JBX8" s="57"/>
      <c r="JBY8" s="57"/>
      <c r="JBZ8" s="57"/>
      <c r="JCA8" s="57"/>
      <c r="JCB8" s="57"/>
      <c r="JCC8" s="57"/>
      <c r="JCD8" s="57"/>
      <c r="JCE8" s="57"/>
      <c r="JCF8" s="57"/>
      <c r="JCG8" s="57"/>
      <c r="JCH8" s="57"/>
      <c r="JCI8" s="57"/>
      <c r="JCJ8" s="57"/>
      <c r="JCK8" s="57"/>
      <c r="JCL8" s="57"/>
      <c r="JCM8" s="57"/>
      <c r="JCN8" s="57"/>
      <c r="JCO8" s="57"/>
      <c r="JCP8" s="57"/>
      <c r="JCQ8" s="57"/>
      <c r="JCR8" s="57"/>
      <c r="JCS8" s="57"/>
      <c r="JCT8" s="57"/>
      <c r="JCU8" s="57"/>
      <c r="JCV8" s="57"/>
      <c r="JCW8" s="57"/>
      <c r="JCX8" s="57"/>
      <c r="JCY8" s="57"/>
      <c r="JCZ8" s="57"/>
      <c r="JDA8" s="57"/>
      <c r="JDB8" s="57"/>
      <c r="JDC8" s="57"/>
      <c r="JDD8" s="57"/>
      <c r="JDE8" s="57"/>
      <c r="JDF8" s="57"/>
      <c r="JDG8" s="57"/>
      <c r="JDH8" s="57"/>
      <c r="JDI8" s="57"/>
      <c r="JDJ8" s="57"/>
      <c r="JDK8" s="57"/>
      <c r="JDL8" s="57"/>
      <c r="JDM8" s="57"/>
      <c r="JDN8" s="57"/>
      <c r="JDO8" s="57"/>
      <c r="JDP8" s="57"/>
      <c r="JDQ8" s="57"/>
      <c r="JDR8" s="57"/>
      <c r="JDS8" s="57"/>
      <c r="JDT8" s="57"/>
      <c r="JDU8" s="57"/>
      <c r="JDV8" s="57"/>
      <c r="JDW8" s="57"/>
      <c r="JDX8" s="57"/>
      <c r="JDY8" s="57"/>
      <c r="JDZ8" s="57"/>
      <c r="JEA8" s="57"/>
      <c r="JEB8" s="57"/>
      <c r="JEC8" s="57"/>
      <c r="JED8" s="57"/>
      <c r="JEI8" s="57"/>
      <c r="JEJ8" s="57"/>
      <c r="JEK8" s="57"/>
      <c r="JEL8" s="57"/>
      <c r="JEM8" s="57"/>
      <c r="JEN8" s="57"/>
      <c r="JEO8" s="57"/>
      <c r="JEP8" s="57"/>
      <c r="JEQ8" s="57"/>
      <c r="JER8" s="57"/>
      <c r="JES8" s="57"/>
      <c r="JGK8" s="57"/>
      <c r="JGL8" s="57"/>
      <c r="JGM8" s="57"/>
      <c r="JGN8" s="57"/>
      <c r="JGO8" s="57"/>
      <c r="JGP8" s="57"/>
      <c r="JGQ8" s="57"/>
      <c r="JGR8" s="57"/>
      <c r="JGS8" s="57"/>
      <c r="JGT8" s="57"/>
      <c r="JGU8" s="57"/>
      <c r="JGV8" s="57"/>
      <c r="JGW8" s="57"/>
      <c r="JGX8" s="57"/>
      <c r="JGY8" s="57"/>
      <c r="JGZ8" s="57"/>
      <c r="JHA8" s="57"/>
      <c r="JHB8" s="57"/>
      <c r="JHC8" s="57"/>
      <c r="JHD8" s="57"/>
      <c r="JHE8" s="57"/>
      <c r="JHF8" s="57"/>
      <c r="JHG8" s="57"/>
      <c r="JHH8" s="57"/>
      <c r="JHI8" s="57"/>
      <c r="JHJ8" s="57"/>
      <c r="JHK8" s="57"/>
      <c r="JHL8" s="57"/>
      <c r="JHM8" s="57"/>
      <c r="JHN8" s="57"/>
      <c r="JHO8" s="57"/>
      <c r="JHP8" s="57"/>
      <c r="JHQ8" s="57"/>
      <c r="JHR8" s="57"/>
      <c r="JHS8" s="57"/>
      <c r="JHT8" s="57"/>
      <c r="JHU8" s="57"/>
      <c r="JHV8" s="57"/>
      <c r="JHW8" s="57"/>
      <c r="JHX8" s="57"/>
      <c r="JHY8" s="57"/>
      <c r="JHZ8" s="57"/>
      <c r="JIA8" s="57"/>
      <c r="JIB8" s="57"/>
      <c r="JIC8" s="57"/>
      <c r="JID8" s="57"/>
      <c r="JIE8" s="57"/>
      <c r="JIF8" s="57"/>
      <c r="JIG8" s="57"/>
      <c r="JIH8" s="57"/>
      <c r="JII8" s="57"/>
      <c r="JIJ8" s="57"/>
      <c r="JIK8" s="57"/>
      <c r="JIL8" s="57"/>
      <c r="JIM8" s="57"/>
      <c r="JIN8" s="57"/>
      <c r="JIO8" s="57"/>
      <c r="JIP8" s="57"/>
      <c r="JIQ8" s="57"/>
      <c r="JIR8" s="57"/>
      <c r="JIS8" s="57"/>
      <c r="JIT8" s="57"/>
      <c r="JIU8" s="57"/>
      <c r="JIV8" s="57"/>
      <c r="JIW8" s="57"/>
      <c r="JIX8" s="57"/>
      <c r="JIY8" s="57"/>
      <c r="JIZ8" s="57"/>
      <c r="JJA8" s="57"/>
      <c r="JJB8" s="57"/>
      <c r="JJC8" s="57"/>
      <c r="JJD8" s="57"/>
      <c r="JJE8" s="57"/>
      <c r="JJF8" s="57"/>
      <c r="JJG8" s="57"/>
      <c r="JJH8" s="57"/>
      <c r="JJI8" s="57"/>
      <c r="JJJ8" s="57"/>
      <c r="JJK8" s="57"/>
      <c r="JJL8" s="57"/>
      <c r="JJM8" s="57"/>
      <c r="JJN8" s="57"/>
      <c r="JJO8" s="57"/>
      <c r="JJP8" s="57"/>
      <c r="JJQ8" s="57"/>
      <c r="JJR8" s="57"/>
      <c r="JJS8" s="57"/>
      <c r="JJT8" s="57"/>
      <c r="JJU8" s="57"/>
      <c r="JJV8" s="57"/>
      <c r="JJW8" s="57"/>
      <c r="JJX8" s="57"/>
      <c r="JJY8" s="57"/>
      <c r="JJZ8" s="57"/>
      <c r="JKA8" s="57"/>
      <c r="JKB8" s="57"/>
      <c r="JKC8" s="57"/>
      <c r="JKD8" s="57"/>
      <c r="JKE8" s="57"/>
      <c r="JKF8" s="57"/>
      <c r="JKG8" s="57"/>
      <c r="JKH8" s="57"/>
      <c r="JKI8" s="57"/>
      <c r="JKJ8" s="57"/>
      <c r="JKK8" s="57"/>
      <c r="JKL8" s="57"/>
      <c r="JKM8" s="57"/>
      <c r="JKN8" s="57"/>
      <c r="JKO8" s="57"/>
      <c r="JKP8" s="57"/>
      <c r="JKQ8" s="57"/>
      <c r="JKR8" s="57"/>
      <c r="JKS8" s="57"/>
      <c r="JKT8" s="57"/>
      <c r="JKU8" s="57"/>
      <c r="JKV8" s="57"/>
      <c r="JKW8" s="57"/>
      <c r="JKX8" s="57"/>
      <c r="JKY8" s="57"/>
      <c r="JKZ8" s="57"/>
      <c r="JLA8" s="57"/>
      <c r="JLB8" s="57"/>
      <c r="JLC8" s="57"/>
      <c r="JLD8" s="57"/>
      <c r="JLE8" s="57"/>
      <c r="JLF8" s="57"/>
      <c r="JLG8" s="57"/>
      <c r="JLH8" s="57"/>
      <c r="JLI8" s="57"/>
      <c r="JLJ8" s="57"/>
      <c r="JLK8" s="57"/>
      <c r="JLL8" s="57"/>
      <c r="JLM8" s="57"/>
      <c r="JLN8" s="57"/>
      <c r="JLO8" s="57"/>
      <c r="JLP8" s="57"/>
      <c r="JLQ8" s="57"/>
      <c r="JLR8" s="57"/>
      <c r="JLS8" s="57"/>
      <c r="JLT8" s="57"/>
      <c r="JLU8" s="57"/>
      <c r="JLV8" s="57"/>
      <c r="JLW8" s="57"/>
      <c r="JLX8" s="57"/>
      <c r="JLY8" s="57"/>
      <c r="JLZ8" s="57"/>
      <c r="JMA8" s="57"/>
      <c r="JMB8" s="57"/>
      <c r="JMC8" s="57"/>
      <c r="JMD8" s="57"/>
      <c r="JME8" s="57"/>
      <c r="JMF8" s="57"/>
      <c r="JMG8" s="57"/>
      <c r="JMH8" s="57"/>
      <c r="JMI8" s="57"/>
      <c r="JMJ8" s="57"/>
      <c r="JMK8" s="57"/>
      <c r="JML8" s="57"/>
      <c r="JMM8" s="57"/>
      <c r="JMN8" s="57"/>
      <c r="JMO8" s="57"/>
      <c r="JMP8" s="57"/>
      <c r="JMQ8" s="57"/>
      <c r="JMR8" s="57"/>
      <c r="JMS8" s="57"/>
      <c r="JMT8" s="57"/>
      <c r="JMU8" s="57"/>
      <c r="JMV8" s="57"/>
      <c r="JMW8" s="57"/>
      <c r="JMX8" s="57"/>
      <c r="JMY8" s="57"/>
      <c r="JMZ8" s="57"/>
      <c r="JNA8" s="57"/>
      <c r="JNB8" s="57"/>
      <c r="JNC8" s="57"/>
      <c r="JND8" s="57"/>
      <c r="JNE8" s="57"/>
      <c r="JNF8" s="57"/>
      <c r="JNG8" s="57"/>
      <c r="JNH8" s="57"/>
      <c r="JNI8" s="57"/>
      <c r="JNJ8" s="57"/>
      <c r="JNK8" s="57"/>
      <c r="JNL8" s="57"/>
      <c r="JNM8" s="57"/>
      <c r="JNN8" s="57"/>
      <c r="JNO8" s="57"/>
      <c r="JNP8" s="57"/>
      <c r="JNQ8" s="57"/>
      <c r="JNR8" s="57"/>
      <c r="JNS8" s="57"/>
      <c r="JNT8" s="57"/>
      <c r="JNU8" s="57"/>
      <c r="JNV8" s="57"/>
      <c r="JNW8" s="57"/>
      <c r="JNX8" s="57"/>
      <c r="JNY8" s="57"/>
      <c r="JNZ8" s="57"/>
      <c r="JOE8" s="57"/>
      <c r="JOF8" s="57"/>
      <c r="JOG8" s="57"/>
      <c r="JOH8" s="57"/>
      <c r="JOI8" s="57"/>
      <c r="JOJ8" s="57"/>
      <c r="JOK8" s="57"/>
      <c r="JOL8" s="57"/>
      <c r="JOM8" s="57"/>
      <c r="JON8" s="57"/>
      <c r="JOO8" s="57"/>
      <c r="JQG8" s="57"/>
      <c r="JQH8" s="57"/>
      <c r="JQI8" s="57"/>
      <c r="JQJ8" s="57"/>
      <c r="JQK8" s="57"/>
      <c r="JQL8" s="57"/>
      <c r="JQM8" s="57"/>
      <c r="JQN8" s="57"/>
      <c r="JQO8" s="57"/>
      <c r="JQP8" s="57"/>
      <c r="JQQ8" s="57"/>
      <c r="JQR8" s="57"/>
      <c r="JQS8" s="57"/>
      <c r="JQT8" s="57"/>
      <c r="JQU8" s="57"/>
      <c r="JQV8" s="57"/>
      <c r="JQW8" s="57"/>
      <c r="JQX8" s="57"/>
      <c r="JQY8" s="57"/>
      <c r="JQZ8" s="57"/>
      <c r="JRA8" s="57"/>
      <c r="JRB8" s="57"/>
      <c r="JRC8" s="57"/>
      <c r="JRD8" s="57"/>
      <c r="JRE8" s="57"/>
      <c r="JRF8" s="57"/>
      <c r="JRG8" s="57"/>
      <c r="JRH8" s="57"/>
      <c r="JRI8" s="57"/>
      <c r="JRJ8" s="57"/>
      <c r="JRK8" s="57"/>
      <c r="JRL8" s="57"/>
      <c r="JRM8" s="57"/>
      <c r="JRN8" s="57"/>
      <c r="JRO8" s="57"/>
      <c r="JRP8" s="57"/>
      <c r="JRQ8" s="57"/>
      <c r="JRR8" s="57"/>
      <c r="JRS8" s="57"/>
      <c r="JRT8" s="57"/>
      <c r="JRU8" s="57"/>
      <c r="JRV8" s="57"/>
      <c r="JRW8" s="57"/>
      <c r="JRX8" s="57"/>
      <c r="JRY8" s="57"/>
      <c r="JRZ8" s="57"/>
      <c r="JSA8" s="57"/>
      <c r="JSB8" s="57"/>
      <c r="JSC8" s="57"/>
      <c r="JSD8" s="57"/>
      <c r="JSE8" s="57"/>
      <c r="JSF8" s="57"/>
      <c r="JSG8" s="57"/>
      <c r="JSH8" s="57"/>
      <c r="JSI8" s="57"/>
      <c r="JSJ8" s="57"/>
      <c r="JSK8" s="57"/>
      <c r="JSL8" s="57"/>
      <c r="JSM8" s="57"/>
      <c r="JSN8" s="57"/>
      <c r="JSO8" s="57"/>
      <c r="JSP8" s="57"/>
      <c r="JSQ8" s="57"/>
      <c r="JSR8" s="57"/>
      <c r="JSS8" s="57"/>
      <c r="JST8" s="57"/>
      <c r="JSU8" s="57"/>
      <c r="JSV8" s="57"/>
      <c r="JSW8" s="57"/>
      <c r="JSX8" s="57"/>
      <c r="JSY8" s="57"/>
      <c r="JSZ8" s="57"/>
      <c r="JTA8" s="57"/>
      <c r="JTB8" s="57"/>
      <c r="JTC8" s="57"/>
      <c r="JTD8" s="57"/>
      <c r="JTE8" s="57"/>
      <c r="JTF8" s="57"/>
      <c r="JTG8" s="57"/>
      <c r="JTH8" s="57"/>
      <c r="JTI8" s="57"/>
      <c r="JTJ8" s="57"/>
      <c r="JTK8" s="57"/>
      <c r="JTL8" s="57"/>
      <c r="JTM8" s="57"/>
      <c r="JTN8" s="57"/>
      <c r="JTO8" s="57"/>
      <c r="JTP8" s="57"/>
      <c r="JTQ8" s="57"/>
      <c r="JTR8" s="57"/>
      <c r="JTS8" s="57"/>
      <c r="JTT8" s="57"/>
      <c r="JTU8" s="57"/>
      <c r="JTV8" s="57"/>
      <c r="JTW8" s="57"/>
      <c r="JTX8" s="57"/>
      <c r="JTY8" s="57"/>
      <c r="JTZ8" s="57"/>
      <c r="JUA8" s="57"/>
      <c r="JUB8" s="57"/>
      <c r="JUC8" s="57"/>
      <c r="JUD8" s="57"/>
      <c r="JUE8" s="57"/>
      <c r="JUF8" s="57"/>
      <c r="JUG8" s="57"/>
      <c r="JUH8" s="57"/>
      <c r="JUI8" s="57"/>
      <c r="JUJ8" s="57"/>
      <c r="JUK8" s="57"/>
      <c r="JUL8" s="57"/>
      <c r="JUM8" s="57"/>
      <c r="JUN8" s="57"/>
      <c r="JUO8" s="57"/>
      <c r="JUP8" s="57"/>
      <c r="JUQ8" s="57"/>
      <c r="JUR8" s="57"/>
      <c r="JUS8" s="57"/>
      <c r="JUT8" s="57"/>
      <c r="JUU8" s="57"/>
      <c r="JUV8" s="57"/>
      <c r="JUW8" s="57"/>
      <c r="JUX8" s="57"/>
      <c r="JUY8" s="57"/>
      <c r="JUZ8" s="57"/>
      <c r="JVA8" s="57"/>
      <c r="JVB8" s="57"/>
      <c r="JVC8" s="57"/>
      <c r="JVD8" s="57"/>
      <c r="JVE8" s="57"/>
      <c r="JVF8" s="57"/>
      <c r="JVG8" s="57"/>
      <c r="JVH8" s="57"/>
      <c r="JVI8" s="57"/>
      <c r="JVJ8" s="57"/>
      <c r="JVK8" s="57"/>
      <c r="JVL8" s="57"/>
      <c r="JVM8" s="57"/>
      <c r="JVN8" s="57"/>
      <c r="JVO8" s="57"/>
      <c r="JVP8" s="57"/>
      <c r="JVQ8" s="57"/>
      <c r="JVR8" s="57"/>
      <c r="JVS8" s="57"/>
      <c r="JVT8" s="57"/>
      <c r="JVU8" s="57"/>
      <c r="JVV8" s="57"/>
      <c r="JVW8" s="57"/>
      <c r="JVX8" s="57"/>
      <c r="JVY8" s="57"/>
      <c r="JVZ8" s="57"/>
      <c r="JWA8" s="57"/>
      <c r="JWB8" s="57"/>
      <c r="JWC8" s="57"/>
      <c r="JWD8" s="57"/>
      <c r="JWE8" s="57"/>
      <c r="JWF8" s="57"/>
      <c r="JWG8" s="57"/>
      <c r="JWH8" s="57"/>
      <c r="JWI8" s="57"/>
      <c r="JWJ8" s="57"/>
      <c r="JWK8" s="57"/>
      <c r="JWL8" s="57"/>
      <c r="JWM8" s="57"/>
      <c r="JWN8" s="57"/>
      <c r="JWO8" s="57"/>
      <c r="JWP8" s="57"/>
      <c r="JWQ8" s="57"/>
      <c r="JWR8" s="57"/>
      <c r="JWS8" s="57"/>
      <c r="JWT8" s="57"/>
      <c r="JWU8" s="57"/>
      <c r="JWV8" s="57"/>
      <c r="JWW8" s="57"/>
      <c r="JWX8" s="57"/>
      <c r="JWY8" s="57"/>
      <c r="JWZ8" s="57"/>
      <c r="JXA8" s="57"/>
      <c r="JXB8" s="57"/>
      <c r="JXC8" s="57"/>
      <c r="JXD8" s="57"/>
      <c r="JXE8" s="57"/>
      <c r="JXF8" s="57"/>
      <c r="JXG8" s="57"/>
      <c r="JXH8" s="57"/>
      <c r="JXI8" s="57"/>
      <c r="JXJ8" s="57"/>
      <c r="JXK8" s="57"/>
      <c r="JXL8" s="57"/>
      <c r="JXM8" s="57"/>
      <c r="JXN8" s="57"/>
      <c r="JXO8" s="57"/>
      <c r="JXP8" s="57"/>
      <c r="JXQ8" s="57"/>
      <c r="JXR8" s="57"/>
      <c r="JXS8" s="57"/>
      <c r="JXT8" s="57"/>
      <c r="JXU8" s="57"/>
      <c r="JXV8" s="57"/>
      <c r="JYA8" s="57"/>
      <c r="JYB8" s="57"/>
      <c r="JYC8" s="57"/>
      <c r="JYD8" s="57"/>
      <c r="JYE8" s="57"/>
      <c r="JYF8" s="57"/>
      <c r="JYG8" s="57"/>
      <c r="JYH8" s="57"/>
      <c r="JYI8" s="57"/>
      <c r="JYJ8" s="57"/>
      <c r="JYK8" s="57"/>
      <c r="KAC8" s="57"/>
      <c r="KAD8" s="57"/>
      <c r="KAE8" s="57"/>
      <c r="KAF8" s="57"/>
      <c r="KAG8" s="57"/>
      <c r="KAH8" s="57"/>
      <c r="KAI8" s="57"/>
      <c r="KAJ8" s="57"/>
      <c r="KAK8" s="57"/>
      <c r="KAL8" s="57"/>
      <c r="KAM8" s="57"/>
      <c r="KAN8" s="57"/>
      <c r="KAO8" s="57"/>
      <c r="KAP8" s="57"/>
      <c r="KAQ8" s="57"/>
      <c r="KAR8" s="57"/>
      <c r="KAS8" s="57"/>
      <c r="KAT8" s="57"/>
      <c r="KAU8" s="57"/>
      <c r="KAV8" s="57"/>
      <c r="KAW8" s="57"/>
      <c r="KAX8" s="57"/>
      <c r="KAY8" s="57"/>
      <c r="KAZ8" s="57"/>
      <c r="KBA8" s="57"/>
      <c r="KBB8" s="57"/>
      <c r="KBC8" s="57"/>
      <c r="KBD8" s="57"/>
      <c r="KBE8" s="57"/>
      <c r="KBF8" s="57"/>
      <c r="KBG8" s="57"/>
      <c r="KBH8" s="57"/>
      <c r="KBI8" s="57"/>
      <c r="KBJ8" s="57"/>
      <c r="KBK8" s="57"/>
      <c r="KBL8" s="57"/>
      <c r="KBM8" s="57"/>
      <c r="KBN8" s="57"/>
      <c r="KBO8" s="57"/>
      <c r="KBP8" s="57"/>
      <c r="KBQ8" s="57"/>
      <c r="KBR8" s="57"/>
      <c r="KBS8" s="57"/>
      <c r="KBT8" s="57"/>
      <c r="KBU8" s="57"/>
      <c r="KBV8" s="57"/>
      <c r="KBW8" s="57"/>
      <c r="KBX8" s="57"/>
      <c r="KBY8" s="57"/>
      <c r="KBZ8" s="57"/>
      <c r="KCA8" s="57"/>
      <c r="KCB8" s="57"/>
      <c r="KCC8" s="57"/>
      <c r="KCD8" s="57"/>
      <c r="KCE8" s="57"/>
      <c r="KCF8" s="57"/>
      <c r="KCG8" s="57"/>
      <c r="KCH8" s="57"/>
      <c r="KCI8" s="57"/>
      <c r="KCJ8" s="57"/>
      <c r="KCK8" s="57"/>
      <c r="KCL8" s="57"/>
      <c r="KCM8" s="57"/>
      <c r="KCN8" s="57"/>
      <c r="KCO8" s="57"/>
      <c r="KCP8" s="57"/>
      <c r="KCQ8" s="57"/>
      <c r="KCR8" s="57"/>
      <c r="KCS8" s="57"/>
      <c r="KCT8" s="57"/>
      <c r="KCU8" s="57"/>
      <c r="KCV8" s="57"/>
      <c r="KCW8" s="57"/>
      <c r="KCX8" s="57"/>
      <c r="KCY8" s="57"/>
      <c r="KCZ8" s="57"/>
      <c r="KDA8" s="57"/>
      <c r="KDB8" s="57"/>
      <c r="KDC8" s="57"/>
      <c r="KDD8" s="57"/>
      <c r="KDE8" s="57"/>
      <c r="KDF8" s="57"/>
      <c r="KDG8" s="57"/>
      <c r="KDH8" s="57"/>
      <c r="KDI8" s="57"/>
      <c r="KDJ8" s="57"/>
      <c r="KDK8" s="57"/>
      <c r="KDL8" s="57"/>
      <c r="KDM8" s="57"/>
      <c r="KDN8" s="57"/>
      <c r="KDO8" s="57"/>
      <c r="KDP8" s="57"/>
      <c r="KDQ8" s="57"/>
      <c r="KDR8" s="57"/>
      <c r="KDS8" s="57"/>
      <c r="KDT8" s="57"/>
      <c r="KDU8" s="57"/>
      <c r="KDV8" s="57"/>
      <c r="KDW8" s="57"/>
      <c r="KDX8" s="57"/>
      <c r="KDY8" s="57"/>
      <c r="KDZ8" s="57"/>
      <c r="KEA8" s="57"/>
      <c r="KEB8" s="57"/>
      <c r="KEC8" s="57"/>
      <c r="KED8" s="57"/>
      <c r="KEE8" s="57"/>
      <c r="KEF8" s="57"/>
      <c r="KEG8" s="57"/>
      <c r="KEH8" s="57"/>
      <c r="KEI8" s="57"/>
      <c r="KEJ8" s="57"/>
      <c r="KEK8" s="57"/>
      <c r="KEL8" s="57"/>
      <c r="KEM8" s="57"/>
      <c r="KEN8" s="57"/>
      <c r="KEO8" s="57"/>
      <c r="KEP8" s="57"/>
      <c r="KEQ8" s="57"/>
      <c r="KER8" s="57"/>
      <c r="KES8" s="57"/>
      <c r="KET8" s="57"/>
      <c r="KEU8" s="57"/>
      <c r="KEV8" s="57"/>
      <c r="KEW8" s="57"/>
      <c r="KEX8" s="57"/>
      <c r="KEY8" s="57"/>
      <c r="KEZ8" s="57"/>
      <c r="KFA8" s="57"/>
      <c r="KFB8" s="57"/>
      <c r="KFC8" s="57"/>
      <c r="KFD8" s="57"/>
      <c r="KFE8" s="57"/>
      <c r="KFF8" s="57"/>
      <c r="KFG8" s="57"/>
      <c r="KFH8" s="57"/>
      <c r="KFI8" s="57"/>
      <c r="KFJ8" s="57"/>
      <c r="KFK8" s="57"/>
      <c r="KFL8" s="57"/>
      <c r="KFM8" s="57"/>
      <c r="KFN8" s="57"/>
      <c r="KFO8" s="57"/>
      <c r="KFP8" s="57"/>
      <c r="KFQ8" s="57"/>
      <c r="KFR8" s="57"/>
      <c r="KFS8" s="57"/>
      <c r="KFT8" s="57"/>
      <c r="KFU8" s="57"/>
      <c r="KFV8" s="57"/>
      <c r="KFW8" s="57"/>
      <c r="KFX8" s="57"/>
      <c r="KFY8" s="57"/>
      <c r="KFZ8" s="57"/>
      <c r="KGA8" s="57"/>
      <c r="KGB8" s="57"/>
      <c r="KGC8" s="57"/>
      <c r="KGD8" s="57"/>
      <c r="KGE8" s="57"/>
      <c r="KGF8" s="57"/>
      <c r="KGG8" s="57"/>
      <c r="KGH8" s="57"/>
      <c r="KGI8" s="57"/>
      <c r="KGJ8" s="57"/>
      <c r="KGK8" s="57"/>
      <c r="KGL8" s="57"/>
      <c r="KGM8" s="57"/>
      <c r="KGN8" s="57"/>
      <c r="KGO8" s="57"/>
      <c r="KGP8" s="57"/>
      <c r="KGQ8" s="57"/>
      <c r="KGR8" s="57"/>
      <c r="KGS8" s="57"/>
      <c r="KGT8" s="57"/>
      <c r="KGU8" s="57"/>
      <c r="KGV8" s="57"/>
      <c r="KGW8" s="57"/>
      <c r="KGX8" s="57"/>
      <c r="KGY8" s="57"/>
      <c r="KGZ8" s="57"/>
      <c r="KHA8" s="57"/>
      <c r="KHB8" s="57"/>
      <c r="KHC8" s="57"/>
      <c r="KHD8" s="57"/>
      <c r="KHE8" s="57"/>
      <c r="KHF8" s="57"/>
      <c r="KHG8" s="57"/>
      <c r="KHH8" s="57"/>
      <c r="KHI8" s="57"/>
      <c r="KHJ8" s="57"/>
      <c r="KHK8" s="57"/>
      <c r="KHL8" s="57"/>
      <c r="KHM8" s="57"/>
      <c r="KHN8" s="57"/>
      <c r="KHO8" s="57"/>
      <c r="KHP8" s="57"/>
      <c r="KHQ8" s="57"/>
      <c r="KHR8" s="57"/>
      <c r="KHW8" s="57"/>
      <c r="KHX8" s="57"/>
      <c r="KHY8" s="57"/>
      <c r="KHZ8" s="57"/>
      <c r="KIA8" s="57"/>
      <c r="KIB8" s="57"/>
      <c r="KIC8" s="57"/>
      <c r="KID8" s="57"/>
      <c r="KIE8" s="57"/>
      <c r="KIF8" s="57"/>
      <c r="KIG8" s="57"/>
      <c r="KJY8" s="57"/>
      <c r="KJZ8" s="57"/>
      <c r="KKA8" s="57"/>
      <c r="KKB8" s="57"/>
      <c r="KKC8" s="57"/>
      <c r="KKD8" s="57"/>
      <c r="KKE8" s="57"/>
      <c r="KKF8" s="57"/>
      <c r="KKG8" s="57"/>
      <c r="KKH8" s="57"/>
      <c r="KKI8" s="57"/>
      <c r="KKJ8" s="57"/>
      <c r="KKK8" s="57"/>
      <c r="KKL8" s="57"/>
      <c r="KKM8" s="57"/>
      <c r="KKN8" s="57"/>
      <c r="KKO8" s="57"/>
      <c r="KKP8" s="57"/>
      <c r="KKQ8" s="57"/>
      <c r="KKR8" s="57"/>
      <c r="KKS8" s="57"/>
      <c r="KKT8" s="57"/>
      <c r="KKU8" s="57"/>
      <c r="KKV8" s="57"/>
      <c r="KKW8" s="57"/>
      <c r="KKX8" s="57"/>
      <c r="KKY8" s="57"/>
      <c r="KKZ8" s="57"/>
      <c r="KLA8" s="57"/>
      <c r="KLB8" s="57"/>
      <c r="KLC8" s="57"/>
      <c r="KLD8" s="57"/>
      <c r="KLE8" s="57"/>
      <c r="KLF8" s="57"/>
      <c r="KLG8" s="57"/>
      <c r="KLH8" s="57"/>
      <c r="KLI8" s="57"/>
      <c r="KLJ8" s="57"/>
      <c r="KLK8" s="57"/>
      <c r="KLL8" s="57"/>
      <c r="KLM8" s="57"/>
      <c r="KLN8" s="57"/>
      <c r="KLO8" s="57"/>
      <c r="KLP8" s="57"/>
      <c r="KLQ8" s="57"/>
      <c r="KLR8" s="57"/>
      <c r="KLS8" s="57"/>
      <c r="KLT8" s="57"/>
      <c r="KLU8" s="57"/>
      <c r="KLV8" s="57"/>
      <c r="KLW8" s="57"/>
      <c r="KLX8" s="57"/>
      <c r="KLY8" s="57"/>
      <c r="KLZ8" s="57"/>
      <c r="KMA8" s="57"/>
      <c r="KMB8" s="57"/>
      <c r="KMC8" s="57"/>
      <c r="KMD8" s="57"/>
      <c r="KME8" s="57"/>
      <c r="KMF8" s="57"/>
      <c r="KMG8" s="57"/>
      <c r="KMH8" s="57"/>
      <c r="KMI8" s="57"/>
      <c r="KMJ8" s="57"/>
      <c r="KMK8" s="57"/>
      <c r="KML8" s="57"/>
      <c r="KMM8" s="57"/>
      <c r="KMN8" s="57"/>
      <c r="KMO8" s="57"/>
      <c r="KMP8" s="57"/>
      <c r="KMQ8" s="57"/>
      <c r="KMR8" s="57"/>
      <c r="KMS8" s="57"/>
      <c r="KMT8" s="57"/>
      <c r="KMU8" s="57"/>
      <c r="KMV8" s="57"/>
      <c r="KMW8" s="57"/>
      <c r="KMX8" s="57"/>
      <c r="KMY8" s="57"/>
      <c r="KMZ8" s="57"/>
      <c r="KNA8" s="57"/>
      <c r="KNB8" s="57"/>
      <c r="KNC8" s="57"/>
      <c r="KND8" s="57"/>
      <c r="KNE8" s="57"/>
      <c r="KNF8" s="57"/>
      <c r="KNG8" s="57"/>
      <c r="KNH8" s="57"/>
      <c r="KNI8" s="57"/>
      <c r="KNJ8" s="57"/>
      <c r="KNK8" s="57"/>
      <c r="KNL8" s="57"/>
      <c r="KNM8" s="57"/>
      <c r="KNN8" s="57"/>
      <c r="KNO8" s="57"/>
      <c r="KNP8" s="57"/>
      <c r="KNQ8" s="57"/>
      <c r="KNR8" s="57"/>
      <c r="KNS8" s="57"/>
      <c r="KNT8" s="57"/>
      <c r="KNU8" s="57"/>
      <c r="KNV8" s="57"/>
      <c r="KNW8" s="57"/>
      <c r="KNX8" s="57"/>
      <c r="KNY8" s="57"/>
      <c r="KNZ8" s="57"/>
      <c r="KOA8" s="57"/>
      <c r="KOB8" s="57"/>
      <c r="KOC8" s="57"/>
      <c r="KOD8" s="57"/>
      <c r="KOE8" s="57"/>
      <c r="KOF8" s="57"/>
      <c r="KOG8" s="57"/>
      <c r="KOH8" s="57"/>
      <c r="KOI8" s="57"/>
      <c r="KOJ8" s="57"/>
      <c r="KOK8" s="57"/>
      <c r="KOL8" s="57"/>
      <c r="KOM8" s="57"/>
      <c r="KON8" s="57"/>
      <c r="KOO8" s="57"/>
      <c r="KOP8" s="57"/>
      <c r="KOQ8" s="57"/>
      <c r="KOR8" s="57"/>
      <c r="KOS8" s="57"/>
      <c r="KOT8" s="57"/>
      <c r="KOU8" s="57"/>
      <c r="KOV8" s="57"/>
      <c r="KOW8" s="57"/>
      <c r="KOX8" s="57"/>
      <c r="KOY8" s="57"/>
      <c r="KOZ8" s="57"/>
      <c r="KPA8" s="57"/>
      <c r="KPB8" s="57"/>
      <c r="KPC8" s="57"/>
      <c r="KPD8" s="57"/>
      <c r="KPE8" s="57"/>
      <c r="KPF8" s="57"/>
      <c r="KPG8" s="57"/>
      <c r="KPH8" s="57"/>
      <c r="KPI8" s="57"/>
      <c r="KPJ8" s="57"/>
      <c r="KPK8" s="57"/>
      <c r="KPL8" s="57"/>
      <c r="KPM8" s="57"/>
      <c r="KPN8" s="57"/>
      <c r="KPO8" s="57"/>
      <c r="KPP8" s="57"/>
      <c r="KPQ8" s="57"/>
      <c r="KPR8" s="57"/>
      <c r="KPS8" s="57"/>
      <c r="KPT8" s="57"/>
      <c r="KPU8" s="57"/>
      <c r="KPV8" s="57"/>
      <c r="KPW8" s="57"/>
      <c r="KPX8" s="57"/>
      <c r="KPY8" s="57"/>
      <c r="KPZ8" s="57"/>
      <c r="KQA8" s="57"/>
      <c r="KQB8" s="57"/>
      <c r="KQC8" s="57"/>
      <c r="KQD8" s="57"/>
      <c r="KQE8" s="57"/>
      <c r="KQF8" s="57"/>
      <c r="KQG8" s="57"/>
      <c r="KQH8" s="57"/>
      <c r="KQI8" s="57"/>
      <c r="KQJ8" s="57"/>
      <c r="KQK8" s="57"/>
      <c r="KQL8" s="57"/>
      <c r="KQM8" s="57"/>
      <c r="KQN8" s="57"/>
      <c r="KQO8" s="57"/>
      <c r="KQP8" s="57"/>
      <c r="KQQ8" s="57"/>
      <c r="KQR8" s="57"/>
      <c r="KQS8" s="57"/>
      <c r="KQT8" s="57"/>
      <c r="KQU8" s="57"/>
      <c r="KQV8" s="57"/>
      <c r="KQW8" s="57"/>
      <c r="KQX8" s="57"/>
      <c r="KQY8" s="57"/>
      <c r="KQZ8" s="57"/>
      <c r="KRA8" s="57"/>
      <c r="KRB8" s="57"/>
      <c r="KRC8" s="57"/>
      <c r="KRD8" s="57"/>
      <c r="KRE8" s="57"/>
      <c r="KRF8" s="57"/>
      <c r="KRG8" s="57"/>
      <c r="KRH8" s="57"/>
      <c r="KRI8" s="57"/>
      <c r="KRJ8" s="57"/>
      <c r="KRK8" s="57"/>
      <c r="KRL8" s="57"/>
      <c r="KRM8" s="57"/>
      <c r="KRN8" s="57"/>
      <c r="KRS8" s="57"/>
      <c r="KRT8" s="57"/>
      <c r="KRU8" s="57"/>
      <c r="KRV8" s="57"/>
      <c r="KRW8" s="57"/>
      <c r="KRX8" s="57"/>
      <c r="KRY8" s="57"/>
      <c r="KRZ8" s="57"/>
      <c r="KSA8" s="57"/>
      <c r="KSB8" s="57"/>
      <c r="KSC8" s="57"/>
      <c r="KTU8" s="57"/>
      <c r="KTV8" s="57"/>
      <c r="KTW8" s="57"/>
      <c r="KTX8" s="57"/>
      <c r="KTY8" s="57"/>
      <c r="KTZ8" s="57"/>
      <c r="KUA8" s="57"/>
      <c r="KUB8" s="57"/>
      <c r="KUC8" s="57"/>
      <c r="KUD8" s="57"/>
      <c r="KUE8" s="57"/>
      <c r="KUF8" s="57"/>
      <c r="KUG8" s="57"/>
      <c r="KUH8" s="57"/>
      <c r="KUI8" s="57"/>
      <c r="KUJ8" s="57"/>
      <c r="KUK8" s="57"/>
      <c r="KUL8" s="57"/>
      <c r="KUM8" s="57"/>
      <c r="KUN8" s="57"/>
      <c r="KUO8" s="57"/>
      <c r="KUP8" s="57"/>
      <c r="KUQ8" s="57"/>
      <c r="KUR8" s="57"/>
      <c r="KUS8" s="57"/>
      <c r="KUT8" s="57"/>
      <c r="KUU8" s="57"/>
      <c r="KUV8" s="57"/>
      <c r="KUW8" s="57"/>
      <c r="KUX8" s="57"/>
      <c r="KUY8" s="57"/>
      <c r="KUZ8" s="57"/>
      <c r="KVA8" s="57"/>
      <c r="KVB8" s="57"/>
      <c r="KVC8" s="57"/>
      <c r="KVD8" s="57"/>
      <c r="KVE8" s="57"/>
      <c r="KVF8" s="57"/>
      <c r="KVG8" s="57"/>
      <c r="KVH8" s="57"/>
      <c r="KVI8" s="57"/>
      <c r="KVJ8" s="57"/>
      <c r="KVK8" s="57"/>
      <c r="KVL8" s="57"/>
      <c r="KVM8" s="57"/>
      <c r="KVN8" s="57"/>
      <c r="KVO8" s="57"/>
      <c r="KVP8" s="57"/>
      <c r="KVQ8" s="57"/>
      <c r="KVR8" s="57"/>
      <c r="KVS8" s="57"/>
      <c r="KVT8" s="57"/>
      <c r="KVU8" s="57"/>
      <c r="KVV8" s="57"/>
      <c r="KVW8" s="57"/>
      <c r="KVX8" s="57"/>
      <c r="KVY8" s="57"/>
      <c r="KVZ8" s="57"/>
      <c r="KWA8" s="57"/>
      <c r="KWB8" s="57"/>
      <c r="KWC8" s="57"/>
      <c r="KWD8" s="57"/>
      <c r="KWE8" s="57"/>
      <c r="KWF8" s="57"/>
      <c r="KWG8" s="57"/>
      <c r="KWH8" s="57"/>
      <c r="KWI8" s="57"/>
      <c r="KWJ8" s="57"/>
      <c r="KWK8" s="57"/>
      <c r="KWL8" s="57"/>
      <c r="KWM8" s="57"/>
      <c r="KWN8" s="57"/>
      <c r="KWO8" s="57"/>
      <c r="KWP8" s="57"/>
      <c r="KWQ8" s="57"/>
      <c r="KWR8" s="57"/>
      <c r="KWS8" s="57"/>
      <c r="KWT8" s="57"/>
      <c r="KWU8" s="57"/>
      <c r="KWV8" s="57"/>
      <c r="KWW8" s="57"/>
      <c r="KWX8" s="57"/>
      <c r="KWY8" s="57"/>
      <c r="KWZ8" s="57"/>
      <c r="KXA8" s="57"/>
      <c r="KXB8" s="57"/>
      <c r="KXC8" s="57"/>
      <c r="KXD8" s="57"/>
      <c r="KXE8" s="57"/>
      <c r="KXF8" s="57"/>
      <c r="KXG8" s="57"/>
      <c r="KXH8" s="57"/>
      <c r="KXI8" s="57"/>
      <c r="KXJ8" s="57"/>
      <c r="KXK8" s="57"/>
      <c r="KXL8" s="57"/>
      <c r="KXM8" s="57"/>
      <c r="KXN8" s="57"/>
      <c r="KXO8" s="57"/>
      <c r="KXP8" s="57"/>
      <c r="KXQ8" s="57"/>
      <c r="KXR8" s="57"/>
      <c r="KXS8" s="57"/>
      <c r="KXT8" s="57"/>
      <c r="KXU8" s="57"/>
      <c r="KXV8" s="57"/>
      <c r="KXW8" s="57"/>
      <c r="KXX8" s="57"/>
      <c r="KXY8" s="57"/>
      <c r="KXZ8" s="57"/>
      <c r="KYA8" s="57"/>
      <c r="KYB8" s="57"/>
      <c r="KYC8" s="57"/>
      <c r="KYD8" s="57"/>
      <c r="KYE8" s="57"/>
      <c r="KYF8" s="57"/>
      <c r="KYG8" s="57"/>
      <c r="KYH8" s="57"/>
      <c r="KYI8" s="57"/>
      <c r="KYJ8" s="57"/>
      <c r="KYK8" s="57"/>
      <c r="KYL8" s="57"/>
      <c r="KYM8" s="57"/>
      <c r="KYN8" s="57"/>
      <c r="KYO8" s="57"/>
      <c r="KYP8" s="57"/>
      <c r="KYQ8" s="57"/>
      <c r="KYR8" s="57"/>
      <c r="KYS8" s="57"/>
      <c r="KYT8" s="57"/>
      <c r="KYU8" s="57"/>
      <c r="KYV8" s="57"/>
      <c r="KYW8" s="57"/>
      <c r="KYX8" s="57"/>
      <c r="KYY8" s="57"/>
      <c r="KYZ8" s="57"/>
      <c r="KZA8" s="57"/>
      <c r="KZB8" s="57"/>
      <c r="KZC8" s="57"/>
      <c r="KZD8" s="57"/>
      <c r="KZE8" s="57"/>
      <c r="KZF8" s="57"/>
      <c r="KZG8" s="57"/>
      <c r="KZH8" s="57"/>
      <c r="KZI8" s="57"/>
      <c r="KZJ8" s="57"/>
      <c r="KZK8" s="57"/>
      <c r="KZL8" s="57"/>
      <c r="KZM8" s="57"/>
      <c r="KZN8" s="57"/>
      <c r="KZO8" s="57"/>
      <c r="KZP8" s="57"/>
      <c r="KZQ8" s="57"/>
      <c r="KZR8" s="57"/>
      <c r="KZS8" s="57"/>
      <c r="KZT8" s="57"/>
      <c r="KZU8" s="57"/>
      <c r="KZV8" s="57"/>
      <c r="KZW8" s="57"/>
      <c r="KZX8" s="57"/>
      <c r="KZY8" s="57"/>
      <c r="KZZ8" s="57"/>
      <c r="LAA8" s="57"/>
      <c r="LAB8" s="57"/>
      <c r="LAC8" s="57"/>
      <c r="LAD8" s="57"/>
      <c r="LAE8" s="57"/>
      <c r="LAF8" s="57"/>
      <c r="LAG8" s="57"/>
      <c r="LAH8" s="57"/>
      <c r="LAI8" s="57"/>
      <c r="LAJ8" s="57"/>
      <c r="LAK8" s="57"/>
      <c r="LAL8" s="57"/>
      <c r="LAM8" s="57"/>
      <c r="LAN8" s="57"/>
      <c r="LAO8" s="57"/>
      <c r="LAP8" s="57"/>
      <c r="LAQ8" s="57"/>
      <c r="LAR8" s="57"/>
      <c r="LAS8" s="57"/>
      <c r="LAT8" s="57"/>
      <c r="LAU8" s="57"/>
      <c r="LAV8" s="57"/>
      <c r="LAW8" s="57"/>
      <c r="LAX8" s="57"/>
      <c r="LAY8" s="57"/>
      <c r="LAZ8" s="57"/>
      <c r="LBA8" s="57"/>
      <c r="LBB8" s="57"/>
      <c r="LBC8" s="57"/>
      <c r="LBD8" s="57"/>
      <c r="LBE8" s="57"/>
      <c r="LBF8" s="57"/>
      <c r="LBG8" s="57"/>
      <c r="LBH8" s="57"/>
      <c r="LBI8" s="57"/>
      <c r="LBJ8" s="57"/>
      <c r="LBO8" s="57"/>
      <c r="LBP8" s="57"/>
      <c r="LBQ8" s="57"/>
      <c r="LBR8" s="57"/>
      <c r="LBS8" s="57"/>
      <c r="LBT8" s="57"/>
      <c r="LBU8" s="57"/>
      <c r="LBV8" s="57"/>
      <c r="LBW8" s="57"/>
      <c r="LBX8" s="57"/>
      <c r="LBY8" s="57"/>
      <c r="LDQ8" s="57"/>
      <c r="LDR8" s="57"/>
      <c r="LDS8" s="57"/>
      <c r="LDT8" s="57"/>
      <c r="LDU8" s="57"/>
      <c r="LDV8" s="57"/>
      <c r="LDW8" s="57"/>
      <c r="LDX8" s="57"/>
      <c r="LDY8" s="57"/>
      <c r="LDZ8" s="57"/>
      <c r="LEA8" s="57"/>
      <c r="LEB8" s="57"/>
      <c r="LEC8" s="57"/>
      <c r="LED8" s="57"/>
      <c r="LEE8" s="57"/>
      <c r="LEF8" s="57"/>
      <c r="LEG8" s="57"/>
      <c r="LEH8" s="57"/>
      <c r="LEI8" s="57"/>
      <c r="LEJ8" s="57"/>
      <c r="LEK8" s="57"/>
      <c r="LEL8" s="57"/>
      <c r="LEM8" s="57"/>
      <c r="LEN8" s="57"/>
      <c r="LEO8" s="57"/>
      <c r="LEP8" s="57"/>
      <c r="LEQ8" s="57"/>
      <c r="LER8" s="57"/>
      <c r="LES8" s="57"/>
      <c r="LET8" s="57"/>
      <c r="LEU8" s="57"/>
      <c r="LEV8" s="57"/>
      <c r="LEW8" s="57"/>
      <c r="LEX8" s="57"/>
      <c r="LEY8" s="57"/>
      <c r="LEZ8" s="57"/>
      <c r="LFA8" s="57"/>
      <c r="LFB8" s="57"/>
      <c r="LFC8" s="57"/>
      <c r="LFD8" s="57"/>
      <c r="LFE8" s="57"/>
      <c r="LFF8" s="57"/>
      <c r="LFG8" s="57"/>
      <c r="LFH8" s="57"/>
      <c r="LFI8" s="57"/>
      <c r="LFJ8" s="57"/>
      <c r="LFK8" s="57"/>
      <c r="LFL8" s="57"/>
      <c r="LFM8" s="57"/>
      <c r="LFN8" s="57"/>
      <c r="LFO8" s="57"/>
      <c r="LFP8" s="57"/>
      <c r="LFQ8" s="57"/>
      <c r="LFR8" s="57"/>
      <c r="LFS8" s="57"/>
      <c r="LFT8" s="57"/>
      <c r="LFU8" s="57"/>
      <c r="LFV8" s="57"/>
      <c r="LFW8" s="57"/>
      <c r="LFX8" s="57"/>
      <c r="LFY8" s="57"/>
      <c r="LFZ8" s="57"/>
      <c r="LGA8" s="57"/>
      <c r="LGB8" s="57"/>
      <c r="LGC8" s="57"/>
      <c r="LGD8" s="57"/>
      <c r="LGE8" s="57"/>
      <c r="LGF8" s="57"/>
      <c r="LGG8" s="57"/>
      <c r="LGH8" s="57"/>
      <c r="LGI8" s="57"/>
      <c r="LGJ8" s="57"/>
      <c r="LGK8" s="57"/>
      <c r="LGL8" s="57"/>
      <c r="LGM8" s="57"/>
      <c r="LGN8" s="57"/>
      <c r="LGO8" s="57"/>
      <c r="LGP8" s="57"/>
      <c r="LGQ8" s="57"/>
      <c r="LGR8" s="57"/>
      <c r="LGS8" s="57"/>
      <c r="LGT8" s="57"/>
      <c r="LGU8" s="57"/>
      <c r="LGV8" s="57"/>
      <c r="LGW8" s="57"/>
      <c r="LGX8" s="57"/>
      <c r="LGY8" s="57"/>
      <c r="LGZ8" s="57"/>
      <c r="LHA8" s="57"/>
      <c r="LHB8" s="57"/>
      <c r="LHC8" s="57"/>
      <c r="LHD8" s="57"/>
      <c r="LHE8" s="57"/>
      <c r="LHF8" s="57"/>
      <c r="LHG8" s="57"/>
      <c r="LHH8" s="57"/>
      <c r="LHI8" s="57"/>
      <c r="LHJ8" s="57"/>
      <c r="LHK8" s="57"/>
      <c r="LHL8" s="57"/>
      <c r="LHM8" s="57"/>
      <c r="LHN8" s="57"/>
      <c r="LHO8" s="57"/>
      <c r="LHP8" s="57"/>
      <c r="LHQ8" s="57"/>
      <c r="LHR8" s="57"/>
      <c r="LHS8" s="57"/>
      <c r="LHT8" s="57"/>
      <c r="LHU8" s="57"/>
      <c r="LHV8" s="57"/>
      <c r="LHW8" s="57"/>
      <c r="LHX8" s="57"/>
      <c r="LHY8" s="57"/>
      <c r="LHZ8" s="57"/>
      <c r="LIA8" s="57"/>
      <c r="LIB8" s="57"/>
      <c r="LIC8" s="57"/>
      <c r="LID8" s="57"/>
      <c r="LIE8" s="57"/>
      <c r="LIF8" s="57"/>
      <c r="LIG8" s="57"/>
      <c r="LIH8" s="57"/>
      <c r="LII8" s="57"/>
      <c r="LIJ8" s="57"/>
      <c r="LIK8" s="57"/>
      <c r="LIL8" s="57"/>
      <c r="LIM8" s="57"/>
      <c r="LIN8" s="57"/>
      <c r="LIO8" s="57"/>
      <c r="LIP8" s="57"/>
      <c r="LIQ8" s="57"/>
      <c r="LIR8" s="57"/>
      <c r="LIS8" s="57"/>
      <c r="LIT8" s="57"/>
      <c r="LIU8" s="57"/>
      <c r="LIV8" s="57"/>
      <c r="LIW8" s="57"/>
      <c r="LIX8" s="57"/>
      <c r="LIY8" s="57"/>
      <c r="LIZ8" s="57"/>
      <c r="LJA8" s="57"/>
      <c r="LJB8" s="57"/>
      <c r="LJC8" s="57"/>
      <c r="LJD8" s="57"/>
      <c r="LJE8" s="57"/>
      <c r="LJF8" s="57"/>
      <c r="LJG8" s="57"/>
      <c r="LJH8" s="57"/>
      <c r="LJI8" s="57"/>
      <c r="LJJ8" s="57"/>
      <c r="LJK8" s="57"/>
      <c r="LJL8" s="57"/>
      <c r="LJM8" s="57"/>
      <c r="LJN8" s="57"/>
      <c r="LJO8" s="57"/>
      <c r="LJP8" s="57"/>
      <c r="LJQ8" s="57"/>
      <c r="LJR8" s="57"/>
      <c r="LJS8" s="57"/>
      <c r="LJT8" s="57"/>
      <c r="LJU8" s="57"/>
      <c r="LJV8" s="57"/>
      <c r="LJW8" s="57"/>
      <c r="LJX8" s="57"/>
      <c r="LJY8" s="57"/>
      <c r="LJZ8" s="57"/>
      <c r="LKA8" s="57"/>
      <c r="LKB8" s="57"/>
      <c r="LKC8" s="57"/>
      <c r="LKD8" s="57"/>
      <c r="LKE8" s="57"/>
      <c r="LKF8" s="57"/>
      <c r="LKG8" s="57"/>
      <c r="LKH8" s="57"/>
      <c r="LKI8" s="57"/>
      <c r="LKJ8" s="57"/>
      <c r="LKK8" s="57"/>
      <c r="LKL8" s="57"/>
      <c r="LKM8" s="57"/>
      <c r="LKN8" s="57"/>
      <c r="LKO8" s="57"/>
      <c r="LKP8" s="57"/>
      <c r="LKQ8" s="57"/>
      <c r="LKR8" s="57"/>
      <c r="LKS8" s="57"/>
      <c r="LKT8" s="57"/>
      <c r="LKU8" s="57"/>
      <c r="LKV8" s="57"/>
      <c r="LKW8" s="57"/>
      <c r="LKX8" s="57"/>
      <c r="LKY8" s="57"/>
      <c r="LKZ8" s="57"/>
      <c r="LLA8" s="57"/>
      <c r="LLB8" s="57"/>
      <c r="LLC8" s="57"/>
      <c r="LLD8" s="57"/>
      <c r="LLE8" s="57"/>
      <c r="LLF8" s="57"/>
      <c r="LLK8" s="57"/>
      <c r="LLL8" s="57"/>
      <c r="LLM8" s="57"/>
      <c r="LLN8" s="57"/>
      <c r="LLO8" s="57"/>
      <c r="LLP8" s="57"/>
      <c r="LLQ8" s="57"/>
      <c r="LLR8" s="57"/>
      <c r="LLS8" s="57"/>
      <c r="LLT8" s="57"/>
      <c r="LLU8" s="57"/>
      <c r="LNM8" s="57"/>
      <c r="LNN8" s="57"/>
      <c r="LNO8" s="57"/>
      <c r="LNP8" s="57"/>
      <c r="LNQ8" s="57"/>
      <c r="LNR8" s="57"/>
      <c r="LNS8" s="57"/>
      <c r="LNT8" s="57"/>
      <c r="LNU8" s="57"/>
      <c r="LNV8" s="57"/>
      <c r="LNW8" s="57"/>
      <c r="LNX8" s="57"/>
      <c r="LNY8" s="57"/>
      <c r="LNZ8" s="57"/>
      <c r="LOA8" s="57"/>
      <c r="LOB8" s="57"/>
      <c r="LOC8" s="57"/>
      <c r="LOD8" s="57"/>
      <c r="LOE8" s="57"/>
      <c r="LOF8" s="57"/>
      <c r="LOG8" s="57"/>
      <c r="LOH8" s="57"/>
      <c r="LOI8" s="57"/>
      <c r="LOJ8" s="57"/>
      <c r="LOK8" s="57"/>
      <c r="LOL8" s="57"/>
      <c r="LOM8" s="57"/>
      <c r="LON8" s="57"/>
      <c r="LOO8" s="57"/>
      <c r="LOP8" s="57"/>
      <c r="LOQ8" s="57"/>
      <c r="LOR8" s="57"/>
      <c r="LOS8" s="57"/>
      <c r="LOT8" s="57"/>
      <c r="LOU8" s="57"/>
      <c r="LOV8" s="57"/>
      <c r="LOW8" s="57"/>
      <c r="LOX8" s="57"/>
      <c r="LOY8" s="57"/>
      <c r="LOZ8" s="57"/>
      <c r="LPA8" s="57"/>
      <c r="LPB8" s="57"/>
      <c r="LPC8" s="57"/>
      <c r="LPD8" s="57"/>
      <c r="LPE8" s="57"/>
      <c r="LPF8" s="57"/>
      <c r="LPG8" s="57"/>
      <c r="LPH8" s="57"/>
      <c r="LPI8" s="57"/>
      <c r="LPJ8" s="57"/>
      <c r="LPK8" s="57"/>
      <c r="LPL8" s="57"/>
      <c r="LPM8" s="57"/>
      <c r="LPN8" s="57"/>
      <c r="LPO8" s="57"/>
      <c r="LPP8" s="57"/>
      <c r="LPQ8" s="57"/>
      <c r="LPR8" s="57"/>
      <c r="LPS8" s="57"/>
      <c r="LPT8" s="57"/>
      <c r="LPU8" s="57"/>
      <c r="LPV8" s="57"/>
      <c r="LPW8" s="57"/>
      <c r="LPX8" s="57"/>
      <c r="LPY8" s="57"/>
      <c r="LPZ8" s="57"/>
      <c r="LQA8" s="57"/>
      <c r="LQB8" s="57"/>
      <c r="LQC8" s="57"/>
      <c r="LQD8" s="57"/>
      <c r="LQE8" s="57"/>
      <c r="LQF8" s="57"/>
      <c r="LQG8" s="57"/>
      <c r="LQH8" s="57"/>
      <c r="LQI8" s="57"/>
      <c r="LQJ8" s="57"/>
      <c r="LQK8" s="57"/>
      <c r="LQL8" s="57"/>
      <c r="LQM8" s="57"/>
      <c r="LQN8" s="57"/>
      <c r="LQO8" s="57"/>
      <c r="LQP8" s="57"/>
      <c r="LQQ8" s="57"/>
      <c r="LQR8" s="57"/>
      <c r="LQS8" s="57"/>
      <c r="LQT8" s="57"/>
      <c r="LQU8" s="57"/>
      <c r="LQV8" s="57"/>
      <c r="LQW8" s="57"/>
      <c r="LQX8" s="57"/>
      <c r="LQY8" s="57"/>
      <c r="LQZ8" s="57"/>
      <c r="LRA8" s="57"/>
      <c r="LRB8" s="57"/>
      <c r="LRC8" s="57"/>
      <c r="LRD8" s="57"/>
      <c r="LRE8" s="57"/>
      <c r="LRF8" s="57"/>
      <c r="LRG8" s="57"/>
      <c r="LRH8" s="57"/>
      <c r="LRI8" s="57"/>
      <c r="LRJ8" s="57"/>
      <c r="LRK8" s="57"/>
      <c r="LRL8" s="57"/>
      <c r="LRM8" s="57"/>
      <c r="LRN8" s="57"/>
      <c r="LRO8" s="57"/>
      <c r="LRP8" s="57"/>
      <c r="LRQ8" s="57"/>
      <c r="LRR8" s="57"/>
      <c r="LRS8" s="57"/>
      <c r="LRT8" s="57"/>
      <c r="LRU8" s="57"/>
      <c r="LRV8" s="57"/>
      <c r="LRW8" s="57"/>
      <c r="LRX8" s="57"/>
      <c r="LRY8" s="57"/>
      <c r="LRZ8" s="57"/>
      <c r="LSA8" s="57"/>
      <c r="LSB8" s="57"/>
      <c r="LSC8" s="57"/>
      <c r="LSD8" s="57"/>
      <c r="LSE8" s="57"/>
      <c r="LSF8" s="57"/>
      <c r="LSG8" s="57"/>
      <c r="LSH8" s="57"/>
      <c r="LSI8" s="57"/>
      <c r="LSJ8" s="57"/>
      <c r="LSK8" s="57"/>
      <c r="LSL8" s="57"/>
      <c r="LSM8" s="57"/>
      <c r="LSN8" s="57"/>
      <c r="LSO8" s="57"/>
      <c r="LSP8" s="57"/>
      <c r="LSQ8" s="57"/>
      <c r="LSR8" s="57"/>
      <c r="LSS8" s="57"/>
      <c r="LST8" s="57"/>
      <c r="LSU8" s="57"/>
      <c r="LSV8" s="57"/>
      <c r="LSW8" s="57"/>
      <c r="LSX8" s="57"/>
      <c r="LSY8" s="57"/>
      <c r="LSZ8" s="57"/>
      <c r="LTA8" s="57"/>
      <c r="LTB8" s="57"/>
      <c r="LTC8" s="57"/>
      <c r="LTD8" s="57"/>
      <c r="LTE8" s="57"/>
      <c r="LTF8" s="57"/>
      <c r="LTG8" s="57"/>
      <c r="LTH8" s="57"/>
      <c r="LTI8" s="57"/>
      <c r="LTJ8" s="57"/>
      <c r="LTK8" s="57"/>
      <c r="LTL8" s="57"/>
      <c r="LTM8" s="57"/>
      <c r="LTN8" s="57"/>
      <c r="LTO8" s="57"/>
      <c r="LTP8" s="57"/>
      <c r="LTQ8" s="57"/>
      <c r="LTR8" s="57"/>
      <c r="LTS8" s="57"/>
      <c r="LTT8" s="57"/>
      <c r="LTU8" s="57"/>
      <c r="LTV8" s="57"/>
      <c r="LTW8" s="57"/>
      <c r="LTX8" s="57"/>
      <c r="LTY8" s="57"/>
      <c r="LTZ8" s="57"/>
      <c r="LUA8" s="57"/>
      <c r="LUB8" s="57"/>
      <c r="LUC8" s="57"/>
      <c r="LUD8" s="57"/>
      <c r="LUE8" s="57"/>
      <c r="LUF8" s="57"/>
      <c r="LUG8" s="57"/>
      <c r="LUH8" s="57"/>
      <c r="LUI8" s="57"/>
      <c r="LUJ8" s="57"/>
      <c r="LUK8" s="57"/>
      <c r="LUL8" s="57"/>
      <c r="LUM8" s="57"/>
      <c r="LUN8" s="57"/>
      <c r="LUO8" s="57"/>
      <c r="LUP8" s="57"/>
      <c r="LUQ8" s="57"/>
      <c r="LUR8" s="57"/>
      <c r="LUS8" s="57"/>
      <c r="LUT8" s="57"/>
      <c r="LUU8" s="57"/>
      <c r="LUV8" s="57"/>
      <c r="LUW8" s="57"/>
      <c r="LUX8" s="57"/>
      <c r="LUY8" s="57"/>
      <c r="LUZ8" s="57"/>
      <c r="LVA8" s="57"/>
      <c r="LVB8" s="57"/>
      <c r="LVG8" s="57"/>
      <c r="LVH8" s="57"/>
      <c r="LVI8" s="57"/>
      <c r="LVJ8" s="57"/>
      <c r="LVK8" s="57"/>
      <c r="LVL8" s="57"/>
      <c r="LVM8" s="57"/>
      <c r="LVN8" s="57"/>
      <c r="LVO8" s="57"/>
      <c r="LVP8" s="57"/>
      <c r="LVQ8" s="57"/>
      <c r="LXI8" s="57"/>
      <c r="LXJ8" s="57"/>
      <c r="LXK8" s="57"/>
      <c r="LXL8" s="57"/>
      <c r="LXM8" s="57"/>
      <c r="LXN8" s="57"/>
      <c r="LXO8" s="57"/>
      <c r="LXP8" s="57"/>
      <c r="LXQ8" s="57"/>
      <c r="LXR8" s="57"/>
      <c r="LXS8" s="57"/>
      <c r="LXT8" s="57"/>
      <c r="LXU8" s="57"/>
      <c r="LXV8" s="57"/>
      <c r="LXW8" s="57"/>
      <c r="LXX8" s="57"/>
      <c r="LXY8" s="57"/>
      <c r="LXZ8" s="57"/>
      <c r="LYA8" s="57"/>
      <c r="LYB8" s="57"/>
      <c r="LYC8" s="57"/>
      <c r="LYD8" s="57"/>
      <c r="LYE8" s="57"/>
      <c r="LYF8" s="57"/>
      <c r="LYG8" s="57"/>
      <c r="LYH8" s="57"/>
      <c r="LYI8" s="57"/>
      <c r="LYJ8" s="57"/>
      <c r="LYK8" s="57"/>
      <c r="LYL8" s="57"/>
      <c r="LYM8" s="57"/>
      <c r="LYN8" s="57"/>
      <c r="LYO8" s="57"/>
      <c r="LYP8" s="57"/>
      <c r="LYQ8" s="57"/>
      <c r="LYR8" s="57"/>
      <c r="LYS8" s="57"/>
      <c r="LYT8" s="57"/>
      <c r="LYU8" s="57"/>
      <c r="LYV8" s="57"/>
      <c r="LYW8" s="57"/>
      <c r="LYX8" s="57"/>
      <c r="LYY8" s="57"/>
      <c r="LYZ8" s="57"/>
      <c r="LZA8" s="57"/>
      <c r="LZB8" s="57"/>
      <c r="LZC8" s="57"/>
      <c r="LZD8" s="57"/>
      <c r="LZE8" s="57"/>
      <c r="LZF8" s="57"/>
      <c r="LZG8" s="57"/>
      <c r="LZH8" s="57"/>
      <c r="LZI8" s="57"/>
      <c r="LZJ8" s="57"/>
      <c r="LZK8" s="57"/>
      <c r="LZL8" s="57"/>
      <c r="LZM8" s="57"/>
      <c r="LZN8" s="57"/>
      <c r="LZO8" s="57"/>
      <c r="LZP8" s="57"/>
      <c r="LZQ8" s="57"/>
      <c r="LZR8" s="57"/>
      <c r="LZS8" s="57"/>
      <c r="LZT8" s="57"/>
      <c r="LZU8" s="57"/>
      <c r="LZV8" s="57"/>
      <c r="LZW8" s="57"/>
      <c r="LZX8" s="57"/>
      <c r="LZY8" s="57"/>
      <c r="LZZ8" s="57"/>
      <c r="MAA8" s="57"/>
      <c r="MAB8" s="57"/>
      <c r="MAC8" s="57"/>
      <c r="MAD8" s="57"/>
      <c r="MAE8" s="57"/>
      <c r="MAF8" s="57"/>
      <c r="MAG8" s="57"/>
      <c r="MAH8" s="57"/>
      <c r="MAI8" s="57"/>
      <c r="MAJ8" s="57"/>
      <c r="MAK8" s="57"/>
      <c r="MAL8" s="57"/>
      <c r="MAM8" s="57"/>
      <c r="MAN8" s="57"/>
      <c r="MAO8" s="57"/>
      <c r="MAP8" s="57"/>
      <c r="MAQ8" s="57"/>
      <c r="MAR8" s="57"/>
      <c r="MAS8" s="57"/>
      <c r="MAT8" s="57"/>
      <c r="MAU8" s="57"/>
      <c r="MAV8" s="57"/>
      <c r="MAW8" s="57"/>
      <c r="MAX8" s="57"/>
      <c r="MAY8" s="57"/>
      <c r="MAZ8" s="57"/>
      <c r="MBA8" s="57"/>
      <c r="MBB8" s="57"/>
      <c r="MBC8" s="57"/>
      <c r="MBD8" s="57"/>
      <c r="MBE8" s="57"/>
      <c r="MBF8" s="57"/>
      <c r="MBG8" s="57"/>
      <c r="MBH8" s="57"/>
      <c r="MBI8" s="57"/>
      <c r="MBJ8" s="57"/>
      <c r="MBK8" s="57"/>
      <c r="MBL8" s="57"/>
      <c r="MBM8" s="57"/>
      <c r="MBN8" s="57"/>
      <c r="MBO8" s="57"/>
      <c r="MBP8" s="57"/>
      <c r="MBQ8" s="57"/>
      <c r="MBR8" s="57"/>
      <c r="MBS8" s="57"/>
      <c r="MBT8" s="57"/>
      <c r="MBU8" s="57"/>
      <c r="MBV8" s="57"/>
      <c r="MBW8" s="57"/>
      <c r="MBX8" s="57"/>
      <c r="MBY8" s="57"/>
      <c r="MBZ8" s="57"/>
      <c r="MCA8" s="57"/>
      <c r="MCB8" s="57"/>
      <c r="MCC8" s="57"/>
      <c r="MCD8" s="57"/>
      <c r="MCE8" s="57"/>
      <c r="MCF8" s="57"/>
      <c r="MCG8" s="57"/>
      <c r="MCH8" s="57"/>
      <c r="MCI8" s="57"/>
      <c r="MCJ8" s="57"/>
      <c r="MCK8" s="57"/>
      <c r="MCL8" s="57"/>
      <c r="MCM8" s="57"/>
      <c r="MCN8" s="57"/>
      <c r="MCO8" s="57"/>
      <c r="MCP8" s="57"/>
      <c r="MCQ8" s="57"/>
      <c r="MCR8" s="57"/>
      <c r="MCS8" s="57"/>
      <c r="MCT8" s="57"/>
      <c r="MCU8" s="57"/>
      <c r="MCV8" s="57"/>
      <c r="MCW8" s="57"/>
      <c r="MCX8" s="57"/>
      <c r="MCY8" s="57"/>
      <c r="MCZ8" s="57"/>
      <c r="MDA8" s="57"/>
      <c r="MDB8" s="57"/>
      <c r="MDC8" s="57"/>
      <c r="MDD8" s="57"/>
      <c r="MDE8" s="57"/>
      <c r="MDF8" s="57"/>
      <c r="MDG8" s="57"/>
      <c r="MDH8" s="57"/>
      <c r="MDI8" s="57"/>
      <c r="MDJ8" s="57"/>
      <c r="MDK8" s="57"/>
      <c r="MDL8" s="57"/>
      <c r="MDM8" s="57"/>
      <c r="MDN8" s="57"/>
      <c r="MDO8" s="57"/>
      <c r="MDP8" s="57"/>
      <c r="MDQ8" s="57"/>
      <c r="MDR8" s="57"/>
      <c r="MDS8" s="57"/>
      <c r="MDT8" s="57"/>
      <c r="MDU8" s="57"/>
      <c r="MDV8" s="57"/>
      <c r="MDW8" s="57"/>
      <c r="MDX8" s="57"/>
      <c r="MDY8" s="57"/>
      <c r="MDZ8" s="57"/>
      <c r="MEA8" s="57"/>
      <c r="MEB8" s="57"/>
      <c r="MEC8" s="57"/>
      <c r="MED8" s="57"/>
      <c r="MEE8" s="57"/>
      <c r="MEF8" s="57"/>
      <c r="MEG8" s="57"/>
      <c r="MEH8" s="57"/>
      <c r="MEI8" s="57"/>
      <c r="MEJ8" s="57"/>
      <c r="MEK8" s="57"/>
      <c r="MEL8" s="57"/>
      <c r="MEM8" s="57"/>
      <c r="MEN8" s="57"/>
      <c r="MEO8" s="57"/>
      <c r="MEP8" s="57"/>
      <c r="MEQ8" s="57"/>
      <c r="MER8" s="57"/>
      <c r="MES8" s="57"/>
      <c r="MET8" s="57"/>
      <c r="MEU8" s="57"/>
      <c r="MEV8" s="57"/>
      <c r="MEW8" s="57"/>
      <c r="MEX8" s="57"/>
      <c r="MFC8" s="57"/>
      <c r="MFD8" s="57"/>
      <c r="MFE8" s="57"/>
      <c r="MFF8" s="57"/>
      <c r="MFG8" s="57"/>
      <c r="MFH8" s="57"/>
      <c r="MFI8" s="57"/>
      <c r="MFJ8" s="57"/>
      <c r="MFK8" s="57"/>
      <c r="MFL8" s="57"/>
      <c r="MFM8" s="57"/>
      <c r="MHE8" s="57"/>
      <c r="MHF8" s="57"/>
      <c r="MHG8" s="57"/>
      <c r="MHH8" s="57"/>
      <c r="MHI8" s="57"/>
      <c r="MHJ8" s="57"/>
      <c r="MHK8" s="57"/>
      <c r="MHL8" s="57"/>
      <c r="MHM8" s="57"/>
      <c r="MHN8" s="57"/>
      <c r="MHO8" s="57"/>
      <c r="MHP8" s="57"/>
      <c r="MHQ8" s="57"/>
      <c r="MHR8" s="57"/>
      <c r="MHS8" s="57"/>
      <c r="MHT8" s="57"/>
      <c r="MHU8" s="57"/>
      <c r="MHV8" s="57"/>
      <c r="MHW8" s="57"/>
      <c r="MHX8" s="57"/>
      <c r="MHY8" s="57"/>
      <c r="MHZ8" s="57"/>
      <c r="MIA8" s="57"/>
      <c r="MIB8" s="57"/>
      <c r="MIC8" s="57"/>
      <c r="MID8" s="57"/>
      <c r="MIE8" s="57"/>
      <c r="MIF8" s="57"/>
      <c r="MIG8" s="57"/>
      <c r="MIH8" s="57"/>
      <c r="MII8" s="57"/>
      <c r="MIJ8" s="57"/>
      <c r="MIK8" s="57"/>
      <c r="MIL8" s="57"/>
      <c r="MIM8" s="57"/>
      <c r="MIN8" s="57"/>
      <c r="MIO8" s="57"/>
      <c r="MIP8" s="57"/>
      <c r="MIQ8" s="57"/>
      <c r="MIR8" s="57"/>
      <c r="MIS8" s="57"/>
      <c r="MIT8" s="57"/>
      <c r="MIU8" s="57"/>
      <c r="MIV8" s="57"/>
      <c r="MIW8" s="57"/>
      <c r="MIX8" s="57"/>
      <c r="MIY8" s="57"/>
      <c r="MIZ8" s="57"/>
      <c r="MJA8" s="57"/>
      <c r="MJB8" s="57"/>
      <c r="MJC8" s="57"/>
      <c r="MJD8" s="57"/>
      <c r="MJE8" s="57"/>
      <c r="MJF8" s="57"/>
      <c r="MJG8" s="57"/>
      <c r="MJH8" s="57"/>
      <c r="MJI8" s="57"/>
      <c r="MJJ8" s="57"/>
      <c r="MJK8" s="57"/>
      <c r="MJL8" s="57"/>
      <c r="MJM8" s="57"/>
      <c r="MJN8" s="57"/>
      <c r="MJO8" s="57"/>
      <c r="MJP8" s="57"/>
      <c r="MJQ8" s="57"/>
      <c r="MJR8" s="57"/>
      <c r="MJS8" s="57"/>
      <c r="MJT8" s="57"/>
      <c r="MJU8" s="57"/>
      <c r="MJV8" s="57"/>
      <c r="MJW8" s="57"/>
      <c r="MJX8" s="57"/>
      <c r="MJY8" s="57"/>
      <c r="MJZ8" s="57"/>
      <c r="MKA8" s="57"/>
      <c r="MKB8" s="57"/>
      <c r="MKC8" s="57"/>
      <c r="MKD8" s="57"/>
      <c r="MKE8" s="57"/>
      <c r="MKF8" s="57"/>
      <c r="MKG8" s="57"/>
      <c r="MKH8" s="57"/>
      <c r="MKI8" s="57"/>
      <c r="MKJ8" s="57"/>
      <c r="MKK8" s="57"/>
      <c r="MKL8" s="57"/>
      <c r="MKM8" s="57"/>
      <c r="MKN8" s="57"/>
      <c r="MKO8" s="57"/>
      <c r="MKP8" s="57"/>
      <c r="MKQ8" s="57"/>
      <c r="MKR8" s="57"/>
      <c r="MKS8" s="57"/>
      <c r="MKT8" s="57"/>
      <c r="MKU8" s="57"/>
      <c r="MKV8" s="57"/>
      <c r="MKW8" s="57"/>
      <c r="MKX8" s="57"/>
      <c r="MKY8" s="57"/>
      <c r="MKZ8" s="57"/>
      <c r="MLA8" s="57"/>
      <c r="MLB8" s="57"/>
      <c r="MLC8" s="57"/>
      <c r="MLD8" s="57"/>
      <c r="MLE8" s="57"/>
      <c r="MLF8" s="57"/>
      <c r="MLG8" s="57"/>
      <c r="MLH8" s="57"/>
      <c r="MLI8" s="57"/>
      <c r="MLJ8" s="57"/>
      <c r="MLK8" s="57"/>
      <c r="MLL8" s="57"/>
      <c r="MLM8" s="57"/>
      <c r="MLN8" s="57"/>
      <c r="MLO8" s="57"/>
      <c r="MLP8" s="57"/>
      <c r="MLQ8" s="57"/>
      <c r="MLR8" s="57"/>
      <c r="MLS8" s="57"/>
      <c r="MLT8" s="57"/>
      <c r="MLU8" s="57"/>
      <c r="MLV8" s="57"/>
      <c r="MLW8" s="57"/>
      <c r="MLX8" s="57"/>
      <c r="MLY8" s="57"/>
      <c r="MLZ8" s="57"/>
      <c r="MMA8" s="57"/>
      <c r="MMB8" s="57"/>
      <c r="MMC8" s="57"/>
      <c r="MMD8" s="57"/>
      <c r="MME8" s="57"/>
      <c r="MMF8" s="57"/>
      <c r="MMG8" s="57"/>
      <c r="MMH8" s="57"/>
      <c r="MMI8" s="57"/>
      <c r="MMJ8" s="57"/>
      <c r="MMK8" s="57"/>
      <c r="MML8" s="57"/>
      <c r="MMM8" s="57"/>
      <c r="MMN8" s="57"/>
      <c r="MMO8" s="57"/>
      <c r="MMP8" s="57"/>
      <c r="MMQ8" s="57"/>
      <c r="MMR8" s="57"/>
      <c r="MMS8" s="57"/>
      <c r="MMT8" s="57"/>
      <c r="MMU8" s="57"/>
      <c r="MMV8" s="57"/>
      <c r="MMW8" s="57"/>
      <c r="MMX8" s="57"/>
      <c r="MMY8" s="57"/>
      <c r="MMZ8" s="57"/>
      <c r="MNA8" s="57"/>
      <c r="MNB8" s="57"/>
      <c r="MNC8" s="57"/>
      <c r="MND8" s="57"/>
      <c r="MNE8" s="57"/>
      <c r="MNF8" s="57"/>
      <c r="MNG8" s="57"/>
      <c r="MNH8" s="57"/>
      <c r="MNI8" s="57"/>
      <c r="MNJ8" s="57"/>
      <c r="MNK8" s="57"/>
      <c r="MNL8" s="57"/>
      <c r="MNM8" s="57"/>
      <c r="MNN8" s="57"/>
      <c r="MNO8" s="57"/>
      <c r="MNP8" s="57"/>
      <c r="MNQ8" s="57"/>
      <c r="MNR8" s="57"/>
      <c r="MNS8" s="57"/>
      <c r="MNT8" s="57"/>
      <c r="MNU8" s="57"/>
      <c r="MNV8" s="57"/>
      <c r="MNW8" s="57"/>
      <c r="MNX8" s="57"/>
      <c r="MNY8" s="57"/>
      <c r="MNZ8" s="57"/>
      <c r="MOA8" s="57"/>
      <c r="MOB8" s="57"/>
      <c r="MOC8" s="57"/>
      <c r="MOD8" s="57"/>
      <c r="MOE8" s="57"/>
      <c r="MOF8" s="57"/>
      <c r="MOG8" s="57"/>
      <c r="MOH8" s="57"/>
      <c r="MOI8" s="57"/>
      <c r="MOJ8" s="57"/>
      <c r="MOK8" s="57"/>
      <c r="MOL8" s="57"/>
      <c r="MOM8" s="57"/>
      <c r="MON8" s="57"/>
      <c r="MOO8" s="57"/>
      <c r="MOP8" s="57"/>
      <c r="MOQ8" s="57"/>
      <c r="MOR8" s="57"/>
      <c r="MOS8" s="57"/>
      <c r="MOT8" s="57"/>
      <c r="MOY8" s="57"/>
      <c r="MOZ8" s="57"/>
      <c r="MPA8" s="57"/>
      <c r="MPB8" s="57"/>
      <c r="MPC8" s="57"/>
      <c r="MPD8" s="57"/>
      <c r="MPE8" s="57"/>
      <c r="MPF8" s="57"/>
      <c r="MPG8" s="57"/>
      <c r="MPH8" s="57"/>
      <c r="MPI8" s="57"/>
      <c r="MRA8" s="57"/>
      <c r="MRB8" s="57"/>
      <c r="MRC8" s="57"/>
      <c r="MRD8" s="57"/>
      <c r="MRE8" s="57"/>
      <c r="MRF8" s="57"/>
      <c r="MRG8" s="57"/>
      <c r="MRH8" s="57"/>
      <c r="MRI8" s="57"/>
      <c r="MRJ8" s="57"/>
      <c r="MRK8" s="57"/>
      <c r="MRL8" s="57"/>
      <c r="MRM8" s="57"/>
      <c r="MRN8" s="57"/>
      <c r="MRO8" s="57"/>
      <c r="MRP8" s="57"/>
      <c r="MRQ8" s="57"/>
      <c r="MRR8" s="57"/>
      <c r="MRS8" s="57"/>
      <c r="MRT8" s="57"/>
      <c r="MRU8" s="57"/>
      <c r="MRV8" s="57"/>
      <c r="MRW8" s="57"/>
      <c r="MRX8" s="57"/>
      <c r="MRY8" s="57"/>
      <c r="MRZ8" s="57"/>
      <c r="MSA8" s="57"/>
      <c r="MSB8" s="57"/>
      <c r="MSC8" s="57"/>
      <c r="MSD8" s="57"/>
      <c r="MSE8" s="57"/>
      <c r="MSF8" s="57"/>
      <c r="MSG8" s="57"/>
      <c r="MSH8" s="57"/>
      <c r="MSI8" s="57"/>
      <c r="MSJ8" s="57"/>
      <c r="MSK8" s="57"/>
      <c r="MSL8" s="57"/>
      <c r="MSM8" s="57"/>
      <c r="MSN8" s="57"/>
      <c r="MSO8" s="57"/>
      <c r="MSP8" s="57"/>
      <c r="MSQ8" s="57"/>
      <c r="MSR8" s="57"/>
      <c r="MSS8" s="57"/>
      <c r="MST8" s="57"/>
      <c r="MSU8" s="57"/>
      <c r="MSV8" s="57"/>
      <c r="MSW8" s="57"/>
      <c r="MSX8" s="57"/>
      <c r="MSY8" s="57"/>
      <c r="MSZ8" s="57"/>
      <c r="MTA8" s="57"/>
      <c r="MTB8" s="57"/>
      <c r="MTC8" s="57"/>
      <c r="MTD8" s="57"/>
      <c r="MTE8" s="57"/>
      <c r="MTF8" s="57"/>
      <c r="MTG8" s="57"/>
      <c r="MTH8" s="57"/>
      <c r="MTI8" s="57"/>
      <c r="MTJ8" s="57"/>
      <c r="MTK8" s="57"/>
      <c r="MTL8" s="57"/>
      <c r="MTM8" s="57"/>
      <c r="MTN8" s="57"/>
      <c r="MTO8" s="57"/>
      <c r="MTP8" s="57"/>
      <c r="MTQ8" s="57"/>
      <c r="MTR8" s="57"/>
      <c r="MTS8" s="57"/>
      <c r="MTT8" s="57"/>
      <c r="MTU8" s="57"/>
      <c r="MTV8" s="57"/>
      <c r="MTW8" s="57"/>
      <c r="MTX8" s="57"/>
      <c r="MTY8" s="57"/>
      <c r="MTZ8" s="57"/>
      <c r="MUA8" s="57"/>
      <c r="MUB8" s="57"/>
      <c r="MUC8" s="57"/>
      <c r="MUD8" s="57"/>
      <c r="MUE8" s="57"/>
      <c r="MUF8" s="57"/>
      <c r="MUG8" s="57"/>
      <c r="MUH8" s="57"/>
      <c r="MUI8" s="57"/>
      <c r="MUJ8" s="57"/>
      <c r="MUK8" s="57"/>
      <c r="MUL8" s="57"/>
      <c r="MUM8" s="57"/>
      <c r="MUN8" s="57"/>
      <c r="MUO8" s="57"/>
      <c r="MUP8" s="57"/>
      <c r="MUQ8" s="57"/>
      <c r="MUR8" s="57"/>
      <c r="MUS8" s="57"/>
      <c r="MUT8" s="57"/>
      <c r="MUU8" s="57"/>
      <c r="MUV8" s="57"/>
      <c r="MUW8" s="57"/>
      <c r="MUX8" s="57"/>
      <c r="MUY8" s="57"/>
      <c r="MUZ8" s="57"/>
      <c r="MVA8" s="57"/>
      <c r="MVB8" s="57"/>
      <c r="MVC8" s="57"/>
      <c r="MVD8" s="57"/>
      <c r="MVE8" s="57"/>
      <c r="MVF8" s="57"/>
      <c r="MVG8" s="57"/>
      <c r="MVH8" s="57"/>
      <c r="MVI8" s="57"/>
      <c r="MVJ8" s="57"/>
      <c r="MVK8" s="57"/>
      <c r="MVL8" s="57"/>
      <c r="MVM8" s="57"/>
      <c r="MVN8" s="57"/>
      <c r="MVO8" s="57"/>
      <c r="MVP8" s="57"/>
      <c r="MVQ8" s="57"/>
      <c r="MVR8" s="57"/>
      <c r="MVS8" s="57"/>
      <c r="MVT8" s="57"/>
      <c r="MVU8" s="57"/>
      <c r="MVV8" s="57"/>
      <c r="MVW8" s="57"/>
      <c r="MVX8" s="57"/>
      <c r="MVY8" s="57"/>
      <c r="MVZ8" s="57"/>
      <c r="MWA8" s="57"/>
      <c r="MWB8" s="57"/>
      <c r="MWC8" s="57"/>
      <c r="MWD8" s="57"/>
      <c r="MWE8" s="57"/>
      <c r="MWF8" s="57"/>
      <c r="MWG8" s="57"/>
      <c r="MWH8" s="57"/>
      <c r="MWI8" s="57"/>
      <c r="MWJ8" s="57"/>
      <c r="MWK8" s="57"/>
      <c r="MWL8" s="57"/>
      <c r="MWM8" s="57"/>
      <c r="MWN8" s="57"/>
      <c r="MWO8" s="57"/>
      <c r="MWP8" s="57"/>
      <c r="MWQ8" s="57"/>
      <c r="MWR8" s="57"/>
      <c r="MWS8" s="57"/>
      <c r="MWT8" s="57"/>
      <c r="MWU8" s="57"/>
      <c r="MWV8" s="57"/>
      <c r="MWW8" s="57"/>
      <c r="MWX8" s="57"/>
      <c r="MWY8" s="57"/>
      <c r="MWZ8" s="57"/>
      <c r="MXA8" s="57"/>
      <c r="MXB8" s="57"/>
      <c r="MXC8" s="57"/>
      <c r="MXD8" s="57"/>
      <c r="MXE8" s="57"/>
      <c r="MXF8" s="57"/>
      <c r="MXG8" s="57"/>
      <c r="MXH8" s="57"/>
      <c r="MXI8" s="57"/>
      <c r="MXJ8" s="57"/>
      <c r="MXK8" s="57"/>
      <c r="MXL8" s="57"/>
      <c r="MXM8" s="57"/>
      <c r="MXN8" s="57"/>
      <c r="MXO8" s="57"/>
      <c r="MXP8" s="57"/>
      <c r="MXQ8" s="57"/>
      <c r="MXR8" s="57"/>
      <c r="MXS8" s="57"/>
      <c r="MXT8" s="57"/>
      <c r="MXU8" s="57"/>
      <c r="MXV8" s="57"/>
      <c r="MXW8" s="57"/>
      <c r="MXX8" s="57"/>
      <c r="MXY8" s="57"/>
      <c r="MXZ8" s="57"/>
      <c r="MYA8" s="57"/>
      <c r="MYB8" s="57"/>
      <c r="MYC8" s="57"/>
      <c r="MYD8" s="57"/>
      <c r="MYE8" s="57"/>
      <c r="MYF8" s="57"/>
      <c r="MYG8" s="57"/>
      <c r="MYH8" s="57"/>
      <c r="MYI8" s="57"/>
      <c r="MYJ8" s="57"/>
      <c r="MYK8" s="57"/>
      <c r="MYL8" s="57"/>
      <c r="MYM8" s="57"/>
      <c r="MYN8" s="57"/>
      <c r="MYO8" s="57"/>
      <c r="MYP8" s="57"/>
      <c r="MYU8" s="57"/>
      <c r="MYV8" s="57"/>
      <c r="MYW8" s="57"/>
      <c r="MYX8" s="57"/>
      <c r="MYY8" s="57"/>
      <c r="MYZ8" s="57"/>
      <c r="MZA8" s="57"/>
      <c r="MZB8" s="57"/>
      <c r="MZC8" s="57"/>
      <c r="MZD8" s="57"/>
      <c r="MZE8" s="57"/>
      <c r="NAW8" s="57"/>
      <c r="NAX8" s="57"/>
      <c r="NAY8" s="57"/>
      <c r="NAZ8" s="57"/>
      <c r="NBA8" s="57"/>
      <c r="NBB8" s="57"/>
      <c r="NBC8" s="57"/>
      <c r="NBD8" s="57"/>
      <c r="NBE8" s="57"/>
      <c r="NBF8" s="57"/>
      <c r="NBG8" s="57"/>
      <c r="NBH8" s="57"/>
      <c r="NBI8" s="57"/>
      <c r="NBJ8" s="57"/>
      <c r="NBK8" s="57"/>
      <c r="NBL8" s="57"/>
      <c r="NBM8" s="57"/>
      <c r="NBN8" s="57"/>
      <c r="NBO8" s="57"/>
      <c r="NBP8" s="57"/>
      <c r="NBQ8" s="57"/>
      <c r="NBR8" s="57"/>
      <c r="NBS8" s="57"/>
      <c r="NBT8" s="57"/>
      <c r="NBU8" s="57"/>
      <c r="NBV8" s="57"/>
      <c r="NBW8" s="57"/>
      <c r="NBX8" s="57"/>
      <c r="NBY8" s="57"/>
      <c r="NBZ8" s="57"/>
      <c r="NCA8" s="57"/>
      <c r="NCB8" s="57"/>
      <c r="NCC8" s="57"/>
      <c r="NCD8" s="57"/>
      <c r="NCE8" s="57"/>
      <c r="NCF8" s="57"/>
      <c r="NCG8" s="57"/>
      <c r="NCH8" s="57"/>
      <c r="NCI8" s="57"/>
      <c r="NCJ8" s="57"/>
      <c r="NCK8" s="57"/>
      <c r="NCL8" s="57"/>
      <c r="NCM8" s="57"/>
      <c r="NCN8" s="57"/>
      <c r="NCO8" s="57"/>
      <c r="NCP8" s="57"/>
      <c r="NCQ8" s="57"/>
      <c r="NCR8" s="57"/>
      <c r="NCS8" s="57"/>
      <c r="NCT8" s="57"/>
      <c r="NCU8" s="57"/>
      <c r="NCV8" s="57"/>
      <c r="NCW8" s="57"/>
      <c r="NCX8" s="57"/>
      <c r="NCY8" s="57"/>
      <c r="NCZ8" s="57"/>
      <c r="NDA8" s="57"/>
      <c r="NDB8" s="57"/>
      <c r="NDC8" s="57"/>
      <c r="NDD8" s="57"/>
      <c r="NDE8" s="57"/>
      <c r="NDF8" s="57"/>
      <c r="NDG8" s="57"/>
      <c r="NDH8" s="57"/>
      <c r="NDI8" s="57"/>
      <c r="NDJ8" s="57"/>
      <c r="NDK8" s="57"/>
      <c r="NDL8" s="57"/>
      <c r="NDM8" s="57"/>
      <c r="NDN8" s="57"/>
      <c r="NDO8" s="57"/>
      <c r="NDP8" s="57"/>
      <c r="NDQ8" s="57"/>
      <c r="NDR8" s="57"/>
      <c r="NDS8" s="57"/>
      <c r="NDT8" s="57"/>
      <c r="NDU8" s="57"/>
      <c r="NDV8" s="57"/>
      <c r="NDW8" s="57"/>
      <c r="NDX8" s="57"/>
      <c r="NDY8" s="57"/>
      <c r="NDZ8" s="57"/>
      <c r="NEA8" s="57"/>
      <c r="NEB8" s="57"/>
      <c r="NEC8" s="57"/>
      <c r="NED8" s="57"/>
      <c r="NEE8" s="57"/>
      <c r="NEF8" s="57"/>
      <c r="NEG8" s="57"/>
      <c r="NEH8" s="57"/>
      <c r="NEI8" s="57"/>
      <c r="NEJ8" s="57"/>
      <c r="NEK8" s="57"/>
      <c r="NEL8" s="57"/>
      <c r="NEM8" s="57"/>
      <c r="NEN8" s="57"/>
      <c r="NEO8" s="57"/>
      <c r="NEP8" s="57"/>
      <c r="NEQ8" s="57"/>
      <c r="NER8" s="57"/>
      <c r="NES8" s="57"/>
      <c r="NET8" s="57"/>
      <c r="NEU8" s="57"/>
      <c r="NEV8" s="57"/>
      <c r="NEW8" s="57"/>
      <c r="NEX8" s="57"/>
      <c r="NEY8" s="57"/>
      <c r="NEZ8" s="57"/>
      <c r="NFA8" s="57"/>
      <c r="NFB8" s="57"/>
      <c r="NFC8" s="57"/>
      <c r="NFD8" s="57"/>
      <c r="NFE8" s="57"/>
      <c r="NFF8" s="57"/>
      <c r="NFG8" s="57"/>
      <c r="NFH8" s="57"/>
      <c r="NFI8" s="57"/>
      <c r="NFJ8" s="57"/>
      <c r="NFK8" s="57"/>
      <c r="NFL8" s="57"/>
      <c r="NFM8" s="57"/>
      <c r="NFN8" s="57"/>
      <c r="NFO8" s="57"/>
      <c r="NFP8" s="57"/>
      <c r="NFQ8" s="57"/>
      <c r="NFR8" s="57"/>
      <c r="NFS8" s="57"/>
      <c r="NFT8" s="57"/>
      <c r="NFU8" s="57"/>
      <c r="NFV8" s="57"/>
      <c r="NFW8" s="57"/>
      <c r="NFX8" s="57"/>
      <c r="NFY8" s="57"/>
      <c r="NFZ8" s="57"/>
      <c r="NGA8" s="57"/>
      <c r="NGB8" s="57"/>
      <c r="NGC8" s="57"/>
      <c r="NGD8" s="57"/>
      <c r="NGE8" s="57"/>
      <c r="NGF8" s="57"/>
      <c r="NGG8" s="57"/>
      <c r="NGH8" s="57"/>
      <c r="NGI8" s="57"/>
      <c r="NGJ8" s="57"/>
      <c r="NGK8" s="57"/>
      <c r="NGL8" s="57"/>
      <c r="NGM8" s="57"/>
      <c r="NGN8" s="57"/>
      <c r="NGO8" s="57"/>
      <c r="NGP8" s="57"/>
      <c r="NGQ8" s="57"/>
      <c r="NGR8" s="57"/>
      <c r="NGS8" s="57"/>
      <c r="NGT8" s="57"/>
      <c r="NGU8" s="57"/>
      <c r="NGV8" s="57"/>
      <c r="NGW8" s="57"/>
      <c r="NGX8" s="57"/>
      <c r="NGY8" s="57"/>
      <c r="NGZ8" s="57"/>
      <c r="NHA8" s="57"/>
      <c r="NHB8" s="57"/>
      <c r="NHC8" s="57"/>
      <c r="NHD8" s="57"/>
      <c r="NHE8" s="57"/>
      <c r="NHF8" s="57"/>
      <c r="NHG8" s="57"/>
      <c r="NHH8" s="57"/>
      <c r="NHI8" s="57"/>
      <c r="NHJ8" s="57"/>
      <c r="NHK8" s="57"/>
      <c r="NHL8" s="57"/>
      <c r="NHM8" s="57"/>
      <c r="NHN8" s="57"/>
      <c r="NHO8" s="57"/>
      <c r="NHP8" s="57"/>
      <c r="NHQ8" s="57"/>
      <c r="NHR8" s="57"/>
      <c r="NHS8" s="57"/>
      <c r="NHT8" s="57"/>
      <c r="NHU8" s="57"/>
      <c r="NHV8" s="57"/>
      <c r="NHW8" s="57"/>
      <c r="NHX8" s="57"/>
      <c r="NHY8" s="57"/>
      <c r="NHZ8" s="57"/>
      <c r="NIA8" s="57"/>
      <c r="NIB8" s="57"/>
      <c r="NIC8" s="57"/>
      <c r="NID8" s="57"/>
      <c r="NIE8" s="57"/>
      <c r="NIF8" s="57"/>
      <c r="NIG8" s="57"/>
      <c r="NIH8" s="57"/>
      <c r="NII8" s="57"/>
      <c r="NIJ8" s="57"/>
      <c r="NIK8" s="57"/>
      <c r="NIL8" s="57"/>
      <c r="NIQ8" s="57"/>
      <c r="NIR8" s="57"/>
      <c r="NIS8" s="57"/>
      <c r="NIT8" s="57"/>
      <c r="NIU8" s="57"/>
      <c r="NIV8" s="57"/>
      <c r="NIW8" s="57"/>
      <c r="NIX8" s="57"/>
      <c r="NIY8" s="57"/>
      <c r="NIZ8" s="57"/>
      <c r="NJA8" s="57"/>
      <c r="NKS8" s="57"/>
      <c r="NKT8" s="57"/>
      <c r="NKU8" s="57"/>
      <c r="NKV8" s="57"/>
      <c r="NKW8" s="57"/>
      <c r="NKX8" s="57"/>
      <c r="NKY8" s="57"/>
      <c r="NKZ8" s="57"/>
      <c r="NLA8" s="57"/>
      <c r="NLB8" s="57"/>
      <c r="NLC8" s="57"/>
      <c r="NLD8" s="57"/>
      <c r="NLE8" s="57"/>
      <c r="NLF8" s="57"/>
      <c r="NLG8" s="57"/>
      <c r="NLH8" s="57"/>
      <c r="NLI8" s="57"/>
      <c r="NLJ8" s="57"/>
      <c r="NLK8" s="57"/>
      <c r="NLL8" s="57"/>
      <c r="NLM8" s="57"/>
      <c r="NLN8" s="57"/>
      <c r="NLO8" s="57"/>
      <c r="NLP8" s="57"/>
      <c r="NLQ8" s="57"/>
      <c r="NLR8" s="57"/>
      <c r="NLS8" s="57"/>
      <c r="NLT8" s="57"/>
      <c r="NLU8" s="57"/>
      <c r="NLV8" s="57"/>
      <c r="NLW8" s="57"/>
      <c r="NLX8" s="57"/>
      <c r="NLY8" s="57"/>
      <c r="NLZ8" s="57"/>
      <c r="NMA8" s="57"/>
      <c r="NMB8" s="57"/>
      <c r="NMC8" s="57"/>
      <c r="NMD8" s="57"/>
      <c r="NME8" s="57"/>
      <c r="NMF8" s="57"/>
      <c r="NMG8" s="57"/>
      <c r="NMH8" s="57"/>
      <c r="NMI8" s="57"/>
      <c r="NMJ8" s="57"/>
      <c r="NMK8" s="57"/>
      <c r="NML8" s="57"/>
      <c r="NMM8" s="57"/>
      <c r="NMN8" s="57"/>
      <c r="NMO8" s="57"/>
      <c r="NMP8" s="57"/>
      <c r="NMQ8" s="57"/>
      <c r="NMR8" s="57"/>
      <c r="NMS8" s="57"/>
      <c r="NMT8" s="57"/>
      <c r="NMU8" s="57"/>
      <c r="NMV8" s="57"/>
      <c r="NMW8" s="57"/>
      <c r="NMX8" s="57"/>
      <c r="NMY8" s="57"/>
      <c r="NMZ8" s="57"/>
      <c r="NNA8" s="57"/>
      <c r="NNB8" s="57"/>
      <c r="NNC8" s="57"/>
      <c r="NND8" s="57"/>
      <c r="NNE8" s="57"/>
      <c r="NNF8" s="57"/>
      <c r="NNG8" s="57"/>
      <c r="NNH8" s="57"/>
      <c r="NNI8" s="57"/>
      <c r="NNJ8" s="57"/>
      <c r="NNK8" s="57"/>
      <c r="NNL8" s="57"/>
      <c r="NNM8" s="57"/>
      <c r="NNN8" s="57"/>
      <c r="NNO8" s="57"/>
      <c r="NNP8" s="57"/>
      <c r="NNQ8" s="57"/>
      <c r="NNR8" s="57"/>
      <c r="NNS8" s="57"/>
      <c r="NNT8" s="57"/>
      <c r="NNU8" s="57"/>
      <c r="NNV8" s="57"/>
      <c r="NNW8" s="57"/>
      <c r="NNX8" s="57"/>
      <c r="NNY8" s="57"/>
      <c r="NNZ8" s="57"/>
      <c r="NOA8" s="57"/>
      <c r="NOB8" s="57"/>
      <c r="NOC8" s="57"/>
      <c r="NOD8" s="57"/>
      <c r="NOE8" s="57"/>
      <c r="NOF8" s="57"/>
      <c r="NOG8" s="57"/>
      <c r="NOH8" s="57"/>
      <c r="NOI8" s="57"/>
      <c r="NOJ8" s="57"/>
      <c r="NOK8" s="57"/>
      <c r="NOL8" s="57"/>
      <c r="NOM8" s="57"/>
      <c r="NON8" s="57"/>
      <c r="NOO8" s="57"/>
      <c r="NOP8" s="57"/>
      <c r="NOQ8" s="57"/>
      <c r="NOR8" s="57"/>
      <c r="NOS8" s="57"/>
      <c r="NOT8" s="57"/>
      <c r="NOU8" s="57"/>
      <c r="NOV8" s="57"/>
      <c r="NOW8" s="57"/>
      <c r="NOX8" s="57"/>
      <c r="NOY8" s="57"/>
      <c r="NOZ8" s="57"/>
      <c r="NPA8" s="57"/>
      <c r="NPB8" s="57"/>
      <c r="NPC8" s="57"/>
      <c r="NPD8" s="57"/>
      <c r="NPE8" s="57"/>
      <c r="NPF8" s="57"/>
      <c r="NPG8" s="57"/>
      <c r="NPH8" s="57"/>
      <c r="NPI8" s="57"/>
      <c r="NPJ8" s="57"/>
      <c r="NPK8" s="57"/>
      <c r="NPL8" s="57"/>
      <c r="NPM8" s="57"/>
      <c r="NPN8" s="57"/>
      <c r="NPO8" s="57"/>
      <c r="NPP8" s="57"/>
      <c r="NPQ8" s="57"/>
      <c r="NPR8" s="57"/>
      <c r="NPS8" s="57"/>
      <c r="NPT8" s="57"/>
      <c r="NPU8" s="57"/>
      <c r="NPV8" s="57"/>
      <c r="NPW8" s="57"/>
      <c r="NPX8" s="57"/>
      <c r="NPY8" s="57"/>
      <c r="NPZ8" s="57"/>
      <c r="NQA8" s="57"/>
      <c r="NQB8" s="57"/>
      <c r="NQC8" s="57"/>
      <c r="NQD8" s="57"/>
      <c r="NQE8" s="57"/>
      <c r="NQF8" s="57"/>
      <c r="NQG8" s="57"/>
      <c r="NQH8" s="57"/>
      <c r="NQI8" s="57"/>
      <c r="NQJ8" s="57"/>
      <c r="NQK8" s="57"/>
      <c r="NQL8" s="57"/>
      <c r="NQM8" s="57"/>
      <c r="NQN8" s="57"/>
      <c r="NQO8" s="57"/>
      <c r="NQP8" s="57"/>
      <c r="NQQ8" s="57"/>
      <c r="NQR8" s="57"/>
      <c r="NQS8" s="57"/>
      <c r="NQT8" s="57"/>
      <c r="NQU8" s="57"/>
      <c r="NQV8" s="57"/>
      <c r="NQW8" s="57"/>
      <c r="NQX8" s="57"/>
      <c r="NQY8" s="57"/>
      <c r="NQZ8" s="57"/>
      <c r="NRA8" s="57"/>
      <c r="NRB8" s="57"/>
      <c r="NRC8" s="57"/>
      <c r="NRD8" s="57"/>
      <c r="NRE8" s="57"/>
      <c r="NRF8" s="57"/>
      <c r="NRG8" s="57"/>
      <c r="NRH8" s="57"/>
      <c r="NRI8" s="57"/>
      <c r="NRJ8" s="57"/>
      <c r="NRK8" s="57"/>
      <c r="NRL8" s="57"/>
      <c r="NRM8" s="57"/>
      <c r="NRN8" s="57"/>
      <c r="NRO8" s="57"/>
      <c r="NRP8" s="57"/>
      <c r="NRQ8" s="57"/>
      <c r="NRR8" s="57"/>
      <c r="NRS8" s="57"/>
      <c r="NRT8" s="57"/>
      <c r="NRU8" s="57"/>
      <c r="NRV8" s="57"/>
      <c r="NRW8" s="57"/>
      <c r="NRX8" s="57"/>
      <c r="NRY8" s="57"/>
      <c r="NRZ8" s="57"/>
      <c r="NSA8" s="57"/>
      <c r="NSB8" s="57"/>
      <c r="NSC8" s="57"/>
      <c r="NSD8" s="57"/>
      <c r="NSE8" s="57"/>
      <c r="NSF8" s="57"/>
      <c r="NSG8" s="57"/>
      <c r="NSH8" s="57"/>
      <c r="NSM8" s="57"/>
      <c r="NSN8" s="57"/>
      <c r="NSO8" s="57"/>
      <c r="NSP8" s="57"/>
      <c r="NSQ8" s="57"/>
      <c r="NSR8" s="57"/>
      <c r="NSS8" s="57"/>
      <c r="NST8" s="57"/>
      <c r="NSU8" s="57"/>
      <c r="NSV8" s="57"/>
      <c r="NSW8" s="57"/>
      <c r="NUO8" s="57"/>
      <c r="NUP8" s="57"/>
      <c r="NUQ8" s="57"/>
      <c r="NUR8" s="57"/>
      <c r="NUS8" s="57"/>
      <c r="NUT8" s="57"/>
      <c r="NUU8" s="57"/>
      <c r="NUV8" s="57"/>
      <c r="NUW8" s="57"/>
      <c r="NUX8" s="57"/>
      <c r="NUY8" s="57"/>
      <c r="NUZ8" s="57"/>
      <c r="NVA8" s="57"/>
      <c r="NVB8" s="57"/>
      <c r="NVC8" s="57"/>
      <c r="NVD8" s="57"/>
      <c r="NVE8" s="57"/>
      <c r="NVF8" s="57"/>
      <c r="NVG8" s="57"/>
      <c r="NVH8" s="57"/>
      <c r="NVI8" s="57"/>
      <c r="NVJ8" s="57"/>
      <c r="NVK8" s="57"/>
      <c r="NVL8" s="57"/>
      <c r="NVM8" s="57"/>
      <c r="NVN8" s="57"/>
      <c r="NVO8" s="57"/>
      <c r="NVP8" s="57"/>
      <c r="NVQ8" s="57"/>
      <c r="NVR8" s="57"/>
      <c r="NVS8" s="57"/>
      <c r="NVT8" s="57"/>
      <c r="NVU8" s="57"/>
      <c r="NVV8" s="57"/>
      <c r="NVW8" s="57"/>
      <c r="NVX8" s="57"/>
      <c r="NVY8" s="57"/>
      <c r="NVZ8" s="57"/>
      <c r="NWA8" s="57"/>
      <c r="NWB8" s="57"/>
      <c r="NWC8" s="57"/>
      <c r="NWD8" s="57"/>
      <c r="NWE8" s="57"/>
      <c r="NWF8" s="57"/>
      <c r="NWG8" s="57"/>
      <c r="NWH8" s="57"/>
      <c r="NWI8" s="57"/>
      <c r="NWJ8" s="57"/>
      <c r="NWK8" s="57"/>
      <c r="NWL8" s="57"/>
      <c r="NWM8" s="57"/>
      <c r="NWN8" s="57"/>
      <c r="NWO8" s="57"/>
      <c r="NWP8" s="57"/>
      <c r="NWQ8" s="57"/>
      <c r="NWR8" s="57"/>
      <c r="NWS8" s="57"/>
      <c r="NWT8" s="57"/>
      <c r="NWU8" s="57"/>
      <c r="NWV8" s="57"/>
      <c r="NWW8" s="57"/>
      <c r="NWX8" s="57"/>
      <c r="NWY8" s="57"/>
      <c r="NWZ8" s="57"/>
      <c r="NXA8" s="57"/>
      <c r="NXB8" s="57"/>
      <c r="NXC8" s="57"/>
      <c r="NXD8" s="57"/>
      <c r="NXE8" s="57"/>
      <c r="NXF8" s="57"/>
      <c r="NXG8" s="57"/>
      <c r="NXH8" s="57"/>
      <c r="NXI8" s="57"/>
      <c r="NXJ8" s="57"/>
      <c r="NXK8" s="57"/>
      <c r="NXL8" s="57"/>
      <c r="NXM8" s="57"/>
      <c r="NXN8" s="57"/>
      <c r="NXO8" s="57"/>
      <c r="NXP8" s="57"/>
      <c r="NXQ8" s="57"/>
      <c r="NXR8" s="57"/>
      <c r="NXS8" s="57"/>
      <c r="NXT8" s="57"/>
      <c r="NXU8" s="57"/>
      <c r="NXV8" s="57"/>
      <c r="NXW8" s="57"/>
      <c r="NXX8" s="57"/>
      <c r="NXY8" s="57"/>
      <c r="NXZ8" s="57"/>
      <c r="NYA8" s="57"/>
      <c r="NYB8" s="57"/>
      <c r="NYC8" s="57"/>
      <c r="NYD8" s="57"/>
      <c r="NYE8" s="57"/>
      <c r="NYF8" s="57"/>
      <c r="NYG8" s="57"/>
      <c r="NYH8" s="57"/>
      <c r="NYI8" s="57"/>
      <c r="NYJ8" s="57"/>
      <c r="NYK8" s="57"/>
      <c r="NYL8" s="57"/>
      <c r="NYM8" s="57"/>
      <c r="NYN8" s="57"/>
      <c r="NYO8" s="57"/>
      <c r="NYP8" s="57"/>
      <c r="NYQ8" s="57"/>
      <c r="NYR8" s="57"/>
      <c r="NYS8" s="57"/>
      <c r="NYT8" s="57"/>
      <c r="NYU8" s="57"/>
      <c r="NYV8" s="57"/>
      <c r="NYW8" s="57"/>
      <c r="NYX8" s="57"/>
      <c r="NYY8" s="57"/>
      <c r="NYZ8" s="57"/>
      <c r="NZA8" s="57"/>
      <c r="NZB8" s="57"/>
      <c r="NZC8" s="57"/>
      <c r="NZD8" s="57"/>
      <c r="NZE8" s="57"/>
      <c r="NZF8" s="57"/>
      <c r="NZG8" s="57"/>
      <c r="NZH8" s="57"/>
      <c r="NZI8" s="57"/>
      <c r="NZJ8" s="57"/>
      <c r="NZK8" s="57"/>
      <c r="NZL8" s="57"/>
      <c r="NZM8" s="57"/>
      <c r="NZN8" s="57"/>
      <c r="NZO8" s="57"/>
      <c r="NZP8" s="57"/>
      <c r="NZQ8" s="57"/>
      <c r="NZR8" s="57"/>
      <c r="NZS8" s="57"/>
      <c r="NZT8" s="57"/>
      <c r="NZU8" s="57"/>
      <c r="NZV8" s="57"/>
      <c r="NZW8" s="57"/>
      <c r="NZX8" s="57"/>
      <c r="NZY8" s="57"/>
      <c r="NZZ8" s="57"/>
      <c r="OAA8" s="57"/>
      <c r="OAB8" s="57"/>
      <c r="OAC8" s="57"/>
      <c r="OAD8" s="57"/>
      <c r="OAE8" s="57"/>
      <c r="OAF8" s="57"/>
      <c r="OAG8" s="57"/>
      <c r="OAH8" s="57"/>
      <c r="OAI8" s="57"/>
      <c r="OAJ8" s="57"/>
      <c r="OAK8" s="57"/>
      <c r="OAL8" s="57"/>
      <c r="OAM8" s="57"/>
      <c r="OAN8" s="57"/>
      <c r="OAO8" s="57"/>
      <c r="OAP8" s="57"/>
      <c r="OAQ8" s="57"/>
      <c r="OAR8" s="57"/>
      <c r="OAS8" s="57"/>
      <c r="OAT8" s="57"/>
      <c r="OAU8" s="57"/>
      <c r="OAV8" s="57"/>
      <c r="OAW8" s="57"/>
      <c r="OAX8" s="57"/>
      <c r="OAY8" s="57"/>
      <c r="OAZ8" s="57"/>
      <c r="OBA8" s="57"/>
      <c r="OBB8" s="57"/>
      <c r="OBC8" s="57"/>
      <c r="OBD8" s="57"/>
      <c r="OBE8" s="57"/>
      <c r="OBF8" s="57"/>
      <c r="OBG8" s="57"/>
      <c r="OBH8" s="57"/>
      <c r="OBI8" s="57"/>
      <c r="OBJ8" s="57"/>
      <c r="OBK8" s="57"/>
      <c r="OBL8" s="57"/>
      <c r="OBM8" s="57"/>
      <c r="OBN8" s="57"/>
      <c r="OBO8" s="57"/>
      <c r="OBP8" s="57"/>
      <c r="OBQ8" s="57"/>
      <c r="OBR8" s="57"/>
      <c r="OBS8" s="57"/>
      <c r="OBT8" s="57"/>
      <c r="OBU8" s="57"/>
      <c r="OBV8" s="57"/>
      <c r="OBW8" s="57"/>
      <c r="OBX8" s="57"/>
      <c r="OBY8" s="57"/>
      <c r="OBZ8" s="57"/>
      <c r="OCA8" s="57"/>
      <c r="OCB8" s="57"/>
      <c r="OCC8" s="57"/>
      <c r="OCD8" s="57"/>
      <c r="OCI8" s="57"/>
      <c r="OCJ8" s="57"/>
      <c r="OCK8" s="57"/>
      <c r="OCL8" s="57"/>
      <c r="OCM8" s="57"/>
      <c r="OCN8" s="57"/>
      <c r="OCO8" s="57"/>
      <c r="OCP8" s="57"/>
      <c r="OCQ8" s="57"/>
      <c r="OCR8" s="57"/>
      <c r="OCS8" s="57"/>
      <c r="OEK8" s="57"/>
      <c r="OEL8" s="57"/>
      <c r="OEM8" s="57"/>
      <c r="OEN8" s="57"/>
      <c r="OEO8" s="57"/>
      <c r="OEP8" s="57"/>
      <c r="OEQ8" s="57"/>
      <c r="OER8" s="57"/>
      <c r="OES8" s="57"/>
      <c r="OET8" s="57"/>
      <c r="OEU8" s="57"/>
      <c r="OEV8" s="57"/>
      <c r="OEW8" s="57"/>
      <c r="OEX8" s="57"/>
      <c r="OEY8" s="57"/>
      <c r="OEZ8" s="57"/>
      <c r="OFA8" s="57"/>
      <c r="OFB8" s="57"/>
      <c r="OFC8" s="57"/>
      <c r="OFD8" s="57"/>
      <c r="OFE8" s="57"/>
      <c r="OFF8" s="57"/>
      <c r="OFG8" s="57"/>
      <c r="OFH8" s="57"/>
      <c r="OFI8" s="57"/>
      <c r="OFJ8" s="57"/>
      <c r="OFK8" s="57"/>
      <c r="OFL8" s="57"/>
      <c r="OFM8" s="57"/>
      <c r="OFN8" s="57"/>
      <c r="OFO8" s="57"/>
      <c r="OFP8" s="57"/>
      <c r="OFQ8" s="57"/>
      <c r="OFR8" s="57"/>
      <c r="OFS8" s="57"/>
      <c r="OFT8" s="57"/>
      <c r="OFU8" s="57"/>
      <c r="OFV8" s="57"/>
      <c r="OFW8" s="57"/>
      <c r="OFX8" s="57"/>
      <c r="OFY8" s="57"/>
      <c r="OFZ8" s="57"/>
      <c r="OGA8" s="57"/>
      <c r="OGB8" s="57"/>
      <c r="OGC8" s="57"/>
      <c r="OGD8" s="57"/>
      <c r="OGE8" s="57"/>
      <c r="OGF8" s="57"/>
      <c r="OGG8" s="57"/>
      <c r="OGH8" s="57"/>
      <c r="OGI8" s="57"/>
      <c r="OGJ8" s="57"/>
      <c r="OGK8" s="57"/>
      <c r="OGL8" s="57"/>
      <c r="OGM8" s="57"/>
      <c r="OGN8" s="57"/>
      <c r="OGO8" s="57"/>
      <c r="OGP8" s="57"/>
      <c r="OGQ8" s="57"/>
      <c r="OGR8" s="57"/>
      <c r="OGS8" s="57"/>
      <c r="OGT8" s="57"/>
      <c r="OGU8" s="57"/>
      <c r="OGV8" s="57"/>
      <c r="OGW8" s="57"/>
      <c r="OGX8" s="57"/>
      <c r="OGY8" s="57"/>
      <c r="OGZ8" s="57"/>
      <c r="OHA8" s="57"/>
      <c r="OHB8" s="57"/>
      <c r="OHC8" s="57"/>
      <c r="OHD8" s="57"/>
      <c r="OHE8" s="57"/>
      <c r="OHF8" s="57"/>
      <c r="OHG8" s="57"/>
      <c r="OHH8" s="57"/>
      <c r="OHI8" s="57"/>
      <c r="OHJ8" s="57"/>
      <c r="OHK8" s="57"/>
      <c r="OHL8" s="57"/>
      <c r="OHM8" s="57"/>
      <c r="OHN8" s="57"/>
      <c r="OHO8" s="57"/>
      <c r="OHP8" s="57"/>
      <c r="OHQ8" s="57"/>
      <c r="OHR8" s="57"/>
      <c r="OHS8" s="57"/>
      <c r="OHT8" s="57"/>
      <c r="OHU8" s="57"/>
      <c r="OHV8" s="57"/>
      <c r="OHW8" s="57"/>
      <c r="OHX8" s="57"/>
      <c r="OHY8" s="57"/>
      <c r="OHZ8" s="57"/>
      <c r="OIA8" s="57"/>
      <c r="OIB8" s="57"/>
      <c r="OIC8" s="57"/>
      <c r="OID8" s="57"/>
      <c r="OIE8" s="57"/>
      <c r="OIF8" s="57"/>
      <c r="OIG8" s="57"/>
      <c r="OIH8" s="57"/>
      <c r="OII8" s="57"/>
      <c r="OIJ8" s="57"/>
      <c r="OIK8" s="57"/>
      <c r="OIL8" s="57"/>
      <c r="OIM8" s="57"/>
      <c r="OIN8" s="57"/>
      <c r="OIO8" s="57"/>
      <c r="OIP8" s="57"/>
      <c r="OIQ8" s="57"/>
      <c r="OIR8" s="57"/>
      <c r="OIS8" s="57"/>
      <c r="OIT8" s="57"/>
      <c r="OIU8" s="57"/>
      <c r="OIV8" s="57"/>
      <c r="OIW8" s="57"/>
      <c r="OIX8" s="57"/>
      <c r="OIY8" s="57"/>
      <c r="OIZ8" s="57"/>
      <c r="OJA8" s="57"/>
      <c r="OJB8" s="57"/>
      <c r="OJC8" s="57"/>
      <c r="OJD8" s="57"/>
      <c r="OJE8" s="57"/>
      <c r="OJF8" s="57"/>
      <c r="OJG8" s="57"/>
      <c r="OJH8" s="57"/>
      <c r="OJI8" s="57"/>
      <c r="OJJ8" s="57"/>
      <c r="OJK8" s="57"/>
      <c r="OJL8" s="57"/>
      <c r="OJM8" s="57"/>
      <c r="OJN8" s="57"/>
      <c r="OJO8" s="57"/>
      <c r="OJP8" s="57"/>
      <c r="OJQ8" s="57"/>
      <c r="OJR8" s="57"/>
      <c r="OJS8" s="57"/>
      <c r="OJT8" s="57"/>
      <c r="OJU8" s="57"/>
      <c r="OJV8" s="57"/>
      <c r="OJW8" s="57"/>
      <c r="OJX8" s="57"/>
      <c r="OJY8" s="57"/>
      <c r="OJZ8" s="57"/>
      <c r="OKA8" s="57"/>
      <c r="OKB8" s="57"/>
      <c r="OKC8" s="57"/>
      <c r="OKD8" s="57"/>
      <c r="OKE8" s="57"/>
      <c r="OKF8" s="57"/>
      <c r="OKG8" s="57"/>
      <c r="OKH8" s="57"/>
      <c r="OKI8" s="57"/>
      <c r="OKJ8" s="57"/>
      <c r="OKK8" s="57"/>
      <c r="OKL8" s="57"/>
      <c r="OKM8" s="57"/>
      <c r="OKN8" s="57"/>
      <c r="OKO8" s="57"/>
      <c r="OKP8" s="57"/>
      <c r="OKQ8" s="57"/>
      <c r="OKR8" s="57"/>
      <c r="OKS8" s="57"/>
      <c r="OKT8" s="57"/>
      <c r="OKU8" s="57"/>
      <c r="OKV8" s="57"/>
      <c r="OKW8" s="57"/>
      <c r="OKX8" s="57"/>
      <c r="OKY8" s="57"/>
      <c r="OKZ8" s="57"/>
      <c r="OLA8" s="57"/>
      <c r="OLB8" s="57"/>
      <c r="OLC8" s="57"/>
      <c r="OLD8" s="57"/>
      <c r="OLE8" s="57"/>
      <c r="OLF8" s="57"/>
      <c r="OLG8" s="57"/>
      <c r="OLH8" s="57"/>
      <c r="OLI8" s="57"/>
      <c r="OLJ8" s="57"/>
      <c r="OLK8" s="57"/>
      <c r="OLL8" s="57"/>
      <c r="OLM8" s="57"/>
      <c r="OLN8" s="57"/>
      <c r="OLO8" s="57"/>
      <c r="OLP8" s="57"/>
      <c r="OLQ8" s="57"/>
      <c r="OLR8" s="57"/>
      <c r="OLS8" s="57"/>
      <c r="OLT8" s="57"/>
      <c r="OLU8" s="57"/>
      <c r="OLV8" s="57"/>
      <c r="OLW8" s="57"/>
      <c r="OLX8" s="57"/>
      <c r="OLY8" s="57"/>
      <c r="OLZ8" s="57"/>
      <c r="OME8" s="57"/>
      <c r="OMF8" s="57"/>
      <c r="OMG8" s="57"/>
      <c r="OMH8" s="57"/>
      <c r="OMI8" s="57"/>
      <c r="OMJ8" s="57"/>
      <c r="OMK8" s="57"/>
      <c r="OML8" s="57"/>
      <c r="OMM8" s="57"/>
      <c r="OMN8" s="57"/>
      <c r="OMO8" s="57"/>
      <c r="OOG8" s="57"/>
      <c r="OOH8" s="57"/>
      <c r="OOI8" s="57"/>
      <c r="OOJ8" s="57"/>
      <c r="OOK8" s="57"/>
      <c r="OOL8" s="57"/>
      <c r="OOM8" s="57"/>
      <c r="OON8" s="57"/>
      <c r="OOO8" s="57"/>
      <c r="OOP8" s="57"/>
      <c r="OOQ8" s="57"/>
      <c r="OOR8" s="57"/>
      <c r="OOS8" s="57"/>
      <c r="OOT8" s="57"/>
      <c r="OOU8" s="57"/>
      <c r="OOV8" s="57"/>
      <c r="OOW8" s="57"/>
      <c r="OOX8" s="57"/>
      <c r="OOY8" s="57"/>
      <c r="OOZ8" s="57"/>
      <c r="OPA8" s="57"/>
      <c r="OPB8" s="57"/>
      <c r="OPC8" s="57"/>
      <c r="OPD8" s="57"/>
      <c r="OPE8" s="57"/>
      <c r="OPF8" s="57"/>
      <c r="OPG8" s="57"/>
      <c r="OPH8" s="57"/>
      <c r="OPI8" s="57"/>
      <c r="OPJ8" s="57"/>
      <c r="OPK8" s="57"/>
      <c r="OPL8" s="57"/>
      <c r="OPM8" s="57"/>
      <c r="OPN8" s="57"/>
      <c r="OPO8" s="57"/>
      <c r="OPP8" s="57"/>
      <c r="OPQ8" s="57"/>
      <c r="OPR8" s="57"/>
      <c r="OPS8" s="57"/>
      <c r="OPT8" s="57"/>
      <c r="OPU8" s="57"/>
      <c r="OPV8" s="57"/>
      <c r="OPW8" s="57"/>
      <c r="OPX8" s="57"/>
      <c r="OPY8" s="57"/>
      <c r="OPZ8" s="57"/>
      <c r="OQA8" s="57"/>
      <c r="OQB8" s="57"/>
      <c r="OQC8" s="57"/>
      <c r="OQD8" s="57"/>
      <c r="OQE8" s="57"/>
      <c r="OQF8" s="57"/>
      <c r="OQG8" s="57"/>
      <c r="OQH8" s="57"/>
      <c r="OQI8" s="57"/>
      <c r="OQJ8" s="57"/>
      <c r="OQK8" s="57"/>
      <c r="OQL8" s="57"/>
      <c r="OQM8" s="57"/>
      <c r="OQN8" s="57"/>
      <c r="OQO8" s="57"/>
      <c r="OQP8" s="57"/>
      <c r="OQQ8" s="57"/>
      <c r="OQR8" s="57"/>
      <c r="OQS8" s="57"/>
      <c r="OQT8" s="57"/>
      <c r="OQU8" s="57"/>
      <c r="OQV8" s="57"/>
      <c r="OQW8" s="57"/>
      <c r="OQX8" s="57"/>
      <c r="OQY8" s="57"/>
      <c r="OQZ8" s="57"/>
      <c r="ORA8" s="57"/>
      <c r="ORB8" s="57"/>
      <c r="ORC8" s="57"/>
      <c r="ORD8" s="57"/>
      <c r="ORE8" s="57"/>
      <c r="ORF8" s="57"/>
      <c r="ORG8" s="57"/>
      <c r="ORH8" s="57"/>
      <c r="ORI8" s="57"/>
      <c r="ORJ8" s="57"/>
      <c r="ORK8" s="57"/>
      <c r="ORL8" s="57"/>
      <c r="ORM8" s="57"/>
      <c r="ORN8" s="57"/>
      <c r="ORO8" s="57"/>
      <c r="ORP8" s="57"/>
      <c r="ORQ8" s="57"/>
      <c r="ORR8" s="57"/>
      <c r="ORS8" s="57"/>
      <c r="ORT8" s="57"/>
      <c r="ORU8" s="57"/>
      <c r="ORV8" s="57"/>
      <c r="ORW8" s="57"/>
      <c r="ORX8" s="57"/>
      <c r="ORY8" s="57"/>
      <c r="ORZ8" s="57"/>
      <c r="OSA8" s="57"/>
      <c r="OSB8" s="57"/>
      <c r="OSC8" s="57"/>
      <c r="OSD8" s="57"/>
      <c r="OSE8" s="57"/>
      <c r="OSF8" s="57"/>
      <c r="OSG8" s="57"/>
      <c r="OSH8" s="57"/>
      <c r="OSI8" s="57"/>
      <c r="OSJ8" s="57"/>
      <c r="OSK8" s="57"/>
      <c r="OSL8" s="57"/>
      <c r="OSM8" s="57"/>
      <c r="OSN8" s="57"/>
      <c r="OSO8" s="57"/>
      <c r="OSP8" s="57"/>
      <c r="OSQ8" s="57"/>
      <c r="OSR8" s="57"/>
      <c r="OSS8" s="57"/>
      <c r="OST8" s="57"/>
      <c r="OSU8" s="57"/>
      <c r="OSV8" s="57"/>
      <c r="OSW8" s="57"/>
      <c r="OSX8" s="57"/>
      <c r="OSY8" s="57"/>
      <c r="OSZ8" s="57"/>
      <c r="OTA8" s="57"/>
      <c r="OTB8" s="57"/>
      <c r="OTC8" s="57"/>
      <c r="OTD8" s="57"/>
      <c r="OTE8" s="57"/>
      <c r="OTF8" s="57"/>
      <c r="OTG8" s="57"/>
      <c r="OTH8" s="57"/>
      <c r="OTI8" s="57"/>
      <c r="OTJ8" s="57"/>
      <c r="OTK8" s="57"/>
      <c r="OTL8" s="57"/>
      <c r="OTM8" s="57"/>
      <c r="OTN8" s="57"/>
      <c r="OTO8" s="57"/>
      <c r="OTP8" s="57"/>
      <c r="OTQ8" s="57"/>
      <c r="OTR8" s="57"/>
      <c r="OTS8" s="57"/>
      <c r="OTT8" s="57"/>
      <c r="OTU8" s="57"/>
      <c r="OTV8" s="57"/>
      <c r="OTW8" s="57"/>
      <c r="OTX8" s="57"/>
      <c r="OTY8" s="57"/>
      <c r="OTZ8" s="57"/>
      <c r="OUA8" s="57"/>
      <c r="OUB8" s="57"/>
      <c r="OUC8" s="57"/>
      <c r="OUD8" s="57"/>
      <c r="OUE8" s="57"/>
      <c r="OUF8" s="57"/>
      <c r="OUG8" s="57"/>
      <c r="OUH8" s="57"/>
      <c r="OUI8" s="57"/>
      <c r="OUJ8" s="57"/>
      <c r="OUK8" s="57"/>
      <c r="OUL8" s="57"/>
      <c r="OUM8" s="57"/>
      <c r="OUN8" s="57"/>
      <c r="OUO8" s="57"/>
      <c r="OUP8" s="57"/>
      <c r="OUQ8" s="57"/>
      <c r="OUR8" s="57"/>
      <c r="OUS8" s="57"/>
      <c r="OUT8" s="57"/>
      <c r="OUU8" s="57"/>
      <c r="OUV8" s="57"/>
      <c r="OUW8" s="57"/>
      <c r="OUX8" s="57"/>
      <c r="OUY8" s="57"/>
      <c r="OUZ8" s="57"/>
      <c r="OVA8" s="57"/>
      <c r="OVB8" s="57"/>
      <c r="OVC8" s="57"/>
      <c r="OVD8" s="57"/>
      <c r="OVE8" s="57"/>
      <c r="OVF8" s="57"/>
      <c r="OVG8" s="57"/>
      <c r="OVH8" s="57"/>
      <c r="OVI8" s="57"/>
      <c r="OVJ8" s="57"/>
      <c r="OVK8" s="57"/>
      <c r="OVL8" s="57"/>
      <c r="OVM8" s="57"/>
      <c r="OVN8" s="57"/>
      <c r="OVO8" s="57"/>
      <c r="OVP8" s="57"/>
      <c r="OVQ8" s="57"/>
      <c r="OVR8" s="57"/>
      <c r="OVS8" s="57"/>
      <c r="OVT8" s="57"/>
      <c r="OVU8" s="57"/>
      <c r="OVV8" s="57"/>
      <c r="OWA8" s="57"/>
      <c r="OWB8" s="57"/>
      <c r="OWC8" s="57"/>
      <c r="OWD8" s="57"/>
      <c r="OWE8" s="57"/>
      <c r="OWF8" s="57"/>
      <c r="OWG8" s="57"/>
      <c r="OWH8" s="57"/>
      <c r="OWI8" s="57"/>
      <c r="OWJ8" s="57"/>
      <c r="OWK8" s="57"/>
      <c r="OYC8" s="57"/>
      <c r="OYD8" s="57"/>
      <c r="OYE8" s="57"/>
      <c r="OYF8" s="57"/>
      <c r="OYG8" s="57"/>
      <c r="OYH8" s="57"/>
      <c r="OYI8" s="57"/>
      <c r="OYJ8" s="57"/>
      <c r="OYK8" s="57"/>
      <c r="OYL8" s="57"/>
      <c r="OYM8" s="57"/>
      <c r="OYN8" s="57"/>
      <c r="OYO8" s="57"/>
      <c r="OYP8" s="57"/>
      <c r="OYQ8" s="57"/>
      <c r="OYR8" s="57"/>
      <c r="OYS8" s="57"/>
      <c r="OYT8" s="57"/>
      <c r="OYU8" s="57"/>
      <c r="OYV8" s="57"/>
      <c r="OYW8" s="57"/>
      <c r="OYX8" s="57"/>
      <c r="OYY8" s="57"/>
      <c r="OYZ8" s="57"/>
      <c r="OZA8" s="57"/>
      <c r="OZB8" s="57"/>
      <c r="OZC8" s="57"/>
      <c r="OZD8" s="57"/>
      <c r="OZE8" s="57"/>
      <c r="OZF8" s="57"/>
      <c r="OZG8" s="57"/>
      <c r="OZH8" s="57"/>
      <c r="OZI8" s="57"/>
      <c r="OZJ8" s="57"/>
      <c r="OZK8" s="57"/>
      <c r="OZL8" s="57"/>
      <c r="OZM8" s="57"/>
      <c r="OZN8" s="57"/>
      <c r="OZO8" s="57"/>
      <c r="OZP8" s="57"/>
      <c r="OZQ8" s="57"/>
      <c r="OZR8" s="57"/>
      <c r="OZS8" s="57"/>
      <c r="OZT8" s="57"/>
      <c r="OZU8" s="57"/>
      <c r="OZV8" s="57"/>
      <c r="OZW8" s="57"/>
      <c r="OZX8" s="57"/>
      <c r="OZY8" s="57"/>
      <c r="OZZ8" s="57"/>
      <c r="PAA8" s="57"/>
      <c r="PAB8" s="57"/>
      <c r="PAC8" s="57"/>
      <c r="PAD8" s="57"/>
      <c r="PAE8" s="57"/>
      <c r="PAF8" s="57"/>
      <c r="PAG8" s="57"/>
      <c r="PAH8" s="57"/>
      <c r="PAI8" s="57"/>
      <c r="PAJ8" s="57"/>
      <c r="PAK8" s="57"/>
      <c r="PAL8" s="57"/>
      <c r="PAM8" s="57"/>
      <c r="PAN8" s="57"/>
      <c r="PAO8" s="57"/>
      <c r="PAP8" s="57"/>
      <c r="PAQ8" s="57"/>
      <c r="PAR8" s="57"/>
      <c r="PAS8" s="57"/>
      <c r="PAT8" s="57"/>
      <c r="PAU8" s="57"/>
      <c r="PAV8" s="57"/>
      <c r="PAW8" s="57"/>
      <c r="PAX8" s="57"/>
      <c r="PAY8" s="57"/>
      <c r="PAZ8" s="57"/>
      <c r="PBA8" s="57"/>
      <c r="PBB8" s="57"/>
      <c r="PBC8" s="57"/>
      <c r="PBD8" s="57"/>
      <c r="PBE8" s="57"/>
      <c r="PBF8" s="57"/>
      <c r="PBG8" s="57"/>
      <c r="PBH8" s="57"/>
      <c r="PBI8" s="57"/>
      <c r="PBJ8" s="57"/>
      <c r="PBK8" s="57"/>
      <c r="PBL8" s="57"/>
      <c r="PBM8" s="57"/>
      <c r="PBN8" s="57"/>
      <c r="PBO8" s="57"/>
      <c r="PBP8" s="57"/>
      <c r="PBQ8" s="57"/>
      <c r="PBR8" s="57"/>
      <c r="PBS8" s="57"/>
      <c r="PBT8" s="57"/>
      <c r="PBU8" s="57"/>
      <c r="PBV8" s="57"/>
      <c r="PBW8" s="57"/>
      <c r="PBX8" s="57"/>
      <c r="PBY8" s="57"/>
      <c r="PBZ8" s="57"/>
      <c r="PCA8" s="57"/>
      <c r="PCB8" s="57"/>
      <c r="PCC8" s="57"/>
      <c r="PCD8" s="57"/>
      <c r="PCE8" s="57"/>
      <c r="PCF8" s="57"/>
      <c r="PCG8" s="57"/>
      <c r="PCH8" s="57"/>
      <c r="PCI8" s="57"/>
      <c r="PCJ8" s="57"/>
      <c r="PCK8" s="57"/>
      <c r="PCL8" s="57"/>
      <c r="PCM8" s="57"/>
      <c r="PCN8" s="57"/>
      <c r="PCO8" s="57"/>
      <c r="PCP8" s="57"/>
      <c r="PCQ8" s="57"/>
      <c r="PCR8" s="57"/>
      <c r="PCS8" s="57"/>
      <c r="PCT8" s="57"/>
      <c r="PCU8" s="57"/>
      <c r="PCV8" s="57"/>
      <c r="PCW8" s="57"/>
      <c r="PCX8" s="57"/>
      <c r="PCY8" s="57"/>
      <c r="PCZ8" s="57"/>
      <c r="PDA8" s="57"/>
      <c r="PDB8" s="57"/>
      <c r="PDC8" s="57"/>
      <c r="PDD8" s="57"/>
      <c r="PDE8" s="57"/>
      <c r="PDF8" s="57"/>
      <c r="PDG8" s="57"/>
      <c r="PDH8" s="57"/>
      <c r="PDI8" s="57"/>
      <c r="PDJ8" s="57"/>
      <c r="PDK8" s="57"/>
      <c r="PDL8" s="57"/>
      <c r="PDM8" s="57"/>
      <c r="PDN8" s="57"/>
      <c r="PDO8" s="57"/>
      <c r="PDP8" s="57"/>
      <c r="PDQ8" s="57"/>
      <c r="PDR8" s="57"/>
      <c r="PDS8" s="57"/>
      <c r="PDT8" s="57"/>
      <c r="PDU8" s="57"/>
      <c r="PDV8" s="57"/>
      <c r="PDW8" s="57"/>
      <c r="PDX8" s="57"/>
      <c r="PDY8" s="57"/>
      <c r="PDZ8" s="57"/>
      <c r="PEA8" s="57"/>
      <c r="PEB8" s="57"/>
      <c r="PEC8" s="57"/>
      <c r="PED8" s="57"/>
      <c r="PEE8" s="57"/>
      <c r="PEF8" s="57"/>
      <c r="PEG8" s="57"/>
      <c r="PEH8" s="57"/>
      <c r="PEI8" s="57"/>
      <c r="PEJ8" s="57"/>
      <c r="PEK8" s="57"/>
      <c r="PEL8" s="57"/>
      <c r="PEM8" s="57"/>
      <c r="PEN8" s="57"/>
      <c r="PEO8" s="57"/>
      <c r="PEP8" s="57"/>
      <c r="PEQ8" s="57"/>
      <c r="PER8" s="57"/>
      <c r="PES8" s="57"/>
      <c r="PET8" s="57"/>
      <c r="PEU8" s="57"/>
      <c r="PEV8" s="57"/>
      <c r="PEW8" s="57"/>
      <c r="PEX8" s="57"/>
      <c r="PEY8" s="57"/>
      <c r="PEZ8" s="57"/>
      <c r="PFA8" s="57"/>
      <c r="PFB8" s="57"/>
      <c r="PFC8" s="57"/>
      <c r="PFD8" s="57"/>
      <c r="PFE8" s="57"/>
      <c r="PFF8" s="57"/>
      <c r="PFG8" s="57"/>
      <c r="PFH8" s="57"/>
      <c r="PFI8" s="57"/>
      <c r="PFJ8" s="57"/>
      <c r="PFK8" s="57"/>
      <c r="PFL8" s="57"/>
      <c r="PFM8" s="57"/>
      <c r="PFN8" s="57"/>
      <c r="PFO8" s="57"/>
      <c r="PFP8" s="57"/>
      <c r="PFQ8" s="57"/>
      <c r="PFR8" s="57"/>
      <c r="PFW8" s="57"/>
      <c r="PFX8" s="57"/>
      <c r="PFY8" s="57"/>
      <c r="PFZ8" s="57"/>
      <c r="PGA8" s="57"/>
      <c r="PGB8" s="57"/>
      <c r="PGC8" s="57"/>
      <c r="PGD8" s="57"/>
      <c r="PGE8" s="57"/>
      <c r="PGF8" s="57"/>
      <c r="PGG8" s="57"/>
      <c r="PHY8" s="57"/>
      <c r="PHZ8" s="57"/>
      <c r="PIA8" s="57"/>
      <c r="PIB8" s="57"/>
      <c r="PIC8" s="57"/>
      <c r="PID8" s="57"/>
      <c r="PIE8" s="57"/>
      <c r="PIF8" s="57"/>
      <c r="PIG8" s="57"/>
      <c r="PIH8" s="57"/>
      <c r="PII8" s="57"/>
      <c r="PIJ8" s="57"/>
      <c r="PIK8" s="57"/>
      <c r="PIL8" s="57"/>
      <c r="PIM8" s="57"/>
      <c r="PIN8" s="57"/>
      <c r="PIO8" s="57"/>
      <c r="PIP8" s="57"/>
      <c r="PIQ8" s="57"/>
      <c r="PIR8" s="57"/>
      <c r="PIS8" s="57"/>
      <c r="PIT8" s="57"/>
      <c r="PIU8" s="57"/>
      <c r="PIV8" s="57"/>
      <c r="PIW8" s="57"/>
      <c r="PIX8" s="57"/>
      <c r="PIY8" s="57"/>
      <c r="PIZ8" s="57"/>
      <c r="PJA8" s="57"/>
      <c r="PJB8" s="57"/>
      <c r="PJC8" s="57"/>
      <c r="PJD8" s="57"/>
      <c r="PJE8" s="57"/>
      <c r="PJF8" s="57"/>
      <c r="PJG8" s="57"/>
      <c r="PJH8" s="57"/>
      <c r="PJI8" s="57"/>
      <c r="PJJ8" s="57"/>
      <c r="PJK8" s="57"/>
      <c r="PJL8" s="57"/>
      <c r="PJM8" s="57"/>
      <c r="PJN8" s="57"/>
      <c r="PJO8" s="57"/>
      <c r="PJP8" s="57"/>
      <c r="PJQ8" s="57"/>
      <c r="PJR8" s="57"/>
      <c r="PJS8" s="57"/>
      <c r="PJT8" s="57"/>
      <c r="PJU8" s="57"/>
      <c r="PJV8" s="57"/>
      <c r="PJW8" s="57"/>
      <c r="PJX8" s="57"/>
      <c r="PJY8" s="57"/>
      <c r="PJZ8" s="57"/>
      <c r="PKA8" s="57"/>
      <c r="PKB8" s="57"/>
      <c r="PKC8" s="57"/>
      <c r="PKD8" s="57"/>
      <c r="PKE8" s="57"/>
      <c r="PKF8" s="57"/>
      <c r="PKG8" s="57"/>
      <c r="PKH8" s="57"/>
      <c r="PKI8" s="57"/>
      <c r="PKJ8" s="57"/>
      <c r="PKK8" s="57"/>
      <c r="PKL8" s="57"/>
      <c r="PKM8" s="57"/>
      <c r="PKN8" s="57"/>
      <c r="PKO8" s="57"/>
      <c r="PKP8" s="57"/>
      <c r="PKQ8" s="57"/>
      <c r="PKR8" s="57"/>
      <c r="PKS8" s="57"/>
      <c r="PKT8" s="57"/>
      <c r="PKU8" s="57"/>
      <c r="PKV8" s="57"/>
      <c r="PKW8" s="57"/>
      <c r="PKX8" s="57"/>
      <c r="PKY8" s="57"/>
      <c r="PKZ8" s="57"/>
      <c r="PLA8" s="57"/>
      <c r="PLB8" s="57"/>
      <c r="PLC8" s="57"/>
      <c r="PLD8" s="57"/>
      <c r="PLE8" s="57"/>
      <c r="PLF8" s="57"/>
      <c r="PLG8" s="57"/>
      <c r="PLH8" s="57"/>
      <c r="PLI8" s="57"/>
      <c r="PLJ8" s="57"/>
      <c r="PLK8" s="57"/>
      <c r="PLL8" s="57"/>
      <c r="PLM8" s="57"/>
      <c r="PLN8" s="57"/>
      <c r="PLO8" s="57"/>
      <c r="PLP8" s="57"/>
      <c r="PLQ8" s="57"/>
      <c r="PLR8" s="57"/>
      <c r="PLS8" s="57"/>
      <c r="PLT8" s="57"/>
      <c r="PLU8" s="57"/>
      <c r="PLV8" s="57"/>
      <c r="PLW8" s="57"/>
      <c r="PLX8" s="57"/>
      <c r="PLY8" s="57"/>
      <c r="PLZ8" s="57"/>
      <c r="PMA8" s="57"/>
      <c r="PMB8" s="57"/>
      <c r="PMC8" s="57"/>
      <c r="PMD8" s="57"/>
      <c r="PME8" s="57"/>
      <c r="PMF8" s="57"/>
      <c r="PMG8" s="57"/>
      <c r="PMH8" s="57"/>
      <c r="PMI8" s="57"/>
      <c r="PMJ8" s="57"/>
      <c r="PMK8" s="57"/>
      <c r="PML8" s="57"/>
      <c r="PMM8" s="57"/>
      <c r="PMN8" s="57"/>
      <c r="PMO8" s="57"/>
      <c r="PMP8" s="57"/>
      <c r="PMQ8" s="57"/>
      <c r="PMR8" s="57"/>
      <c r="PMS8" s="57"/>
      <c r="PMT8" s="57"/>
      <c r="PMU8" s="57"/>
      <c r="PMV8" s="57"/>
      <c r="PMW8" s="57"/>
      <c r="PMX8" s="57"/>
      <c r="PMY8" s="57"/>
      <c r="PMZ8" s="57"/>
      <c r="PNA8" s="57"/>
      <c r="PNB8" s="57"/>
      <c r="PNC8" s="57"/>
      <c r="PND8" s="57"/>
      <c r="PNE8" s="57"/>
      <c r="PNF8" s="57"/>
      <c r="PNG8" s="57"/>
      <c r="PNH8" s="57"/>
      <c r="PNI8" s="57"/>
      <c r="PNJ8" s="57"/>
      <c r="PNK8" s="57"/>
      <c r="PNL8" s="57"/>
      <c r="PNM8" s="57"/>
      <c r="PNN8" s="57"/>
      <c r="PNO8" s="57"/>
      <c r="PNP8" s="57"/>
      <c r="PNQ8" s="57"/>
      <c r="PNR8" s="57"/>
      <c r="PNS8" s="57"/>
      <c r="PNT8" s="57"/>
      <c r="PNU8" s="57"/>
      <c r="PNV8" s="57"/>
      <c r="PNW8" s="57"/>
      <c r="PNX8" s="57"/>
      <c r="PNY8" s="57"/>
      <c r="PNZ8" s="57"/>
      <c r="POA8" s="57"/>
      <c r="POB8" s="57"/>
      <c r="POC8" s="57"/>
      <c r="POD8" s="57"/>
      <c r="POE8" s="57"/>
      <c r="POF8" s="57"/>
      <c r="POG8" s="57"/>
      <c r="POH8" s="57"/>
      <c r="POI8" s="57"/>
      <c r="POJ8" s="57"/>
      <c r="POK8" s="57"/>
      <c r="POL8" s="57"/>
      <c r="POM8" s="57"/>
      <c r="PON8" s="57"/>
      <c r="POO8" s="57"/>
      <c r="POP8" s="57"/>
      <c r="POQ8" s="57"/>
      <c r="POR8" s="57"/>
      <c r="POS8" s="57"/>
      <c r="POT8" s="57"/>
      <c r="POU8" s="57"/>
      <c r="POV8" s="57"/>
      <c r="POW8" s="57"/>
      <c r="POX8" s="57"/>
      <c r="POY8" s="57"/>
      <c r="POZ8" s="57"/>
      <c r="PPA8" s="57"/>
      <c r="PPB8" s="57"/>
      <c r="PPC8" s="57"/>
      <c r="PPD8" s="57"/>
      <c r="PPE8" s="57"/>
      <c r="PPF8" s="57"/>
      <c r="PPG8" s="57"/>
      <c r="PPH8" s="57"/>
      <c r="PPI8" s="57"/>
      <c r="PPJ8" s="57"/>
      <c r="PPK8" s="57"/>
      <c r="PPL8" s="57"/>
      <c r="PPM8" s="57"/>
      <c r="PPN8" s="57"/>
      <c r="PPS8" s="57"/>
      <c r="PPT8" s="57"/>
      <c r="PPU8" s="57"/>
      <c r="PPV8" s="57"/>
      <c r="PPW8" s="57"/>
      <c r="PPX8" s="57"/>
      <c r="PPY8" s="57"/>
      <c r="PPZ8" s="57"/>
      <c r="PQA8" s="57"/>
      <c r="PQB8" s="57"/>
      <c r="PQC8" s="57"/>
      <c r="PRU8" s="57"/>
      <c r="PRV8" s="57"/>
      <c r="PRW8" s="57"/>
      <c r="PRX8" s="57"/>
      <c r="PRY8" s="57"/>
      <c r="PRZ8" s="57"/>
      <c r="PSA8" s="57"/>
      <c r="PSB8" s="57"/>
      <c r="PSC8" s="57"/>
      <c r="PSD8" s="57"/>
      <c r="PSE8" s="57"/>
      <c r="PSF8" s="57"/>
      <c r="PSG8" s="57"/>
      <c r="PSH8" s="57"/>
      <c r="PSI8" s="57"/>
      <c r="PSJ8" s="57"/>
      <c r="PSK8" s="57"/>
      <c r="PSL8" s="57"/>
      <c r="PSM8" s="57"/>
      <c r="PSN8" s="57"/>
      <c r="PSO8" s="57"/>
      <c r="PSP8" s="57"/>
      <c r="PSQ8" s="57"/>
      <c r="PSR8" s="57"/>
      <c r="PSS8" s="57"/>
      <c r="PST8" s="57"/>
      <c r="PSU8" s="57"/>
      <c r="PSV8" s="57"/>
      <c r="PSW8" s="57"/>
      <c r="PSX8" s="57"/>
      <c r="PSY8" s="57"/>
      <c r="PSZ8" s="57"/>
      <c r="PTA8" s="57"/>
      <c r="PTB8" s="57"/>
      <c r="PTC8" s="57"/>
      <c r="PTD8" s="57"/>
      <c r="PTE8" s="57"/>
      <c r="PTF8" s="57"/>
      <c r="PTG8" s="57"/>
      <c r="PTH8" s="57"/>
      <c r="PTI8" s="57"/>
      <c r="PTJ8" s="57"/>
      <c r="PTK8" s="57"/>
      <c r="PTL8" s="57"/>
      <c r="PTM8" s="57"/>
      <c r="PTN8" s="57"/>
      <c r="PTO8" s="57"/>
      <c r="PTP8" s="57"/>
      <c r="PTQ8" s="57"/>
      <c r="PTR8" s="57"/>
      <c r="PTS8" s="57"/>
      <c r="PTT8" s="57"/>
      <c r="PTU8" s="57"/>
      <c r="PTV8" s="57"/>
      <c r="PTW8" s="57"/>
      <c r="PTX8" s="57"/>
      <c r="PTY8" s="57"/>
      <c r="PTZ8" s="57"/>
      <c r="PUA8" s="57"/>
      <c r="PUB8" s="57"/>
      <c r="PUC8" s="57"/>
      <c r="PUD8" s="57"/>
      <c r="PUE8" s="57"/>
      <c r="PUF8" s="57"/>
      <c r="PUG8" s="57"/>
      <c r="PUH8" s="57"/>
      <c r="PUI8" s="57"/>
      <c r="PUJ8" s="57"/>
      <c r="PUK8" s="57"/>
      <c r="PUL8" s="57"/>
      <c r="PUM8" s="57"/>
      <c r="PUN8" s="57"/>
      <c r="PUO8" s="57"/>
      <c r="PUP8" s="57"/>
      <c r="PUQ8" s="57"/>
      <c r="PUR8" s="57"/>
      <c r="PUS8" s="57"/>
      <c r="PUT8" s="57"/>
      <c r="PUU8" s="57"/>
      <c r="PUV8" s="57"/>
      <c r="PUW8" s="57"/>
      <c r="PUX8" s="57"/>
      <c r="PUY8" s="57"/>
      <c r="PUZ8" s="57"/>
      <c r="PVA8" s="57"/>
      <c r="PVB8" s="57"/>
      <c r="PVC8" s="57"/>
      <c r="PVD8" s="57"/>
      <c r="PVE8" s="57"/>
      <c r="PVF8" s="57"/>
      <c r="PVG8" s="57"/>
      <c r="PVH8" s="57"/>
      <c r="PVI8" s="57"/>
      <c r="PVJ8" s="57"/>
      <c r="PVK8" s="57"/>
      <c r="PVL8" s="57"/>
      <c r="PVM8" s="57"/>
      <c r="PVN8" s="57"/>
      <c r="PVO8" s="57"/>
      <c r="PVP8" s="57"/>
      <c r="PVQ8" s="57"/>
      <c r="PVR8" s="57"/>
      <c r="PVS8" s="57"/>
      <c r="PVT8" s="57"/>
      <c r="PVU8" s="57"/>
      <c r="PVV8" s="57"/>
      <c r="PVW8" s="57"/>
      <c r="PVX8" s="57"/>
      <c r="PVY8" s="57"/>
      <c r="PVZ8" s="57"/>
      <c r="PWA8" s="57"/>
      <c r="PWB8" s="57"/>
      <c r="PWC8" s="57"/>
      <c r="PWD8" s="57"/>
      <c r="PWE8" s="57"/>
      <c r="PWF8" s="57"/>
      <c r="PWG8" s="57"/>
      <c r="PWH8" s="57"/>
      <c r="PWI8" s="57"/>
      <c r="PWJ8" s="57"/>
      <c r="PWK8" s="57"/>
      <c r="PWL8" s="57"/>
      <c r="PWM8" s="57"/>
      <c r="PWN8" s="57"/>
      <c r="PWO8" s="57"/>
      <c r="PWP8" s="57"/>
      <c r="PWQ8" s="57"/>
      <c r="PWR8" s="57"/>
      <c r="PWS8" s="57"/>
      <c r="PWT8" s="57"/>
      <c r="PWU8" s="57"/>
      <c r="PWV8" s="57"/>
      <c r="PWW8" s="57"/>
      <c r="PWX8" s="57"/>
      <c r="PWY8" s="57"/>
      <c r="PWZ8" s="57"/>
      <c r="PXA8" s="57"/>
      <c r="PXB8" s="57"/>
      <c r="PXC8" s="57"/>
      <c r="PXD8" s="57"/>
      <c r="PXE8" s="57"/>
      <c r="PXF8" s="57"/>
      <c r="PXG8" s="57"/>
      <c r="PXH8" s="57"/>
      <c r="PXI8" s="57"/>
      <c r="PXJ8" s="57"/>
      <c r="PXK8" s="57"/>
      <c r="PXL8" s="57"/>
      <c r="PXM8" s="57"/>
      <c r="PXN8" s="57"/>
      <c r="PXO8" s="57"/>
      <c r="PXP8" s="57"/>
      <c r="PXQ8" s="57"/>
      <c r="PXR8" s="57"/>
      <c r="PXS8" s="57"/>
      <c r="PXT8" s="57"/>
      <c r="PXU8" s="57"/>
      <c r="PXV8" s="57"/>
      <c r="PXW8" s="57"/>
      <c r="PXX8" s="57"/>
      <c r="PXY8" s="57"/>
      <c r="PXZ8" s="57"/>
      <c r="PYA8" s="57"/>
      <c r="PYB8" s="57"/>
      <c r="PYC8" s="57"/>
      <c r="PYD8" s="57"/>
      <c r="PYE8" s="57"/>
      <c r="PYF8" s="57"/>
      <c r="PYG8" s="57"/>
      <c r="PYH8" s="57"/>
      <c r="PYI8" s="57"/>
      <c r="PYJ8" s="57"/>
      <c r="PYK8" s="57"/>
      <c r="PYL8" s="57"/>
      <c r="PYM8" s="57"/>
      <c r="PYN8" s="57"/>
      <c r="PYO8" s="57"/>
      <c r="PYP8" s="57"/>
      <c r="PYQ8" s="57"/>
      <c r="PYR8" s="57"/>
      <c r="PYS8" s="57"/>
      <c r="PYT8" s="57"/>
      <c r="PYU8" s="57"/>
      <c r="PYV8" s="57"/>
      <c r="PYW8" s="57"/>
      <c r="PYX8" s="57"/>
      <c r="PYY8" s="57"/>
      <c r="PYZ8" s="57"/>
      <c r="PZA8" s="57"/>
      <c r="PZB8" s="57"/>
      <c r="PZC8" s="57"/>
      <c r="PZD8" s="57"/>
      <c r="PZE8" s="57"/>
      <c r="PZF8" s="57"/>
      <c r="PZG8" s="57"/>
      <c r="PZH8" s="57"/>
      <c r="PZI8" s="57"/>
      <c r="PZJ8" s="57"/>
      <c r="PZO8" s="57"/>
      <c r="PZP8" s="57"/>
      <c r="PZQ8" s="57"/>
      <c r="PZR8" s="57"/>
      <c r="PZS8" s="57"/>
      <c r="PZT8" s="57"/>
      <c r="PZU8" s="57"/>
      <c r="PZV8" s="57"/>
      <c r="PZW8" s="57"/>
      <c r="PZX8" s="57"/>
      <c r="PZY8" s="57"/>
      <c r="QBQ8" s="57"/>
      <c r="QBR8" s="57"/>
      <c r="QBS8" s="57"/>
      <c r="QBT8" s="57"/>
      <c r="QBU8" s="57"/>
      <c r="QBV8" s="57"/>
      <c r="QBW8" s="57"/>
      <c r="QBX8" s="57"/>
      <c r="QBY8" s="57"/>
      <c r="QBZ8" s="57"/>
      <c r="QCA8" s="57"/>
      <c r="QCB8" s="57"/>
      <c r="QCC8" s="57"/>
      <c r="QCD8" s="57"/>
      <c r="QCE8" s="57"/>
      <c r="QCF8" s="57"/>
      <c r="QCG8" s="57"/>
      <c r="QCH8" s="57"/>
      <c r="QCI8" s="57"/>
      <c r="QCJ8" s="57"/>
      <c r="QCK8" s="57"/>
      <c r="QCL8" s="57"/>
      <c r="QCM8" s="57"/>
      <c r="QCN8" s="57"/>
      <c r="QCO8" s="57"/>
      <c r="QCP8" s="57"/>
      <c r="QCQ8" s="57"/>
      <c r="QCR8" s="57"/>
      <c r="QCS8" s="57"/>
      <c r="QCT8" s="57"/>
      <c r="QCU8" s="57"/>
      <c r="QCV8" s="57"/>
      <c r="QCW8" s="57"/>
      <c r="QCX8" s="57"/>
      <c r="QCY8" s="57"/>
      <c r="QCZ8" s="57"/>
      <c r="QDA8" s="57"/>
      <c r="QDB8" s="57"/>
      <c r="QDC8" s="57"/>
      <c r="QDD8" s="57"/>
      <c r="QDE8" s="57"/>
      <c r="QDF8" s="57"/>
      <c r="QDG8" s="57"/>
      <c r="QDH8" s="57"/>
      <c r="QDI8" s="57"/>
      <c r="QDJ8" s="57"/>
      <c r="QDK8" s="57"/>
      <c r="QDL8" s="57"/>
      <c r="QDM8" s="57"/>
      <c r="QDN8" s="57"/>
      <c r="QDO8" s="57"/>
      <c r="QDP8" s="57"/>
      <c r="QDQ8" s="57"/>
      <c r="QDR8" s="57"/>
      <c r="QDS8" s="57"/>
      <c r="QDT8" s="57"/>
      <c r="QDU8" s="57"/>
      <c r="QDV8" s="57"/>
      <c r="QDW8" s="57"/>
      <c r="QDX8" s="57"/>
      <c r="QDY8" s="57"/>
      <c r="QDZ8" s="57"/>
      <c r="QEA8" s="57"/>
      <c r="QEB8" s="57"/>
      <c r="QEC8" s="57"/>
      <c r="QED8" s="57"/>
      <c r="QEE8" s="57"/>
      <c r="QEF8" s="57"/>
      <c r="QEG8" s="57"/>
      <c r="QEH8" s="57"/>
      <c r="QEI8" s="57"/>
      <c r="QEJ8" s="57"/>
      <c r="QEK8" s="57"/>
      <c r="QEL8" s="57"/>
      <c r="QEM8" s="57"/>
      <c r="QEN8" s="57"/>
      <c r="QEO8" s="57"/>
      <c r="QEP8" s="57"/>
      <c r="QEQ8" s="57"/>
      <c r="QER8" s="57"/>
      <c r="QES8" s="57"/>
      <c r="QET8" s="57"/>
      <c r="QEU8" s="57"/>
      <c r="QEV8" s="57"/>
      <c r="QEW8" s="57"/>
      <c r="QEX8" s="57"/>
      <c r="QEY8" s="57"/>
      <c r="QEZ8" s="57"/>
      <c r="QFA8" s="57"/>
      <c r="QFB8" s="57"/>
      <c r="QFC8" s="57"/>
      <c r="QFD8" s="57"/>
      <c r="QFE8" s="57"/>
      <c r="QFF8" s="57"/>
      <c r="QFG8" s="57"/>
      <c r="QFH8" s="57"/>
      <c r="QFI8" s="57"/>
      <c r="QFJ8" s="57"/>
      <c r="QFK8" s="57"/>
      <c r="QFL8" s="57"/>
      <c r="QFM8" s="57"/>
      <c r="QFN8" s="57"/>
      <c r="QFO8" s="57"/>
      <c r="QFP8" s="57"/>
      <c r="QFQ8" s="57"/>
      <c r="QFR8" s="57"/>
      <c r="QFS8" s="57"/>
      <c r="QFT8" s="57"/>
      <c r="QFU8" s="57"/>
      <c r="QFV8" s="57"/>
      <c r="QFW8" s="57"/>
      <c r="QFX8" s="57"/>
      <c r="QFY8" s="57"/>
      <c r="QFZ8" s="57"/>
      <c r="QGA8" s="57"/>
      <c r="QGB8" s="57"/>
      <c r="QGC8" s="57"/>
      <c r="QGD8" s="57"/>
      <c r="QGE8" s="57"/>
      <c r="QGF8" s="57"/>
      <c r="QGG8" s="57"/>
      <c r="QGH8" s="57"/>
      <c r="QGI8" s="57"/>
      <c r="QGJ8" s="57"/>
      <c r="QGK8" s="57"/>
      <c r="QGL8" s="57"/>
      <c r="QGM8" s="57"/>
      <c r="QGN8" s="57"/>
      <c r="QGO8" s="57"/>
      <c r="QGP8" s="57"/>
      <c r="QGQ8" s="57"/>
      <c r="QGR8" s="57"/>
      <c r="QGS8" s="57"/>
      <c r="QGT8" s="57"/>
      <c r="QGU8" s="57"/>
      <c r="QGV8" s="57"/>
      <c r="QGW8" s="57"/>
      <c r="QGX8" s="57"/>
      <c r="QGY8" s="57"/>
      <c r="QGZ8" s="57"/>
      <c r="QHA8" s="57"/>
      <c r="QHB8" s="57"/>
      <c r="QHC8" s="57"/>
      <c r="QHD8" s="57"/>
      <c r="QHE8" s="57"/>
      <c r="QHF8" s="57"/>
      <c r="QHG8" s="57"/>
      <c r="QHH8" s="57"/>
      <c r="QHI8" s="57"/>
      <c r="QHJ8" s="57"/>
      <c r="QHK8" s="57"/>
      <c r="QHL8" s="57"/>
      <c r="QHM8" s="57"/>
      <c r="QHN8" s="57"/>
      <c r="QHO8" s="57"/>
      <c r="QHP8" s="57"/>
      <c r="QHQ8" s="57"/>
      <c r="QHR8" s="57"/>
      <c r="QHS8" s="57"/>
      <c r="QHT8" s="57"/>
      <c r="QHU8" s="57"/>
      <c r="QHV8" s="57"/>
      <c r="QHW8" s="57"/>
      <c r="QHX8" s="57"/>
      <c r="QHY8" s="57"/>
      <c r="QHZ8" s="57"/>
      <c r="QIA8" s="57"/>
      <c r="QIB8" s="57"/>
      <c r="QIC8" s="57"/>
      <c r="QID8" s="57"/>
      <c r="QIE8" s="57"/>
      <c r="QIF8" s="57"/>
      <c r="QIG8" s="57"/>
      <c r="QIH8" s="57"/>
      <c r="QII8" s="57"/>
      <c r="QIJ8" s="57"/>
      <c r="QIK8" s="57"/>
      <c r="QIL8" s="57"/>
      <c r="QIM8" s="57"/>
      <c r="QIN8" s="57"/>
      <c r="QIO8" s="57"/>
      <c r="QIP8" s="57"/>
      <c r="QIQ8" s="57"/>
      <c r="QIR8" s="57"/>
      <c r="QIS8" s="57"/>
      <c r="QIT8" s="57"/>
      <c r="QIU8" s="57"/>
      <c r="QIV8" s="57"/>
      <c r="QIW8" s="57"/>
      <c r="QIX8" s="57"/>
      <c r="QIY8" s="57"/>
      <c r="QIZ8" s="57"/>
      <c r="QJA8" s="57"/>
      <c r="QJB8" s="57"/>
      <c r="QJC8" s="57"/>
      <c r="QJD8" s="57"/>
      <c r="QJE8" s="57"/>
      <c r="QJF8" s="57"/>
      <c r="QJK8" s="57"/>
      <c r="QJL8" s="57"/>
      <c r="QJM8" s="57"/>
      <c r="QJN8" s="57"/>
      <c r="QJO8" s="57"/>
      <c r="QJP8" s="57"/>
      <c r="QJQ8" s="57"/>
      <c r="QJR8" s="57"/>
      <c r="QJS8" s="57"/>
      <c r="QJT8" s="57"/>
      <c r="QJU8" s="57"/>
      <c r="QLM8" s="57"/>
      <c r="QLN8" s="57"/>
      <c r="QLO8" s="57"/>
      <c r="QLP8" s="57"/>
      <c r="QLQ8" s="57"/>
      <c r="QLR8" s="57"/>
      <c r="QLS8" s="57"/>
      <c r="QLT8" s="57"/>
      <c r="QLU8" s="57"/>
      <c r="QLV8" s="57"/>
      <c r="QLW8" s="57"/>
      <c r="QLX8" s="57"/>
      <c r="QLY8" s="57"/>
      <c r="QLZ8" s="57"/>
      <c r="QMA8" s="57"/>
      <c r="QMB8" s="57"/>
      <c r="QMC8" s="57"/>
      <c r="QMD8" s="57"/>
      <c r="QME8" s="57"/>
      <c r="QMF8" s="57"/>
      <c r="QMG8" s="57"/>
      <c r="QMH8" s="57"/>
      <c r="QMI8" s="57"/>
      <c r="QMJ8" s="57"/>
      <c r="QMK8" s="57"/>
      <c r="QML8" s="57"/>
      <c r="QMM8" s="57"/>
      <c r="QMN8" s="57"/>
      <c r="QMO8" s="57"/>
      <c r="QMP8" s="57"/>
      <c r="QMQ8" s="57"/>
      <c r="QMR8" s="57"/>
      <c r="QMS8" s="57"/>
      <c r="QMT8" s="57"/>
      <c r="QMU8" s="57"/>
      <c r="QMV8" s="57"/>
      <c r="QMW8" s="57"/>
      <c r="QMX8" s="57"/>
      <c r="QMY8" s="57"/>
      <c r="QMZ8" s="57"/>
      <c r="QNA8" s="57"/>
      <c r="QNB8" s="57"/>
      <c r="QNC8" s="57"/>
      <c r="QND8" s="57"/>
      <c r="QNE8" s="57"/>
      <c r="QNF8" s="57"/>
      <c r="QNG8" s="57"/>
      <c r="QNH8" s="57"/>
      <c r="QNI8" s="57"/>
      <c r="QNJ8" s="57"/>
      <c r="QNK8" s="57"/>
      <c r="QNL8" s="57"/>
      <c r="QNM8" s="57"/>
      <c r="QNN8" s="57"/>
      <c r="QNO8" s="57"/>
      <c r="QNP8" s="57"/>
      <c r="QNQ8" s="57"/>
      <c r="QNR8" s="57"/>
      <c r="QNS8" s="57"/>
      <c r="QNT8" s="57"/>
      <c r="QNU8" s="57"/>
      <c r="QNV8" s="57"/>
      <c r="QNW8" s="57"/>
      <c r="QNX8" s="57"/>
      <c r="QNY8" s="57"/>
      <c r="QNZ8" s="57"/>
      <c r="QOA8" s="57"/>
      <c r="QOB8" s="57"/>
      <c r="QOC8" s="57"/>
      <c r="QOD8" s="57"/>
      <c r="QOE8" s="57"/>
      <c r="QOF8" s="57"/>
      <c r="QOG8" s="57"/>
      <c r="QOH8" s="57"/>
      <c r="QOI8" s="57"/>
      <c r="QOJ8" s="57"/>
      <c r="QOK8" s="57"/>
      <c r="QOL8" s="57"/>
      <c r="QOM8" s="57"/>
      <c r="QON8" s="57"/>
      <c r="QOO8" s="57"/>
      <c r="QOP8" s="57"/>
      <c r="QOQ8" s="57"/>
      <c r="QOR8" s="57"/>
      <c r="QOS8" s="57"/>
      <c r="QOT8" s="57"/>
      <c r="QOU8" s="57"/>
      <c r="QOV8" s="57"/>
      <c r="QOW8" s="57"/>
      <c r="QOX8" s="57"/>
      <c r="QOY8" s="57"/>
      <c r="QOZ8" s="57"/>
      <c r="QPA8" s="57"/>
      <c r="QPB8" s="57"/>
      <c r="QPC8" s="57"/>
      <c r="QPD8" s="57"/>
      <c r="QPE8" s="57"/>
      <c r="QPF8" s="57"/>
      <c r="QPG8" s="57"/>
      <c r="QPH8" s="57"/>
      <c r="QPI8" s="57"/>
      <c r="QPJ8" s="57"/>
      <c r="QPK8" s="57"/>
      <c r="QPL8" s="57"/>
      <c r="QPM8" s="57"/>
      <c r="QPN8" s="57"/>
      <c r="QPO8" s="57"/>
      <c r="QPP8" s="57"/>
      <c r="QPQ8" s="57"/>
      <c r="QPR8" s="57"/>
      <c r="QPS8" s="57"/>
      <c r="QPT8" s="57"/>
      <c r="QPU8" s="57"/>
      <c r="QPV8" s="57"/>
      <c r="QPW8" s="57"/>
      <c r="QPX8" s="57"/>
      <c r="QPY8" s="57"/>
      <c r="QPZ8" s="57"/>
      <c r="QQA8" s="57"/>
      <c r="QQB8" s="57"/>
      <c r="QQC8" s="57"/>
      <c r="QQD8" s="57"/>
      <c r="QQE8" s="57"/>
      <c r="QQF8" s="57"/>
      <c r="QQG8" s="57"/>
      <c r="QQH8" s="57"/>
      <c r="QQI8" s="57"/>
      <c r="QQJ8" s="57"/>
      <c r="QQK8" s="57"/>
      <c r="QQL8" s="57"/>
      <c r="QQM8" s="57"/>
      <c r="QQN8" s="57"/>
      <c r="QQO8" s="57"/>
      <c r="QQP8" s="57"/>
      <c r="QQQ8" s="57"/>
      <c r="QQR8" s="57"/>
      <c r="QQS8" s="57"/>
      <c r="QQT8" s="57"/>
      <c r="QQU8" s="57"/>
      <c r="QQV8" s="57"/>
      <c r="QQW8" s="57"/>
      <c r="QQX8" s="57"/>
      <c r="QQY8" s="57"/>
      <c r="QQZ8" s="57"/>
      <c r="QRA8" s="57"/>
      <c r="QRB8" s="57"/>
      <c r="QRC8" s="57"/>
      <c r="QRD8" s="57"/>
      <c r="QRE8" s="57"/>
      <c r="QRF8" s="57"/>
      <c r="QRG8" s="57"/>
      <c r="QRH8" s="57"/>
      <c r="QRI8" s="57"/>
      <c r="QRJ8" s="57"/>
      <c r="QRK8" s="57"/>
      <c r="QRL8" s="57"/>
      <c r="QRM8" s="57"/>
      <c r="QRN8" s="57"/>
      <c r="QRO8" s="57"/>
      <c r="QRP8" s="57"/>
      <c r="QRQ8" s="57"/>
      <c r="QRR8" s="57"/>
      <c r="QRS8" s="57"/>
      <c r="QRT8" s="57"/>
      <c r="QRU8" s="57"/>
      <c r="QRV8" s="57"/>
      <c r="QRW8" s="57"/>
      <c r="QRX8" s="57"/>
      <c r="QRY8" s="57"/>
      <c r="QRZ8" s="57"/>
      <c r="QSA8" s="57"/>
      <c r="QSB8" s="57"/>
      <c r="QSC8" s="57"/>
      <c r="QSD8" s="57"/>
      <c r="QSE8" s="57"/>
      <c r="QSF8" s="57"/>
      <c r="QSG8" s="57"/>
      <c r="QSH8" s="57"/>
      <c r="QSI8" s="57"/>
      <c r="QSJ8" s="57"/>
      <c r="QSK8" s="57"/>
      <c r="QSL8" s="57"/>
      <c r="QSM8" s="57"/>
      <c r="QSN8" s="57"/>
      <c r="QSO8" s="57"/>
      <c r="QSP8" s="57"/>
      <c r="QSQ8" s="57"/>
      <c r="QSR8" s="57"/>
      <c r="QSS8" s="57"/>
      <c r="QST8" s="57"/>
      <c r="QSU8" s="57"/>
      <c r="QSV8" s="57"/>
      <c r="QSW8" s="57"/>
      <c r="QSX8" s="57"/>
      <c r="QSY8" s="57"/>
      <c r="QSZ8" s="57"/>
      <c r="QTA8" s="57"/>
      <c r="QTB8" s="57"/>
      <c r="QTG8" s="57"/>
      <c r="QTH8" s="57"/>
      <c r="QTI8" s="57"/>
      <c r="QTJ8" s="57"/>
      <c r="QTK8" s="57"/>
      <c r="QTL8" s="57"/>
      <c r="QTM8" s="57"/>
      <c r="QTN8" s="57"/>
      <c r="QTO8" s="57"/>
      <c r="QTP8" s="57"/>
      <c r="QTQ8" s="57"/>
      <c r="QVI8" s="57"/>
      <c r="QVJ8" s="57"/>
      <c r="QVK8" s="57"/>
      <c r="QVL8" s="57"/>
      <c r="QVM8" s="57"/>
      <c r="QVN8" s="57"/>
      <c r="QVO8" s="57"/>
      <c r="QVP8" s="57"/>
      <c r="QVQ8" s="57"/>
      <c r="QVR8" s="57"/>
      <c r="QVS8" s="57"/>
      <c r="QVT8" s="57"/>
      <c r="QVU8" s="57"/>
      <c r="QVV8" s="57"/>
      <c r="QVW8" s="57"/>
      <c r="QVX8" s="57"/>
      <c r="QVY8" s="57"/>
      <c r="QVZ8" s="57"/>
      <c r="QWA8" s="57"/>
      <c r="QWB8" s="57"/>
      <c r="QWC8" s="57"/>
      <c r="QWD8" s="57"/>
      <c r="QWE8" s="57"/>
      <c r="QWF8" s="57"/>
      <c r="QWG8" s="57"/>
      <c r="QWH8" s="57"/>
      <c r="QWI8" s="57"/>
      <c r="QWJ8" s="57"/>
      <c r="QWK8" s="57"/>
      <c r="QWL8" s="57"/>
      <c r="QWM8" s="57"/>
      <c r="QWN8" s="57"/>
      <c r="QWO8" s="57"/>
      <c r="QWP8" s="57"/>
      <c r="QWQ8" s="57"/>
      <c r="QWR8" s="57"/>
      <c r="QWS8" s="57"/>
      <c r="QWT8" s="57"/>
      <c r="QWU8" s="57"/>
      <c r="QWV8" s="57"/>
      <c r="QWW8" s="57"/>
      <c r="QWX8" s="57"/>
      <c r="QWY8" s="57"/>
      <c r="QWZ8" s="57"/>
      <c r="QXA8" s="57"/>
      <c r="QXB8" s="57"/>
      <c r="QXC8" s="57"/>
      <c r="QXD8" s="57"/>
      <c r="QXE8" s="57"/>
      <c r="QXF8" s="57"/>
      <c r="QXG8" s="57"/>
      <c r="QXH8" s="57"/>
      <c r="QXI8" s="57"/>
      <c r="QXJ8" s="57"/>
      <c r="QXK8" s="57"/>
      <c r="QXL8" s="57"/>
      <c r="QXM8" s="57"/>
      <c r="QXN8" s="57"/>
      <c r="QXO8" s="57"/>
      <c r="QXP8" s="57"/>
      <c r="QXQ8" s="57"/>
      <c r="QXR8" s="57"/>
      <c r="QXS8" s="57"/>
      <c r="QXT8" s="57"/>
      <c r="QXU8" s="57"/>
      <c r="QXV8" s="57"/>
      <c r="QXW8" s="57"/>
      <c r="QXX8" s="57"/>
      <c r="QXY8" s="57"/>
      <c r="QXZ8" s="57"/>
      <c r="QYA8" s="57"/>
      <c r="QYB8" s="57"/>
      <c r="QYC8" s="57"/>
      <c r="QYD8" s="57"/>
      <c r="QYE8" s="57"/>
      <c r="QYF8" s="57"/>
      <c r="QYG8" s="57"/>
      <c r="QYH8" s="57"/>
      <c r="QYI8" s="57"/>
      <c r="QYJ8" s="57"/>
      <c r="QYK8" s="57"/>
      <c r="QYL8" s="57"/>
      <c r="QYM8" s="57"/>
      <c r="QYN8" s="57"/>
      <c r="QYO8" s="57"/>
      <c r="QYP8" s="57"/>
      <c r="QYQ8" s="57"/>
      <c r="QYR8" s="57"/>
      <c r="QYS8" s="57"/>
      <c r="QYT8" s="57"/>
      <c r="QYU8" s="57"/>
      <c r="QYV8" s="57"/>
      <c r="QYW8" s="57"/>
      <c r="QYX8" s="57"/>
      <c r="QYY8" s="57"/>
      <c r="QYZ8" s="57"/>
      <c r="QZA8" s="57"/>
      <c r="QZB8" s="57"/>
      <c r="QZC8" s="57"/>
      <c r="QZD8" s="57"/>
      <c r="QZE8" s="57"/>
      <c r="QZF8" s="57"/>
      <c r="QZG8" s="57"/>
      <c r="QZH8" s="57"/>
      <c r="QZI8" s="57"/>
      <c r="QZJ8" s="57"/>
      <c r="QZK8" s="57"/>
      <c r="QZL8" s="57"/>
      <c r="QZM8" s="57"/>
      <c r="QZN8" s="57"/>
      <c r="QZO8" s="57"/>
      <c r="QZP8" s="57"/>
      <c r="QZQ8" s="57"/>
      <c r="QZR8" s="57"/>
      <c r="QZS8" s="57"/>
      <c r="QZT8" s="57"/>
      <c r="QZU8" s="57"/>
      <c r="QZV8" s="57"/>
      <c r="QZW8" s="57"/>
      <c r="QZX8" s="57"/>
      <c r="QZY8" s="57"/>
      <c r="QZZ8" s="57"/>
      <c r="RAA8" s="57"/>
      <c r="RAB8" s="57"/>
      <c r="RAC8" s="57"/>
      <c r="RAD8" s="57"/>
      <c r="RAE8" s="57"/>
      <c r="RAF8" s="57"/>
      <c r="RAG8" s="57"/>
      <c r="RAH8" s="57"/>
      <c r="RAI8" s="57"/>
      <c r="RAJ8" s="57"/>
      <c r="RAK8" s="57"/>
      <c r="RAL8" s="57"/>
      <c r="RAM8" s="57"/>
      <c r="RAN8" s="57"/>
      <c r="RAO8" s="57"/>
      <c r="RAP8" s="57"/>
      <c r="RAQ8" s="57"/>
      <c r="RAR8" s="57"/>
      <c r="RAS8" s="57"/>
      <c r="RAT8" s="57"/>
      <c r="RAU8" s="57"/>
      <c r="RAV8" s="57"/>
      <c r="RAW8" s="57"/>
      <c r="RAX8" s="57"/>
      <c r="RAY8" s="57"/>
      <c r="RAZ8" s="57"/>
      <c r="RBA8" s="57"/>
      <c r="RBB8" s="57"/>
      <c r="RBC8" s="57"/>
      <c r="RBD8" s="57"/>
      <c r="RBE8" s="57"/>
      <c r="RBF8" s="57"/>
      <c r="RBG8" s="57"/>
      <c r="RBH8" s="57"/>
      <c r="RBI8" s="57"/>
      <c r="RBJ8" s="57"/>
      <c r="RBK8" s="57"/>
      <c r="RBL8" s="57"/>
      <c r="RBM8" s="57"/>
      <c r="RBN8" s="57"/>
      <c r="RBO8" s="57"/>
      <c r="RBP8" s="57"/>
      <c r="RBQ8" s="57"/>
      <c r="RBR8" s="57"/>
      <c r="RBS8" s="57"/>
      <c r="RBT8" s="57"/>
      <c r="RBU8" s="57"/>
      <c r="RBV8" s="57"/>
      <c r="RBW8" s="57"/>
      <c r="RBX8" s="57"/>
      <c r="RBY8" s="57"/>
      <c r="RBZ8" s="57"/>
      <c r="RCA8" s="57"/>
      <c r="RCB8" s="57"/>
      <c r="RCC8" s="57"/>
      <c r="RCD8" s="57"/>
      <c r="RCE8" s="57"/>
      <c r="RCF8" s="57"/>
      <c r="RCG8" s="57"/>
      <c r="RCH8" s="57"/>
      <c r="RCI8" s="57"/>
      <c r="RCJ8" s="57"/>
      <c r="RCK8" s="57"/>
      <c r="RCL8" s="57"/>
      <c r="RCM8" s="57"/>
      <c r="RCN8" s="57"/>
      <c r="RCO8" s="57"/>
      <c r="RCP8" s="57"/>
      <c r="RCQ8" s="57"/>
      <c r="RCR8" s="57"/>
      <c r="RCS8" s="57"/>
      <c r="RCT8" s="57"/>
      <c r="RCU8" s="57"/>
      <c r="RCV8" s="57"/>
      <c r="RCW8" s="57"/>
      <c r="RCX8" s="57"/>
      <c r="RDC8" s="57"/>
      <c r="RDD8" s="57"/>
      <c r="RDE8" s="57"/>
      <c r="RDF8" s="57"/>
      <c r="RDG8" s="57"/>
      <c r="RDH8" s="57"/>
      <c r="RDI8" s="57"/>
      <c r="RDJ8" s="57"/>
      <c r="RDK8" s="57"/>
      <c r="RDL8" s="57"/>
      <c r="RDM8" s="57"/>
      <c r="RFE8" s="57"/>
      <c r="RFF8" s="57"/>
      <c r="RFG8" s="57"/>
      <c r="RFH8" s="57"/>
      <c r="RFI8" s="57"/>
      <c r="RFJ8" s="57"/>
      <c r="RFK8" s="57"/>
      <c r="RFL8" s="57"/>
      <c r="RFM8" s="57"/>
      <c r="RFN8" s="57"/>
      <c r="RFO8" s="57"/>
      <c r="RFP8" s="57"/>
      <c r="RFQ8" s="57"/>
      <c r="RFR8" s="57"/>
      <c r="RFS8" s="57"/>
      <c r="RFT8" s="57"/>
      <c r="RFU8" s="57"/>
      <c r="RFV8" s="57"/>
      <c r="RFW8" s="57"/>
      <c r="RFX8" s="57"/>
      <c r="RFY8" s="57"/>
      <c r="RFZ8" s="57"/>
      <c r="RGA8" s="57"/>
      <c r="RGB8" s="57"/>
      <c r="RGC8" s="57"/>
      <c r="RGD8" s="57"/>
      <c r="RGE8" s="57"/>
      <c r="RGF8" s="57"/>
      <c r="RGG8" s="57"/>
      <c r="RGH8" s="57"/>
      <c r="RGI8" s="57"/>
      <c r="RGJ8" s="57"/>
      <c r="RGK8" s="57"/>
      <c r="RGL8" s="57"/>
      <c r="RGM8" s="57"/>
      <c r="RGN8" s="57"/>
      <c r="RGO8" s="57"/>
      <c r="RGP8" s="57"/>
      <c r="RGQ8" s="57"/>
      <c r="RGR8" s="57"/>
      <c r="RGS8" s="57"/>
      <c r="RGT8" s="57"/>
      <c r="RGU8" s="57"/>
      <c r="RGV8" s="57"/>
      <c r="RGW8" s="57"/>
      <c r="RGX8" s="57"/>
      <c r="RGY8" s="57"/>
      <c r="RGZ8" s="57"/>
      <c r="RHA8" s="57"/>
      <c r="RHB8" s="57"/>
      <c r="RHC8" s="57"/>
      <c r="RHD8" s="57"/>
      <c r="RHE8" s="57"/>
      <c r="RHF8" s="57"/>
      <c r="RHG8" s="57"/>
      <c r="RHH8" s="57"/>
      <c r="RHI8" s="57"/>
      <c r="RHJ8" s="57"/>
      <c r="RHK8" s="57"/>
      <c r="RHL8" s="57"/>
      <c r="RHM8" s="57"/>
      <c r="RHN8" s="57"/>
      <c r="RHO8" s="57"/>
      <c r="RHP8" s="57"/>
      <c r="RHQ8" s="57"/>
      <c r="RHR8" s="57"/>
      <c r="RHS8" s="57"/>
      <c r="RHT8" s="57"/>
      <c r="RHU8" s="57"/>
      <c r="RHV8" s="57"/>
      <c r="RHW8" s="57"/>
      <c r="RHX8" s="57"/>
      <c r="RHY8" s="57"/>
      <c r="RHZ8" s="57"/>
      <c r="RIA8" s="57"/>
      <c r="RIB8" s="57"/>
      <c r="RIC8" s="57"/>
      <c r="RID8" s="57"/>
      <c r="RIE8" s="57"/>
      <c r="RIF8" s="57"/>
      <c r="RIG8" s="57"/>
      <c r="RIH8" s="57"/>
      <c r="RII8" s="57"/>
      <c r="RIJ8" s="57"/>
      <c r="RIK8" s="57"/>
      <c r="RIL8" s="57"/>
      <c r="RIM8" s="57"/>
      <c r="RIN8" s="57"/>
      <c r="RIO8" s="57"/>
      <c r="RIP8" s="57"/>
      <c r="RIQ8" s="57"/>
      <c r="RIR8" s="57"/>
      <c r="RIS8" s="57"/>
      <c r="RIT8" s="57"/>
      <c r="RIU8" s="57"/>
      <c r="RIV8" s="57"/>
      <c r="RIW8" s="57"/>
      <c r="RIX8" s="57"/>
      <c r="RIY8" s="57"/>
      <c r="RIZ8" s="57"/>
      <c r="RJA8" s="57"/>
      <c r="RJB8" s="57"/>
      <c r="RJC8" s="57"/>
      <c r="RJD8" s="57"/>
      <c r="RJE8" s="57"/>
      <c r="RJF8" s="57"/>
      <c r="RJG8" s="57"/>
      <c r="RJH8" s="57"/>
      <c r="RJI8" s="57"/>
      <c r="RJJ8" s="57"/>
      <c r="RJK8" s="57"/>
      <c r="RJL8" s="57"/>
      <c r="RJM8" s="57"/>
      <c r="RJN8" s="57"/>
      <c r="RJO8" s="57"/>
      <c r="RJP8" s="57"/>
      <c r="RJQ8" s="57"/>
      <c r="RJR8" s="57"/>
      <c r="RJS8" s="57"/>
      <c r="RJT8" s="57"/>
      <c r="RJU8" s="57"/>
      <c r="RJV8" s="57"/>
      <c r="RJW8" s="57"/>
      <c r="RJX8" s="57"/>
      <c r="RJY8" s="57"/>
      <c r="RJZ8" s="57"/>
      <c r="RKA8" s="57"/>
      <c r="RKB8" s="57"/>
      <c r="RKC8" s="57"/>
      <c r="RKD8" s="57"/>
      <c r="RKE8" s="57"/>
      <c r="RKF8" s="57"/>
      <c r="RKG8" s="57"/>
      <c r="RKH8" s="57"/>
      <c r="RKI8" s="57"/>
      <c r="RKJ8" s="57"/>
      <c r="RKK8" s="57"/>
      <c r="RKL8" s="57"/>
      <c r="RKM8" s="57"/>
      <c r="RKN8" s="57"/>
      <c r="RKO8" s="57"/>
      <c r="RKP8" s="57"/>
      <c r="RKQ8" s="57"/>
      <c r="RKR8" s="57"/>
      <c r="RKS8" s="57"/>
      <c r="RKT8" s="57"/>
      <c r="RKU8" s="57"/>
      <c r="RKV8" s="57"/>
      <c r="RKW8" s="57"/>
      <c r="RKX8" s="57"/>
      <c r="RKY8" s="57"/>
      <c r="RKZ8" s="57"/>
      <c r="RLA8" s="57"/>
      <c r="RLB8" s="57"/>
      <c r="RLC8" s="57"/>
      <c r="RLD8" s="57"/>
      <c r="RLE8" s="57"/>
      <c r="RLF8" s="57"/>
      <c r="RLG8" s="57"/>
      <c r="RLH8" s="57"/>
      <c r="RLI8" s="57"/>
      <c r="RLJ8" s="57"/>
      <c r="RLK8" s="57"/>
      <c r="RLL8" s="57"/>
      <c r="RLM8" s="57"/>
      <c r="RLN8" s="57"/>
      <c r="RLO8" s="57"/>
      <c r="RLP8" s="57"/>
      <c r="RLQ8" s="57"/>
      <c r="RLR8" s="57"/>
      <c r="RLS8" s="57"/>
      <c r="RLT8" s="57"/>
      <c r="RLU8" s="57"/>
      <c r="RLV8" s="57"/>
      <c r="RLW8" s="57"/>
      <c r="RLX8" s="57"/>
      <c r="RLY8" s="57"/>
      <c r="RLZ8" s="57"/>
      <c r="RMA8" s="57"/>
      <c r="RMB8" s="57"/>
      <c r="RMC8" s="57"/>
      <c r="RMD8" s="57"/>
      <c r="RME8" s="57"/>
      <c r="RMF8" s="57"/>
      <c r="RMG8" s="57"/>
      <c r="RMH8" s="57"/>
      <c r="RMI8" s="57"/>
      <c r="RMJ8" s="57"/>
      <c r="RMK8" s="57"/>
      <c r="RML8" s="57"/>
      <c r="RMM8" s="57"/>
      <c r="RMN8" s="57"/>
      <c r="RMO8" s="57"/>
      <c r="RMP8" s="57"/>
      <c r="RMQ8" s="57"/>
      <c r="RMR8" s="57"/>
      <c r="RMS8" s="57"/>
      <c r="RMT8" s="57"/>
      <c r="RMY8" s="57"/>
      <c r="RMZ8" s="57"/>
      <c r="RNA8" s="57"/>
      <c r="RNB8" s="57"/>
      <c r="RNC8" s="57"/>
      <c r="RND8" s="57"/>
      <c r="RNE8" s="57"/>
      <c r="RNF8" s="57"/>
      <c r="RNG8" s="57"/>
      <c r="RNH8" s="57"/>
      <c r="RNI8" s="57"/>
      <c r="RPA8" s="57"/>
      <c r="RPB8" s="57"/>
      <c r="RPC8" s="57"/>
      <c r="RPD8" s="57"/>
      <c r="RPE8" s="57"/>
      <c r="RPF8" s="57"/>
      <c r="RPG8" s="57"/>
      <c r="RPH8" s="57"/>
      <c r="RPI8" s="57"/>
      <c r="RPJ8" s="57"/>
      <c r="RPK8" s="57"/>
      <c r="RPL8" s="57"/>
      <c r="RPM8" s="57"/>
      <c r="RPN8" s="57"/>
      <c r="RPO8" s="57"/>
      <c r="RPP8" s="57"/>
      <c r="RPQ8" s="57"/>
      <c r="RPR8" s="57"/>
      <c r="RPS8" s="57"/>
      <c r="RPT8" s="57"/>
      <c r="RPU8" s="57"/>
      <c r="RPV8" s="57"/>
      <c r="RPW8" s="57"/>
      <c r="RPX8" s="57"/>
      <c r="RPY8" s="57"/>
      <c r="RPZ8" s="57"/>
      <c r="RQA8" s="57"/>
      <c r="RQB8" s="57"/>
      <c r="RQC8" s="57"/>
      <c r="RQD8" s="57"/>
      <c r="RQE8" s="57"/>
      <c r="RQF8" s="57"/>
      <c r="RQG8" s="57"/>
      <c r="RQH8" s="57"/>
      <c r="RQI8" s="57"/>
      <c r="RQJ8" s="57"/>
      <c r="RQK8" s="57"/>
      <c r="RQL8" s="57"/>
      <c r="RQM8" s="57"/>
      <c r="RQN8" s="57"/>
      <c r="RQO8" s="57"/>
      <c r="RQP8" s="57"/>
      <c r="RQQ8" s="57"/>
      <c r="RQR8" s="57"/>
      <c r="RQS8" s="57"/>
      <c r="RQT8" s="57"/>
      <c r="RQU8" s="57"/>
      <c r="RQV8" s="57"/>
      <c r="RQW8" s="57"/>
      <c r="RQX8" s="57"/>
      <c r="RQY8" s="57"/>
      <c r="RQZ8" s="57"/>
      <c r="RRA8" s="57"/>
      <c r="RRB8" s="57"/>
      <c r="RRC8" s="57"/>
      <c r="RRD8" s="57"/>
      <c r="RRE8" s="57"/>
      <c r="RRF8" s="57"/>
      <c r="RRG8" s="57"/>
      <c r="RRH8" s="57"/>
      <c r="RRI8" s="57"/>
      <c r="RRJ8" s="57"/>
      <c r="RRK8" s="57"/>
      <c r="RRL8" s="57"/>
      <c r="RRM8" s="57"/>
      <c r="RRN8" s="57"/>
      <c r="RRO8" s="57"/>
      <c r="RRP8" s="57"/>
      <c r="RRQ8" s="57"/>
      <c r="RRR8" s="57"/>
      <c r="RRS8" s="57"/>
      <c r="RRT8" s="57"/>
      <c r="RRU8" s="57"/>
      <c r="RRV8" s="57"/>
      <c r="RRW8" s="57"/>
      <c r="RRX8" s="57"/>
      <c r="RRY8" s="57"/>
      <c r="RRZ8" s="57"/>
      <c r="RSA8" s="57"/>
      <c r="RSB8" s="57"/>
      <c r="RSC8" s="57"/>
      <c r="RSD8" s="57"/>
      <c r="RSE8" s="57"/>
      <c r="RSF8" s="57"/>
      <c r="RSG8" s="57"/>
      <c r="RSH8" s="57"/>
      <c r="RSI8" s="57"/>
      <c r="RSJ8" s="57"/>
      <c r="RSK8" s="57"/>
      <c r="RSL8" s="57"/>
      <c r="RSM8" s="57"/>
      <c r="RSN8" s="57"/>
      <c r="RSO8" s="57"/>
      <c r="RSP8" s="57"/>
      <c r="RSQ8" s="57"/>
      <c r="RSR8" s="57"/>
      <c r="RSS8" s="57"/>
      <c r="RST8" s="57"/>
      <c r="RSU8" s="57"/>
      <c r="RSV8" s="57"/>
      <c r="RSW8" s="57"/>
      <c r="RSX8" s="57"/>
      <c r="RSY8" s="57"/>
      <c r="RSZ8" s="57"/>
      <c r="RTA8" s="57"/>
      <c r="RTB8" s="57"/>
      <c r="RTC8" s="57"/>
      <c r="RTD8" s="57"/>
      <c r="RTE8" s="57"/>
      <c r="RTF8" s="57"/>
      <c r="RTG8" s="57"/>
      <c r="RTH8" s="57"/>
      <c r="RTI8" s="57"/>
      <c r="RTJ8" s="57"/>
      <c r="RTK8" s="57"/>
      <c r="RTL8" s="57"/>
      <c r="RTM8" s="57"/>
      <c r="RTN8" s="57"/>
      <c r="RTO8" s="57"/>
      <c r="RTP8" s="57"/>
      <c r="RTQ8" s="57"/>
      <c r="RTR8" s="57"/>
      <c r="RTS8" s="57"/>
      <c r="RTT8" s="57"/>
      <c r="RTU8" s="57"/>
      <c r="RTV8" s="57"/>
      <c r="RTW8" s="57"/>
      <c r="RTX8" s="57"/>
      <c r="RTY8" s="57"/>
      <c r="RTZ8" s="57"/>
      <c r="RUA8" s="57"/>
      <c r="RUB8" s="57"/>
      <c r="RUC8" s="57"/>
      <c r="RUD8" s="57"/>
      <c r="RUE8" s="57"/>
      <c r="RUF8" s="57"/>
      <c r="RUG8" s="57"/>
      <c r="RUH8" s="57"/>
      <c r="RUI8" s="57"/>
      <c r="RUJ8" s="57"/>
      <c r="RUK8" s="57"/>
      <c r="RUL8" s="57"/>
      <c r="RUM8" s="57"/>
      <c r="RUN8" s="57"/>
      <c r="RUO8" s="57"/>
      <c r="RUP8" s="57"/>
      <c r="RUQ8" s="57"/>
      <c r="RUR8" s="57"/>
      <c r="RUS8" s="57"/>
      <c r="RUT8" s="57"/>
      <c r="RUU8" s="57"/>
      <c r="RUV8" s="57"/>
      <c r="RUW8" s="57"/>
      <c r="RUX8" s="57"/>
      <c r="RUY8" s="57"/>
      <c r="RUZ8" s="57"/>
      <c r="RVA8" s="57"/>
      <c r="RVB8" s="57"/>
      <c r="RVC8" s="57"/>
      <c r="RVD8" s="57"/>
      <c r="RVE8" s="57"/>
      <c r="RVF8" s="57"/>
      <c r="RVG8" s="57"/>
      <c r="RVH8" s="57"/>
      <c r="RVI8" s="57"/>
      <c r="RVJ8" s="57"/>
      <c r="RVK8" s="57"/>
      <c r="RVL8" s="57"/>
      <c r="RVM8" s="57"/>
      <c r="RVN8" s="57"/>
      <c r="RVO8" s="57"/>
      <c r="RVP8" s="57"/>
      <c r="RVQ8" s="57"/>
      <c r="RVR8" s="57"/>
      <c r="RVS8" s="57"/>
      <c r="RVT8" s="57"/>
      <c r="RVU8" s="57"/>
      <c r="RVV8" s="57"/>
      <c r="RVW8" s="57"/>
      <c r="RVX8" s="57"/>
      <c r="RVY8" s="57"/>
      <c r="RVZ8" s="57"/>
      <c r="RWA8" s="57"/>
      <c r="RWB8" s="57"/>
      <c r="RWC8" s="57"/>
      <c r="RWD8" s="57"/>
      <c r="RWE8" s="57"/>
      <c r="RWF8" s="57"/>
      <c r="RWG8" s="57"/>
      <c r="RWH8" s="57"/>
      <c r="RWI8" s="57"/>
      <c r="RWJ8" s="57"/>
      <c r="RWK8" s="57"/>
      <c r="RWL8" s="57"/>
      <c r="RWM8" s="57"/>
      <c r="RWN8" s="57"/>
      <c r="RWO8" s="57"/>
      <c r="RWP8" s="57"/>
      <c r="RWU8" s="57"/>
      <c r="RWV8" s="57"/>
      <c r="RWW8" s="57"/>
      <c r="RWX8" s="57"/>
      <c r="RWY8" s="57"/>
      <c r="RWZ8" s="57"/>
      <c r="RXA8" s="57"/>
      <c r="RXB8" s="57"/>
      <c r="RXC8" s="57"/>
      <c r="RXD8" s="57"/>
      <c r="RXE8" s="57"/>
      <c r="RYW8" s="57"/>
      <c r="RYX8" s="57"/>
      <c r="RYY8" s="57"/>
      <c r="RYZ8" s="57"/>
      <c r="RZA8" s="57"/>
      <c r="RZB8" s="57"/>
      <c r="RZC8" s="57"/>
      <c r="RZD8" s="57"/>
      <c r="RZE8" s="57"/>
      <c r="RZF8" s="57"/>
      <c r="RZG8" s="57"/>
      <c r="RZH8" s="57"/>
      <c r="RZI8" s="57"/>
      <c r="RZJ8" s="57"/>
      <c r="RZK8" s="57"/>
      <c r="RZL8" s="57"/>
      <c r="RZM8" s="57"/>
      <c r="RZN8" s="57"/>
      <c r="RZO8" s="57"/>
      <c r="RZP8" s="57"/>
      <c r="RZQ8" s="57"/>
      <c r="RZR8" s="57"/>
      <c r="RZS8" s="57"/>
      <c r="RZT8" s="57"/>
      <c r="RZU8" s="57"/>
      <c r="RZV8" s="57"/>
      <c r="RZW8" s="57"/>
      <c r="RZX8" s="57"/>
      <c r="RZY8" s="57"/>
      <c r="RZZ8" s="57"/>
      <c r="SAA8" s="57"/>
      <c r="SAB8" s="57"/>
      <c r="SAC8" s="57"/>
      <c r="SAD8" s="57"/>
      <c r="SAE8" s="57"/>
      <c r="SAF8" s="57"/>
      <c r="SAG8" s="57"/>
      <c r="SAH8" s="57"/>
      <c r="SAI8" s="57"/>
      <c r="SAJ8" s="57"/>
      <c r="SAK8" s="57"/>
      <c r="SAL8" s="57"/>
      <c r="SAM8" s="57"/>
      <c r="SAN8" s="57"/>
      <c r="SAO8" s="57"/>
      <c r="SAP8" s="57"/>
      <c r="SAQ8" s="57"/>
      <c r="SAR8" s="57"/>
      <c r="SAS8" s="57"/>
      <c r="SAT8" s="57"/>
      <c r="SAU8" s="57"/>
      <c r="SAV8" s="57"/>
      <c r="SAW8" s="57"/>
      <c r="SAX8" s="57"/>
      <c r="SAY8" s="57"/>
      <c r="SAZ8" s="57"/>
      <c r="SBA8" s="57"/>
      <c r="SBB8" s="57"/>
      <c r="SBC8" s="57"/>
      <c r="SBD8" s="57"/>
      <c r="SBE8" s="57"/>
      <c r="SBF8" s="57"/>
      <c r="SBG8" s="57"/>
      <c r="SBH8" s="57"/>
      <c r="SBI8" s="57"/>
      <c r="SBJ8" s="57"/>
      <c r="SBK8" s="57"/>
      <c r="SBL8" s="57"/>
      <c r="SBM8" s="57"/>
      <c r="SBN8" s="57"/>
      <c r="SBO8" s="57"/>
      <c r="SBP8" s="57"/>
      <c r="SBQ8" s="57"/>
      <c r="SBR8" s="57"/>
      <c r="SBS8" s="57"/>
      <c r="SBT8" s="57"/>
      <c r="SBU8" s="57"/>
      <c r="SBV8" s="57"/>
      <c r="SBW8" s="57"/>
      <c r="SBX8" s="57"/>
      <c r="SBY8" s="57"/>
      <c r="SBZ8" s="57"/>
      <c r="SCA8" s="57"/>
      <c r="SCB8" s="57"/>
      <c r="SCC8" s="57"/>
      <c r="SCD8" s="57"/>
      <c r="SCE8" s="57"/>
      <c r="SCF8" s="57"/>
      <c r="SCG8" s="57"/>
      <c r="SCH8" s="57"/>
      <c r="SCI8" s="57"/>
      <c r="SCJ8" s="57"/>
      <c r="SCK8" s="57"/>
      <c r="SCL8" s="57"/>
      <c r="SCM8" s="57"/>
      <c r="SCN8" s="57"/>
      <c r="SCO8" s="57"/>
      <c r="SCP8" s="57"/>
      <c r="SCQ8" s="57"/>
      <c r="SCR8" s="57"/>
      <c r="SCS8" s="57"/>
      <c r="SCT8" s="57"/>
      <c r="SCU8" s="57"/>
      <c r="SCV8" s="57"/>
      <c r="SCW8" s="57"/>
      <c r="SCX8" s="57"/>
      <c r="SCY8" s="57"/>
      <c r="SCZ8" s="57"/>
      <c r="SDA8" s="57"/>
      <c r="SDB8" s="57"/>
      <c r="SDC8" s="57"/>
      <c r="SDD8" s="57"/>
      <c r="SDE8" s="57"/>
      <c r="SDF8" s="57"/>
      <c r="SDG8" s="57"/>
      <c r="SDH8" s="57"/>
      <c r="SDI8" s="57"/>
      <c r="SDJ8" s="57"/>
      <c r="SDK8" s="57"/>
      <c r="SDL8" s="57"/>
      <c r="SDM8" s="57"/>
      <c r="SDN8" s="57"/>
      <c r="SDO8" s="57"/>
      <c r="SDP8" s="57"/>
      <c r="SDQ8" s="57"/>
      <c r="SDR8" s="57"/>
      <c r="SDS8" s="57"/>
      <c r="SDT8" s="57"/>
      <c r="SDU8" s="57"/>
      <c r="SDV8" s="57"/>
      <c r="SDW8" s="57"/>
      <c r="SDX8" s="57"/>
      <c r="SDY8" s="57"/>
      <c r="SDZ8" s="57"/>
      <c r="SEA8" s="57"/>
      <c r="SEB8" s="57"/>
      <c r="SEC8" s="57"/>
      <c r="SED8" s="57"/>
      <c r="SEE8" s="57"/>
      <c r="SEF8" s="57"/>
      <c r="SEG8" s="57"/>
      <c r="SEH8" s="57"/>
      <c r="SEI8" s="57"/>
      <c r="SEJ8" s="57"/>
      <c r="SEK8" s="57"/>
      <c r="SEL8" s="57"/>
      <c r="SEM8" s="57"/>
      <c r="SEN8" s="57"/>
      <c r="SEO8" s="57"/>
      <c r="SEP8" s="57"/>
      <c r="SEQ8" s="57"/>
      <c r="SER8" s="57"/>
      <c r="SES8" s="57"/>
      <c r="SET8" s="57"/>
      <c r="SEU8" s="57"/>
      <c r="SEV8" s="57"/>
      <c r="SEW8" s="57"/>
      <c r="SEX8" s="57"/>
      <c r="SEY8" s="57"/>
      <c r="SEZ8" s="57"/>
      <c r="SFA8" s="57"/>
      <c r="SFB8" s="57"/>
      <c r="SFC8" s="57"/>
      <c r="SFD8" s="57"/>
      <c r="SFE8" s="57"/>
      <c r="SFF8" s="57"/>
      <c r="SFG8" s="57"/>
      <c r="SFH8" s="57"/>
      <c r="SFI8" s="57"/>
      <c r="SFJ8" s="57"/>
      <c r="SFK8" s="57"/>
      <c r="SFL8" s="57"/>
      <c r="SFM8" s="57"/>
      <c r="SFN8" s="57"/>
      <c r="SFO8" s="57"/>
      <c r="SFP8" s="57"/>
      <c r="SFQ8" s="57"/>
      <c r="SFR8" s="57"/>
      <c r="SFS8" s="57"/>
      <c r="SFT8" s="57"/>
      <c r="SFU8" s="57"/>
      <c r="SFV8" s="57"/>
      <c r="SFW8" s="57"/>
      <c r="SFX8" s="57"/>
      <c r="SFY8" s="57"/>
      <c r="SFZ8" s="57"/>
      <c r="SGA8" s="57"/>
      <c r="SGB8" s="57"/>
      <c r="SGC8" s="57"/>
      <c r="SGD8" s="57"/>
      <c r="SGE8" s="57"/>
      <c r="SGF8" s="57"/>
      <c r="SGG8" s="57"/>
      <c r="SGH8" s="57"/>
      <c r="SGI8" s="57"/>
      <c r="SGJ8" s="57"/>
      <c r="SGK8" s="57"/>
      <c r="SGL8" s="57"/>
      <c r="SGQ8" s="57"/>
      <c r="SGR8" s="57"/>
      <c r="SGS8" s="57"/>
      <c r="SGT8" s="57"/>
      <c r="SGU8" s="57"/>
      <c r="SGV8" s="57"/>
      <c r="SGW8" s="57"/>
      <c r="SGX8" s="57"/>
      <c r="SGY8" s="57"/>
      <c r="SGZ8" s="57"/>
      <c r="SHA8" s="57"/>
      <c r="SIS8" s="57"/>
      <c r="SIT8" s="57"/>
      <c r="SIU8" s="57"/>
      <c r="SIV8" s="57"/>
      <c r="SIW8" s="57"/>
      <c r="SIX8" s="57"/>
      <c r="SIY8" s="57"/>
      <c r="SIZ8" s="57"/>
      <c r="SJA8" s="57"/>
      <c r="SJB8" s="57"/>
      <c r="SJC8" s="57"/>
      <c r="SJD8" s="57"/>
      <c r="SJE8" s="57"/>
      <c r="SJF8" s="57"/>
      <c r="SJG8" s="57"/>
      <c r="SJH8" s="57"/>
      <c r="SJI8" s="57"/>
      <c r="SJJ8" s="57"/>
      <c r="SJK8" s="57"/>
      <c r="SJL8" s="57"/>
      <c r="SJM8" s="57"/>
      <c r="SJN8" s="57"/>
      <c r="SJO8" s="57"/>
      <c r="SJP8" s="57"/>
      <c r="SJQ8" s="57"/>
      <c r="SJR8" s="57"/>
      <c r="SJS8" s="57"/>
      <c r="SJT8" s="57"/>
      <c r="SJU8" s="57"/>
      <c r="SJV8" s="57"/>
      <c r="SJW8" s="57"/>
      <c r="SJX8" s="57"/>
      <c r="SJY8" s="57"/>
      <c r="SJZ8" s="57"/>
      <c r="SKA8" s="57"/>
      <c r="SKB8" s="57"/>
      <c r="SKC8" s="57"/>
      <c r="SKD8" s="57"/>
      <c r="SKE8" s="57"/>
      <c r="SKF8" s="57"/>
      <c r="SKG8" s="57"/>
      <c r="SKH8" s="57"/>
      <c r="SKI8" s="57"/>
      <c r="SKJ8" s="57"/>
      <c r="SKK8" s="57"/>
      <c r="SKL8" s="57"/>
      <c r="SKM8" s="57"/>
      <c r="SKN8" s="57"/>
      <c r="SKO8" s="57"/>
      <c r="SKP8" s="57"/>
      <c r="SKQ8" s="57"/>
      <c r="SKR8" s="57"/>
      <c r="SKS8" s="57"/>
      <c r="SKT8" s="57"/>
      <c r="SKU8" s="57"/>
      <c r="SKV8" s="57"/>
      <c r="SKW8" s="57"/>
      <c r="SKX8" s="57"/>
      <c r="SKY8" s="57"/>
      <c r="SKZ8" s="57"/>
      <c r="SLA8" s="57"/>
      <c r="SLB8" s="57"/>
      <c r="SLC8" s="57"/>
      <c r="SLD8" s="57"/>
      <c r="SLE8" s="57"/>
      <c r="SLF8" s="57"/>
      <c r="SLG8" s="57"/>
      <c r="SLH8" s="57"/>
      <c r="SLI8" s="57"/>
      <c r="SLJ8" s="57"/>
      <c r="SLK8" s="57"/>
      <c r="SLL8" s="57"/>
      <c r="SLM8" s="57"/>
      <c r="SLN8" s="57"/>
      <c r="SLO8" s="57"/>
      <c r="SLP8" s="57"/>
      <c r="SLQ8" s="57"/>
      <c r="SLR8" s="57"/>
      <c r="SLS8" s="57"/>
      <c r="SLT8" s="57"/>
      <c r="SLU8" s="57"/>
      <c r="SLV8" s="57"/>
      <c r="SLW8" s="57"/>
      <c r="SLX8" s="57"/>
      <c r="SLY8" s="57"/>
      <c r="SLZ8" s="57"/>
      <c r="SMA8" s="57"/>
      <c r="SMB8" s="57"/>
      <c r="SMC8" s="57"/>
      <c r="SMD8" s="57"/>
      <c r="SME8" s="57"/>
      <c r="SMF8" s="57"/>
      <c r="SMG8" s="57"/>
      <c r="SMH8" s="57"/>
      <c r="SMI8" s="57"/>
      <c r="SMJ8" s="57"/>
      <c r="SMK8" s="57"/>
      <c r="SML8" s="57"/>
      <c r="SMM8" s="57"/>
      <c r="SMN8" s="57"/>
      <c r="SMO8" s="57"/>
      <c r="SMP8" s="57"/>
      <c r="SMQ8" s="57"/>
      <c r="SMR8" s="57"/>
      <c r="SMS8" s="57"/>
      <c r="SMT8" s="57"/>
      <c r="SMU8" s="57"/>
      <c r="SMV8" s="57"/>
      <c r="SMW8" s="57"/>
      <c r="SMX8" s="57"/>
      <c r="SMY8" s="57"/>
      <c r="SMZ8" s="57"/>
      <c r="SNA8" s="57"/>
      <c r="SNB8" s="57"/>
      <c r="SNC8" s="57"/>
      <c r="SND8" s="57"/>
      <c r="SNE8" s="57"/>
      <c r="SNF8" s="57"/>
      <c r="SNG8" s="57"/>
      <c r="SNH8" s="57"/>
      <c r="SNI8" s="57"/>
      <c r="SNJ8" s="57"/>
      <c r="SNK8" s="57"/>
      <c r="SNL8" s="57"/>
      <c r="SNM8" s="57"/>
      <c r="SNN8" s="57"/>
      <c r="SNO8" s="57"/>
      <c r="SNP8" s="57"/>
      <c r="SNQ8" s="57"/>
      <c r="SNR8" s="57"/>
      <c r="SNS8" s="57"/>
      <c r="SNT8" s="57"/>
      <c r="SNU8" s="57"/>
      <c r="SNV8" s="57"/>
      <c r="SNW8" s="57"/>
      <c r="SNX8" s="57"/>
      <c r="SNY8" s="57"/>
      <c r="SNZ8" s="57"/>
      <c r="SOA8" s="57"/>
      <c r="SOB8" s="57"/>
      <c r="SOC8" s="57"/>
      <c r="SOD8" s="57"/>
      <c r="SOE8" s="57"/>
      <c r="SOF8" s="57"/>
      <c r="SOG8" s="57"/>
      <c r="SOH8" s="57"/>
      <c r="SOI8" s="57"/>
      <c r="SOJ8" s="57"/>
      <c r="SOK8" s="57"/>
      <c r="SOL8" s="57"/>
      <c r="SOM8" s="57"/>
      <c r="SON8" s="57"/>
      <c r="SOO8" s="57"/>
      <c r="SOP8" s="57"/>
      <c r="SOQ8" s="57"/>
      <c r="SOR8" s="57"/>
      <c r="SOS8" s="57"/>
      <c r="SOT8" s="57"/>
      <c r="SOU8" s="57"/>
      <c r="SOV8" s="57"/>
      <c r="SOW8" s="57"/>
      <c r="SOX8" s="57"/>
      <c r="SOY8" s="57"/>
      <c r="SOZ8" s="57"/>
      <c r="SPA8" s="57"/>
      <c r="SPB8" s="57"/>
      <c r="SPC8" s="57"/>
      <c r="SPD8" s="57"/>
      <c r="SPE8" s="57"/>
      <c r="SPF8" s="57"/>
      <c r="SPG8" s="57"/>
      <c r="SPH8" s="57"/>
      <c r="SPI8" s="57"/>
      <c r="SPJ8" s="57"/>
      <c r="SPK8" s="57"/>
      <c r="SPL8" s="57"/>
      <c r="SPM8" s="57"/>
      <c r="SPN8" s="57"/>
      <c r="SPO8" s="57"/>
      <c r="SPP8" s="57"/>
      <c r="SPQ8" s="57"/>
      <c r="SPR8" s="57"/>
      <c r="SPS8" s="57"/>
      <c r="SPT8" s="57"/>
      <c r="SPU8" s="57"/>
      <c r="SPV8" s="57"/>
      <c r="SPW8" s="57"/>
      <c r="SPX8" s="57"/>
      <c r="SPY8" s="57"/>
      <c r="SPZ8" s="57"/>
      <c r="SQA8" s="57"/>
      <c r="SQB8" s="57"/>
      <c r="SQC8" s="57"/>
      <c r="SQD8" s="57"/>
      <c r="SQE8" s="57"/>
      <c r="SQF8" s="57"/>
      <c r="SQG8" s="57"/>
      <c r="SQH8" s="57"/>
      <c r="SQM8" s="57"/>
      <c r="SQN8" s="57"/>
      <c r="SQO8" s="57"/>
      <c r="SQP8" s="57"/>
      <c r="SQQ8" s="57"/>
      <c r="SQR8" s="57"/>
      <c r="SQS8" s="57"/>
      <c r="SQT8" s="57"/>
      <c r="SQU8" s="57"/>
      <c r="SQV8" s="57"/>
      <c r="SQW8" s="57"/>
      <c r="SSO8" s="57"/>
      <c r="SSP8" s="57"/>
      <c r="SSQ8" s="57"/>
      <c r="SSR8" s="57"/>
      <c r="SSS8" s="57"/>
      <c r="SST8" s="57"/>
      <c r="SSU8" s="57"/>
      <c r="SSV8" s="57"/>
      <c r="SSW8" s="57"/>
      <c r="SSX8" s="57"/>
      <c r="SSY8" s="57"/>
      <c r="SSZ8" s="57"/>
      <c r="STA8" s="57"/>
      <c r="STB8" s="57"/>
      <c r="STC8" s="57"/>
      <c r="STD8" s="57"/>
      <c r="STE8" s="57"/>
      <c r="STF8" s="57"/>
      <c r="STG8" s="57"/>
      <c r="STH8" s="57"/>
      <c r="STI8" s="57"/>
      <c r="STJ8" s="57"/>
      <c r="STK8" s="57"/>
      <c r="STL8" s="57"/>
      <c r="STM8" s="57"/>
      <c r="STN8" s="57"/>
      <c r="STO8" s="57"/>
      <c r="STP8" s="57"/>
      <c r="STQ8" s="57"/>
      <c r="STR8" s="57"/>
      <c r="STS8" s="57"/>
      <c r="STT8" s="57"/>
      <c r="STU8" s="57"/>
      <c r="STV8" s="57"/>
      <c r="STW8" s="57"/>
      <c r="STX8" s="57"/>
      <c r="STY8" s="57"/>
      <c r="STZ8" s="57"/>
      <c r="SUA8" s="57"/>
      <c r="SUB8" s="57"/>
      <c r="SUC8" s="57"/>
      <c r="SUD8" s="57"/>
      <c r="SUE8" s="57"/>
      <c r="SUF8" s="57"/>
      <c r="SUG8" s="57"/>
      <c r="SUH8" s="57"/>
      <c r="SUI8" s="57"/>
      <c r="SUJ8" s="57"/>
      <c r="SUK8" s="57"/>
      <c r="SUL8" s="57"/>
      <c r="SUM8" s="57"/>
      <c r="SUN8" s="57"/>
      <c r="SUO8" s="57"/>
      <c r="SUP8" s="57"/>
      <c r="SUQ8" s="57"/>
      <c r="SUR8" s="57"/>
      <c r="SUS8" s="57"/>
      <c r="SUT8" s="57"/>
      <c r="SUU8" s="57"/>
      <c r="SUV8" s="57"/>
      <c r="SUW8" s="57"/>
      <c r="SUX8" s="57"/>
      <c r="SUY8" s="57"/>
      <c r="SUZ8" s="57"/>
      <c r="SVA8" s="57"/>
      <c r="SVB8" s="57"/>
      <c r="SVC8" s="57"/>
      <c r="SVD8" s="57"/>
      <c r="SVE8" s="57"/>
      <c r="SVF8" s="57"/>
      <c r="SVG8" s="57"/>
      <c r="SVH8" s="57"/>
      <c r="SVI8" s="57"/>
      <c r="SVJ8" s="57"/>
      <c r="SVK8" s="57"/>
      <c r="SVL8" s="57"/>
      <c r="SVM8" s="57"/>
      <c r="SVN8" s="57"/>
      <c r="SVO8" s="57"/>
      <c r="SVP8" s="57"/>
      <c r="SVQ8" s="57"/>
      <c r="SVR8" s="57"/>
      <c r="SVS8" s="57"/>
      <c r="SVT8" s="57"/>
      <c r="SVU8" s="57"/>
      <c r="SVV8" s="57"/>
      <c r="SVW8" s="57"/>
      <c r="SVX8" s="57"/>
      <c r="SVY8" s="57"/>
      <c r="SVZ8" s="57"/>
      <c r="SWA8" s="57"/>
      <c r="SWB8" s="57"/>
      <c r="SWC8" s="57"/>
      <c r="SWD8" s="57"/>
      <c r="SWE8" s="57"/>
      <c r="SWF8" s="57"/>
      <c r="SWG8" s="57"/>
      <c r="SWH8" s="57"/>
      <c r="SWI8" s="57"/>
      <c r="SWJ8" s="57"/>
      <c r="SWK8" s="57"/>
      <c r="SWL8" s="57"/>
      <c r="SWM8" s="57"/>
      <c r="SWN8" s="57"/>
      <c r="SWO8" s="57"/>
      <c r="SWP8" s="57"/>
      <c r="SWQ8" s="57"/>
      <c r="SWR8" s="57"/>
      <c r="SWS8" s="57"/>
      <c r="SWT8" s="57"/>
      <c r="SWU8" s="57"/>
      <c r="SWV8" s="57"/>
      <c r="SWW8" s="57"/>
      <c r="SWX8" s="57"/>
      <c r="SWY8" s="57"/>
      <c r="SWZ8" s="57"/>
      <c r="SXA8" s="57"/>
      <c r="SXB8" s="57"/>
      <c r="SXC8" s="57"/>
      <c r="SXD8" s="57"/>
      <c r="SXE8" s="57"/>
      <c r="SXF8" s="57"/>
      <c r="SXG8" s="57"/>
      <c r="SXH8" s="57"/>
      <c r="SXI8" s="57"/>
      <c r="SXJ8" s="57"/>
      <c r="SXK8" s="57"/>
      <c r="SXL8" s="57"/>
      <c r="SXM8" s="57"/>
      <c r="SXN8" s="57"/>
      <c r="SXO8" s="57"/>
      <c r="SXP8" s="57"/>
      <c r="SXQ8" s="57"/>
      <c r="SXR8" s="57"/>
      <c r="SXS8" s="57"/>
      <c r="SXT8" s="57"/>
      <c r="SXU8" s="57"/>
      <c r="SXV8" s="57"/>
      <c r="SXW8" s="57"/>
      <c r="SXX8" s="57"/>
      <c r="SXY8" s="57"/>
      <c r="SXZ8" s="57"/>
      <c r="SYA8" s="57"/>
      <c r="SYB8" s="57"/>
      <c r="SYC8" s="57"/>
      <c r="SYD8" s="57"/>
      <c r="SYE8" s="57"/>
      <c r="SYF8" s="57"/>
      <c r="SYG8" s="57"/>
      <c r="SYH8" s="57"/>
      <c r="SYI8" s="57"/>
      <c r="SYJ8" s="57"/>
      <c r="SYK8" s="57"/>
      <c r="SYL8" s="57"/>
      <c r="SYM8" s="57"/>
      <c r="SYN8" s="57"/>
      <c r="SYO8" s="57"/>
      <c r="SYP8" s="57"/>
      <c r="SYQ8" s="57"/>
      <c r="SYR8" s="57"/>
      <c r="SYS8" s="57"/>
      <c r="SYT8" s="57"/>
      <c r="SYU8" s="57"/>
      <c r="SYV8" s="57"/>
      <c r="SYW8" s="57"/>
      <c r="SYX8" s="57"/>
      <c r="SYY8" s="57"/>
      <c r="SYZ8" s="57"/>
      <c r="SZA8" s="57"/>
      <c r="SZB8" s="57"/>
      <c r="SZC8" s="57"/>
      <c r="SZD8" s="57"/>
      <c r="SZE8" s="57"/>
      <c r="SZF8" s="57"/>
      <c r="SZG8" s="57"/>
      <c r="SZH8" s="57"/>
      <c r="SZI8" s="57"/>
      <c r="SZJ8" s="57"/>
      <c r="SZK8" s="57"/>
      <c r="SZL8" s="57"/>
      <c r="SZM8" s="57"/>
      <c r="SZN8" s="57"/>
      <c r="SZO8" s="57"/>
      <c r="SZP8" s="57"/>
      <c r="SZQ8" s="57"/>
      <c r="SZR8" s="57"/>
      <c r="SZS8" s="57"/>
      <c r="SZT8" s="57"/>
      <c r="SZU8" s="57"/>
      <c r="SZV8" s="57"/>
      <c r="SZW8" s="57"/>
      <c r="SZX8" s="57"/>
      <c r="SZY8" s="57"/>
      <c r="SZZ8" s="57"/>
      <c r="TAA8" s="57"/>
      <c r="TAB8" s="57"/>
      <c r="TAC8" s="57"/>
      <c r="TAD8" s="57"/>
      <c r="TAI8" s="57"/>
      <c r="TAJ8" s="57"/>
      <c r="TAK8" s="57"/>
      <c r="TAL8" s="57"/>
      <c r="TAM8" s="57"/>
      <c r="TAN8" s="57"/>
      <c r="TAO8" s="57"/>
      <c r="TAP8" s="57"/>
      <c r="TAQ8" s="57"/>
      <c r="TAR8" s="57"/>
      <c r="TAS8" s="57"/>
      <c r="TCK8" s="57"/>
      <c r="TCL8" s="57"/>
      <c r="TCM8" s="57"/>
      <c r="TCN8" s="57"/>
      <c r="TCO8" s="57"/>
      <c r="TCP8" s="57"/>
      <c r="TCQ8" s="57"/>
      <c r="TCR8" s="57"/>
      <c r="TCS8" s="57"/>
      <c r="TCT8" s="57"/>
      <c r="TCU8" s="57"/>
      <c r="TCV8" s="57"/>
      <c r="TCW8" s="57"/>
      <c r="TCX8" s="57"/>
      <c r="TCY8" s="57"/>
      <c r="TCZ8" s="57"/>
      <c r="TDA8" s="57"/>
      <c r="TDB8" s="57"/>
      <c r="TDC8" s="57"/>
      <c r="TDD8" s="57"/>
      <c r="TDE8" s="57"/>
      <c r="TDF8" s="57"/>
      <c r="TDG8" s="57"/>
      <c r="TDH8" s="57"/>
      <c r="TDI8" s="57"/>
      <c r="TDJ8" s="57"/>
      <c r="TDK8" s="57"/>
      <c r="TDL8" s="57"/>
      <c r="TDM8" s="57"/>
      <c r="TDN8" s="57"/>
      <c r="TDO8" s="57"/>
      <c r="TDP8" s="57"/>
      <c r="TDQ8" s="57"/>
      <c r="TDR8" s="57"/>
      <c r="TDS8" s="57"/>
      <c r="TDT8" s="57"/>
      <c r="TDU8" s="57"/>
      <c r="TDV8" s="57"/>
      <c r="TDW8" s="57"/>
      <c r="TDX8" s="57"/>
      <c r="TDY8" s="57"/>
      <c r="TDZ8" s="57"/>
      <c r="TEA8" s="57"/>
      <c r="TEB8" s="57"/>
      <c r="TEC8" s="57"/>
      <c r="TED8" s="57"/>
      <c r="TEE8" s="57"/>
      <c r="TEF8" s="57"/>
      <c r="TEG8" s="57"/>
      <c r="TEH8" s="57"/>
      <c r="TEI8" s="57"/>
      <c r="TEJ8" s="57"/>
      <c r="TEK8" s="57"/>
      <c r="TEL8" s="57"/>
      <c r="TEM8" s="57"/>
      <c r="TEN8" s="57"/>
      <c r="TEO8" s="57"/>
      <c r="TEP8" s="57"/>
      <c r="TEQ8" s="57"/>
      <c r="TER8" s="57"/>
      <c r="TES8" s="57"/>
      <c r="TET8" s="57"/>
      <c r="TEU8" s="57"/>
      <c r="TEV8" s="57"/>
      <c r="TEW8" s="57"/>
      <c r="TEX8" s="57"/>
      <c r="TEY8" s="57"/>
      <c r="TEZ8" s="57"/>
      <c r="TFA8" s="57"/>
      <c r="TFB8" s="57"/>
      <c r="TFC8" s="57"/>
      <c r="TFD8" s="57"/>
      <c r="TFE8" s="57"/>
      <c r="TFF8" s="57"/>
      <c r="TFG8" s="57"/>
      <c r="TFH8" s="57"/>
      <c r="TFI8" s="57"/>
      <c r="TFJ8" s="57"/>
      <c r="TFK8" s="57"/>
      <c r="TFL8" s="57"/>
      <c r="TFM8" s="57"/>
      <c r="TFN8" s="57"/>
      <c r="TFO8" s="57"/>
      <c r="TFP8" s="57"/>
      <c r="TFQ8" s="57"/>
      <c r="TFR8" s="57"/>
      <c r="TFS8" s="57"/>
      <c r="TFT8" s="57"/>
      <c r="TFU8" s="57"/>
      <c r="TFV8" s="57"/>
      <c r="TFW8" s="57"/>
      <c r="TFX8" s="57"/>
      <c r="TFY8" s="57"/>
      <c r="TFZ8" s="57"/>
      <c r="TGA8" s="57"/>
      <c r="TGB8" s="57"/>
      <c r="TGC8" s="57"/>
      <c r="TGD8" s="57"/>
      <c r="TGE8" s="57"/>
      <c r="TGF8" s="57"/>
      <c r="TGG8" s="57"/>
      <c r="TGH8" s="57"/>
      <c r="TGI8" s="57"/>
      <c r="TGJ8" s="57"/>
      <c r="TGK8" s="57"/>
      <c r="TGL8" s="57"/>
      <c r="TGM8" s="57"/>
      <c r="TGN8" s="57"/>
      <c r="TGO8" s="57"/>
      <c r="TGP8" s="57"/>
      <c r="TGQ8" s="57"/>
      <c r="TGR8" s="57"/>
      <c r="TGS8" s="57"/>
      <c r="TGT8" s="57"/>
      <c r="TGU8" s="57"/>
      <c r="TGV8" s="57"/>
      <c r="TGW8" s="57"/>
      <c r="TGX8" s="57"/>
      <c r="TGY8" s="57"/>
      <c r="TGZ8" s="57"/>
      <c r="THA8" s="57"/>
      <c r="THB8" s="57"/>
      <c r="THC8" s="57"/>
      <c r="THD8" s="57"/>
      <c r="THE8" s="57"/>
      <c r="THF8" s="57"/>
      <c r="THG8" s="57"/>
      <c r="THH8" s="57"/>
      <c r="THI8" s="57"/>
      <c r="THJ8" s="57"/>
      <c r="THK8" s="57"/>
      <c r="THL8" s="57"/>
      <c r="THM8" s="57"/>
      <c r="THN8" s="57"/>
      <c r="THO8" s="57"/>
      <c r="THP8" s="57"/>
      <c r="THQ8" s="57"/>
      <c r="THR8" s="57"/>
      <c r="THS8" s="57"/>
      <c r="THT8" s="57"/>
      <c r="THU8" s="57"/>
      <c r="THV8" s="57"/>
      <c r="THW8" s="57"/>
      <c r="THX8" s="57"/>
      <c r="THY8" s="57"/>
      <c r="THZ8" s="57"/>
      <c r="TIA8" s="57"/>
      <c r="TIB8" s="57"/>
      <c r="TIC8" s="57"/>
      <c r="TID8" s="57"/>
      <c r="TIE8" s="57"/>
      <c r="TIF8" s="57"/>
      <c r="TIG8" s="57"/>
      <c r="TIH8" s="57"/>
      <c r="TII8" s="57"/>
      <c r="TIJ8" s="57"/>
      <c r="TIK8" s="57"/>
      <c r="TIL8" s="57"/>
      <c r="TIM8" s="57"/>
      <c r="TIN8" s="57"/>
      <c r="TIO8" s="57"/>
      <c r="TIP8" s="57"/>
      <c r="TIQ8" s="57"/>
      <c r="TIR8" s="57"/>
      <c r="TIS8" s="57"/>
      <c r="TIT8" s="57"/>
      <c r="TIU8" s="57"/>
      <c r="TIV8" s="57"/>
      <c r="TIW8" s="57"/>
      <c r="TIX8" s="57"/>
      <c r="TIY8" s="57"/>
      <c r="TIZ8" s="57"/>
      <c r="TJA8" s="57"/>
      <c r="TJB8" s="57"/>
      <c r="TJC8" s="57"/>
      <c r="TJD8" s="57"/>
      <c r="TJE8" s="57"/>
      <c r="TJF8" s="57"/>
      <c r="TJG8" s="57"/>
      <c r="TJH8" s="57"/>
      <c r="TJI8" s="57"/>
      <c r="TJJ8" s="57"/>
      <c r="TJK8" s="57"/>
      <c r="TJL8" s="57"/>
      <c r="TJM8" s="57"/>
      <c r="TJN8" s="57"/>
      <c r="TJO8" s="57"/>
      <c r="TJP8" s="57"/>
      <c r="TJQ8" s="57"/>
      <c r="TJR8" s="57"/>
      <c r="TJS8" s="57"/>
      <c r="TJT8" s="57"/>
      <c r="TJU8" s="57"/>
      <c r="TJV8" s="57"/>
      <c r="TJW8" s="57"/>
      <c r="TJX8" s="57"/>
      <c r="TJY8" s="57"/>
      <c r="TJZ8" s="57"/>
      <c r="TKE8" s="57"/>
      <c r="TKF8" s="57"/>
      <c r="TKG8" s="57"/>
      <c r="TKH8" s="57"/>
      <c r="TKI8" s="57"/>
      <c r="TKJ8" s="57"/>
      <c r="TKK8" s="57"/>
      <c r="TKL8" s="57"/>
      <c r="TKM8" s="57"/>
      <c r="TKN8" s="57"/>
      <c r="TKO8" s="57"/>
      <c r="TMG8" s="57"/>
      <c r="TMH8" s="57"/>
      <c r="TMI8" s="57"/>
      <c r="TMJ8" s="57"/>
      <c r="TMK8" s="57"/>
      <c r="TML8" s="57"/>
      <c r="TMM8" s="57"/>
      <c r="TMN8" s="57"/>
      <c r="TMO8" s="57"/>
      <c r="TMP8" s="57"/>
      <c r="TMQ8" s="57"/>
      <c r="TMR8" s="57"/>
      <c r="TMS8" s="57"/>
      <c r="TMT8" s="57"/>
      <c r="TMU8" s="57"/>
      <c r="TMV8" s="57"/>
      <c r="TMW8" s="57"/>
      <c r="TMX8" s="57"/>
      <c r="TMY8" s="57"/>
      <c r="TMZ8" s="57"/>
      <c r="TNA8" s="57"/>
      <c r="TNB8" s="57"/>
      <c r="TNC8" s="57"/>
      <c r="TND8" s="57"/>
      <c r="TNE8" s="57"/>
      <c r="TNF8" s="57"/>
      <c r="TNG8" s="57"/>
      <c r="TNH8" s="57"/>
      <c r="TNI8" s="57"/>
      <c r="TNJ8" s="57"/>
      <c r="TNK8" s="57"/>
      <c r="TNL8" s="57"/>
      <c r="TNM8" s="57"/>
      <c r="TNN8" s="57"/>
      <c r="TNO8" s="57"/>
      <c r="TNP8" s="57"/>
      <c r="TNQ8" s="57"/>
      <c r="TNR8" s="57"/>
      <c r="TNS8" s="57"/>
      <c r="TNT8" s="57"/>
      <c r="TNU8" s="57"/>
      <c r="TNV8" s="57"/>
      <c r="TNW8" s="57"/>
      <c r="TNX8" s="57"/>
      <c r="TNY8" s="57"/>
      <c r="TNZ8" s="57"/>
      <c r="TOA8" s="57"/>
      <c r="TOB8" s="57"/>
      <c r="TOC8" s="57"/>
      <c r="TOD8" s="57"/>
      <c r="TOE8" s="57"/>
      <c r="TOF8" s="57"/>
      <c r="TOG8" s="57"/>
      <c r="TOH8" s="57"/>
      <c r="TOI8" s="57"/>
      <c r="TOJ8" s="57"/>
      <c r="TOK8" s="57"/>
      <c r="TOL8" s="57"/>
      <c r="TOM8" s="57"/>
      <c r="TON8" s="57"/>
      <c r="TOO8" s="57"/>
      <c r="TOP8" s="57"/>
      <c r="TOQ8" s="57"/>
      <c r="TOR8" s="57"/>
      <c r="TOS8" s="57"/>
      <c r="TOT8" s="57"/>
      <c r="TOU8" s="57"/>
      <c r="TOV8" s="57"/>
      <c r="TOW8" s="57"/>
      <c r="TOX8" s="57"/>
      <c r="TOY8" s="57"/>
      <c r="TOZ8" s="57"/>
      <c r="TPA8" s="57"/>
      <c r="TPB8" s="57"/>
      <c r="TPC8" s="57"/>
      <c r="TPD8" s="57"/>
      <c r="TPE8" s="57"/>
      <c r="TPF8" s="57"/>
      <c r="TPG8" s="57"/>
      <c r="TPH8" s="57"/>
      <c r="TPI8" s="57"/>
      <c r="TPJ8" s="57"/>
      <c r="TPK8" s="57"/>
      <c r="TPL8" s="57"/>
      <c r="TPM8" s="57"/>
      <c r="TPN8" s="57"/>
      <c r="TPO8" s="57"/>
      <c r="TPP8" s="57"/>
      <c r="TPQ8" s="57"/>
      <c r="TPR8" s="57"/>
      <c r="TPS8" s="57"/>
      <c r="TPT8" s="57"/>
      <c r="TPU8" s="57"/>
      <c r="TPV8" s="57"/>
      <c r="TPW8" s="57"/>
      <c r="TPX8" s="57"/>
      <c r="TPY8" s="57"/>
      <c r="TPZ8" s="57"/>
      <c r="TQA8" s="57"/>
      <c r="TQB8" s="57"/>
      <c r="TQC8" s="57"/>
      <c r="TQD8" s="57"/>
      <c r="TQE8" s="57"/>
      <c r="TQF8" s="57"/>
      <c r="TQG8" s="57"/>
      <c r="TQH8" s="57"/>
      <c r="TQI8" s="57"/>
      <c r="TQJ8" s="57"/>
      <c r="TQK8" s="57"/>
      <c r="TQL8" s="57"/>
      <c r="TQM8" s="57"/>
      <c r="TQN8" s="57"/>
      <c r="TQO8" s="57"/>
      <c r="TQP8" s="57"/>
      <c r="TQQ8" s="57"/>
      <c r="TQR8" s="57"/>
      <c r="TQS8" s="57"/>
      <c r="TQT8" s="57"/>
      <c r="TQU8" s="57"/>
      <c r="TQV8" s="57"/>
      <c r="TQW8" s="57"/>
      <c r="TQX8" s="57"/>
      <c r="TQY8" s="57"/>
      <c r="TQZ8" s="57"/>
      <c r="TRA8" s="57"/>
      <c r="TRB8" s="57"/>
      <c r="TRC8" s="57"/>
      <c r="TRD8" s="57"/>
      <c r="TRE8" s="57"/>
      <c r="TRF8" s="57"/>
      <c r="TRG8" s="57"/>
      <c r="TRH8" s="57"/>
      <c r="TRI8" s="57"/>
      <c r="TRJ8" s="57"/>
      <c r="TRK8" s="57"/>
      <c r="TRL8" s="57"/>
      <c r="TRM8" s="57"/>
      <c r="TRN8" s="57"/>
      <c r="TRO8" s="57"/>
      <c r="TRP8" s="57"/>
      <c r="TRQ8" s="57"/>
      <c r="TRR8" s="57"/>
      <c r="TRS8" s="57"/>
      <c r="TRT8" s="57"/>
      <c r="TRU8" s="57"/>
      <c r="TRV8" s="57"/>
      <c r="TRW8" s="57"/>
      <c r="TRX8" s="57"/>
      <c r="TRY8" s="57"/>
      <c r="TRZ8" s="57"/>
      <c r="TSA8" s="57"/>
      <c r="TSB8" s="57"/>
      <c r="TSC8" s="57"/>
      <c r="TSD8" s="57"/>
      <c r="TSE8" s="57"/>
      <c r="TSF8" s="57"/>
      <c r="TSG8" s="57"/>
      <c r="TSH8" s="57"/>
      <c r="TSI8" s="57"/>
      <c r="TSJ8" s="57"/>
      <c r="TSK8" s="57"/>
      <c r="TSL8" s="57"/>
      <c r="TSM8" s="57"/>
      <c r="TSN8" s="57"/>
      <c r="TSO8" s="57"/>
      <c r="TSP8" s="57"/>
      <c r="TSQ8" s="57"/>
      <c r="TSR8" s="57"/>
      <c r="TSS8" s="57"/>
      <c r="TST8" s="57"/>
      <c r="TSU8" s="57"/>
      <c r="TSV8" s="57"/>
      <c r="TSW8" s="57"/>
      <c r="TSX8" s="57"/>
      <c r="TSY8" s="57"/>
      <c r="TSZ8" s="57"/>
      <c r="TTA8" s="57"/>
      <c r="TTB8" s="57"/>
      <c r="TTC8" s="57"/>
      <c r="TTD8" s="57"/>
      <c r="TTE8" s="57"/>
      <c r="TTF8" s="57"/>
      <c r="TTG8" s="57"/>
      <c r="TTH8" s="57"/>
      <c r="TTI8" s="57"/>
      <c r="TTJ8" s="57"/>
      <c r="TTK8" s="57"/>
      <c r="TTL8" s="57"/>
      <c r="TTM8" s="57"/>
      <c r="TTN8" s="57"/>
      <c r="TTO8" s="57"/>
      <c r="TTP8" s="57"/>
      <c r="TTQ8" s="57"/>
      <c r="TTR8" s="57"/>
      <c r="TTS8" s="57"/>
      <c r="TTT8" s="57"/>
      <c r="TTU8" s="57"/>
      <c r="TTV8" s="57"/>
      <c r="TUA8" s="57"/>
      <c r="TUB8" s="57"/>
      <c r="TUC8" s="57"/>
      <c r="TUD8" s="57"/>
      <c r="TUE8" s="57"/>
      <c r="TUF8" s="57"/>
      <c r="TUG8" s="57"/>
      <c r="TUH8" s="57"/>
      <c r="TUI8" s="57"/>
      <c r="TUJ8" s="57"/>
      <c r="TUK8" s="57"/>
      <c r="TWC8" s="57"/>
      <c r="TWD8" s="57"/>
      <c r="TWE8" s="57"/>
      <c r="TWF8" s="57"/>
      <c r="TWG8" s="57"/>
      <c r="TWH8" s="57"/>
      <c r="TWI8" s="57"/>
      <c r="TWJ8" s="57"/>
      <c r="TWK8" s="57"/>
      <c r="TWL8" s="57"/>
      <c r="TWM8" s="57"/>
      <c r="TWN8" s="57"/>
      <c r="TWO8" s="57"/>
      <c r="TWP8" s="57"/>
      <c r="TWQ8" s="57"/>
      <c r="TWR8" s="57"/>
      <c r="TWS8" s="57"/>
      <c r="TWT8" s="57"/>
      <c r="TWU8" s="57"/>
      <c r="TWV8" s="57"/>
      <c r="TWW8" s="57"/>
      <c r="TWX8" s="57"/>
      <c r="TWY8" s="57"/>
      <c r="TWZ8" s="57"/>
      <c r="TXA8" s="57"/>
      <c r="TXB8" s="57"/>
      <c r="TXC8" s="57"/>
      <c r="TXD8" s="57"/>
      <c r="TXE8" s="57"/>
      <c r="TXF8" s="57"/>
      <c r="TXG8" s="57"/>
      <c r="TXH8" s="57"/>
      <c r="TXI8" s="57"/>
      <c r="TXJ8" s="57"/>
      <c r="TXK8" s="57"/>
      <c r="TXL8" s="57"/>
      <c r="TXM8" s="57"/>
      <c r="TXN8" s="57"/>
      <c r="TXO8" s="57"/>
      <c r="TXP8" s="57"/>
      <c r="TXQ8" s="57"/>
      <c r="TXR8" s="57"/>
      <c r="TXS8" s="57"/>
      <c r="TXT8" s="57"/>
      <c r="TXU8" s="57"/>
      <c r="TXV8" s="57"/>
      <c r="TXW8" s="57"/>
      <c r="TXX8" s="57"/>
      <c r="TXY8" s="57"/>
      <c r="TXZ8" s="57"/>
      <c r="TYA8" s="57"/>
      <c r="TYB8" s="57"/>
      <c r="TYC8" s="57"/>
      <c r="TYD8" s="57"/>
      <c r="TYE8" s="57"/>
      <c r="TYF8" s="57"/>
      <c r="TYG8" s="57"/>
      <c r="TYH8" s="57"/>
      <c r="TYI8" s="57"/>
      <c r="TYJ8" s="57"/>
      <c r="TYK8" s="57"/>
      <c r="TYL8" s="57"/>
      <c r="TYM8" s="57"/>
      <c r="TYN8" s="57"/>
      <c r="TYO8" s="57"/>
      <c r="TYP8" s="57"/>
      <c r="TYQ8" s="57"/>
      <c r="TYR8" s="57"/>
      <c r="TYS8" s="57"/>
      <c r="TYT8" s="57"/>
      <c r="TYU8" s="57"/>
      <c r="TYV8" s="57"/>
      <c r="TYW8" s="57"/>
      <c r="TYX8" s="57"/>
      <c r="TYY8" s="57"/>
      <c r="TYZ8" s="57"/>
      <c r="TZA8" s="57"/>
      <c r="TZB8" s="57"/>
      <c r="TZC8" s="57"/>
      <c r="TZD8" s="57"/>
      <c r="TZE8" s="57"/>
      <c r="TZF8" s="57"/>
      <c r="TZG8" s="57"/>
      <c r="TZH8" s="57"/>
      <c r="TZI8" s="57"/>
      <c r="TZJ8" s="57"/>
      <c r="TZK8" s="57"/>
      <c r="TZL8" s="57"/>
      <c r="TZM8" s="57"/>
      <c r="TZN8" s="57"/>
      <c r="TZO8" s="57"/>
      <c r="TZP8" s="57"/>
      <c r="TZQ8" s="57"/>
      <c r="TZR8" s="57"/>
      <c r="TZS8" s="57"/>
      <c r="TZT8" s="57"/>
      <c r="TZU8" s="57"/>
      <c r="TZV8" s="57"/>
      <c r="TZW8" s="57"/>
      <c r="TZX8" s="57"/>
      <c r="TZY8" s="57"/>
      <c r="TZZ8" s="57"/>
      <c r="UAA8" s="57"/>
      <c r="UAB8" s="57"/>
      <c r="UAC8" s="57"/>
      <c r="UAD8" s="57"/>
      <c r="UAE8" s="57"/>
      <c r="UAF8" s="57"/>
      <c r="UAG8" s="57"/>
      <c r="UAH8" s="57"/>
      <c r="UAI8" s="57"/>
      <c r="UAJ8" s="57"/>
      <c r="UAK8" s="57"/>
      <c r="UAL8" s="57"/>
      <c r="UAM8" s="57"/>
      <c r="UAN8" s="57"/>
      <c r="UAO8" s="57"/>
      <c r="UAP8" s="57"/>
      <c r="UAQ8" s="57"/>
      <c r="UAR8" s="57"/>
      <c r="UAS8" s="57"/>
      <c r="UAT8" s="57"/>
      <c r="UAU8" s="57"/>
      <c r="UAV8" s="57"/>
      <c r="UAW8" s="57"/>
      <c r="UAX8" s="57"/>
      <c r="UAY8" s="57"/>
      <c r="UAZ8" s="57"/>
      <c r="UBA8" s="57"/>
      <c r="UBB8" s="57"/>
      <c r="UBC8" s="57"/>
      <c r="UBD8" s="57"/>
      <c r="UBE8" s="57"/>
      <c r="UBF8" s="57"/>
      <c r="UBG8" s="57"/>
      <c r="UBH8" s="57"/>
      <c r="UBI8" s="57"/>
      <c r="UBJ8" s="57"/>
      <c r="UBK8" s="57"/>
      <c r="UBL8" s="57"/>
      <c r="UBM8" s="57"/>
      <c r="UBN8" s="57"/>
      <c r="UBO8" s="57"/>
      <c r="UBP8" s="57"/>
      <c r="UBQ8" s="57"/>
      <c r="UBR8" s="57"/>
      <c r="UBS8" s="57"/>
      <c r="UBT8" s="57"/>
      <c r="UBU8" s="57"/>
      <c r="UBV8" s="57"/>
      <c r="UBW8" s="57"/>
      <c r="UBX8" s="57"/>
      <c r="UBY8" s="57"/>
      <c r="UBZ8" s="57"/>
      <c r="UCA8" s="57"/>
      <c r="UCB8" s="57"/>
      <c r="UCC8" s="57"/>
      <c r="UCD8" s="57"/>
      <c r="UCE8" s="57"/>
      <c r="UCF8" s="57"/>
      <c r="UCG8" s="57"/>
      <c r="UCH8" s="57"/>
      <c r="UCI8" s="57"/>
      <c r="UCJ8" s="57"/>
      <c r="UCK8" s="57"/>
      <c r="UCL8" s="57"/>
      <c r="UCM8" s="57"/>
      <c r="UCN8" s="57"/>
      <c r="UCO8" s="57"/>
      <c r="UCP8" s="57"/>
      <c r="UCQ8" s="57"/>
      <c r="UCR8" s="57"/>
      <c r="UCS8" s="57"/>
      <c r="UCT8" s="57"/>
      <c r="UCU8" s="57"/>
      <c r="UCV8" s="57"/>
      <c r="UCW8" s="57"/>
      <c r="UCX8" s="57"/>
      <c r="UCY8" s="57"/>
      <c r="UCZ8" s="57"/>
      <c r="UDA8" s="57"/>
      <c r="UDB8" s="57"/>
      <c r="UDC8" s="57"/>
      <c r="UDD8" s="57"/>
      <c r="UDE8" s="57"/>
      <c r="UDF8" s="57"/>
      <c r="UDG8" s="57"/>
      <c r="UDH8" s="57"/>
      <c r="UDI8" s="57"/>
      <c r="UDJ8" s="57"/>
      <c r="UDK8" s="57"/>
      <c r="UDL8" s="57"/>
      <c r="UDM8" s="57"/>
      <c r="UDN8" s="57"/>
      <c r="UDO8" s="57"/>
      <c r="UDP8" s="57"/>
      <c r="UDQ8" s="57"/>
      <c r="UDR8" s="57"/>
      <c r="UDW8" s="57"/>
      <c r="UDX8" s="57"/>
      <c r="UDY8" s="57"/>
      <c r="UDZ8" s="57"/>
      <c r="UEA8" s="57"/>
      <c r="UEB8" s="57"/>
      <c r="UEC8" s="57"/>
      <c r="UED8" s="57"/>
      <c r="UEE8" s="57"/>
      <c r="UEF8" s="57"/>
      <c r="UEG8" s="57"/>
      <c r="UFY8" s="57"/>
      <c r="UFZ8" s="57"/>
      <c r="UGA8" s="57"/>
      <c r="UGB8" s="57"/>
      <c r="UGC8" s="57"/>
      <c r="UGD8" s="57"/>
      <c r="UGE8" s="57"/>
      <c r="UGF8" s="57"/>
      <c r="UGG8" s="57"/>
      <c r="UGH8" s="57"/>
      <c r="UGI8" s="57"/>
      <c r="UGJ8" s="57"/>
      <c r="UGK8" s="57"/>
      <c r="UGL8" s="57"/>
      <c r="UGM8" s="57"/>
      <c r="UGN8" s="57"/>
      <c r="UGO8" s="57"/>
      <c r="UGP8" s="57"/>
      <c r="UGQ8" s="57"/>
      <c r="UGR8" s="57"/>
      <c r="UGS8" s="57"/>
      <c r="UGT8" s="57"/>
      <c r="UGU8" s="57"/>
      <c r="UGV8" s="57"/>
      <c r="UGW8" s="57"/>
      <c r="UGX8" s="57"/>
      <c r="UGY8" s="57"/>
      <c r="UGZ8" s="57"/>
      <c r="UHA8" s="57"/>
      <c r="UHB8" s="57"/>
      <c r="UHC8" s="57"/>
      <c r="UHD8" s="57"/>
      <c r="UHE8" s="57"/>
      <c r="UHF8" s="57"/>
      <c r="UHG8" s="57"/>
      <c r="UHH8" s="57"/>
      <c r="UHI8" s="57"/>
      <c r="UHJ8" s="57"/>
      <c r="UHK8" s="57"/>
      <c r="UHL8" s="57"/>
      <c r="UHM8" s="57"/>
      <c r="UHN8" s="57"/>
      <c r="UHO8" s="57"/>
      <c r="UHP8" s="57"/>
      <c r="UHQ8" s="57"/>
      <c r="UHR8" s="57"/>
      <c r="UHS8" s="57"/>
      <c r="UHT8" s="57"/>
      <c r="UHU8" s="57"/>
      <c r="UHV8" s="57"/>
      <c r="UHW8" s="57"/>
      <c r="UHX8" s="57"/>
      <c r="UHY8" s="57"/>
      <c r="UHZ8" s="57"/>
      <c r="UIA8" s="57"/>
      <c r="UIB8" s="57"/>
      <c r="UIC8" s="57"/>
      <c r="UID8" s="57"/>
      <c r="UIE8" s="57"/>
      <c r="UIF8" s="57"/>
      <c r="UIG8" s="57"/>
      <c r="UIH8" s="57"/>
      <c r="UII8" s="57"/>
      <c r="UIJ8" s="57"/>
      <c r="UIK8" s="57"/>
      <c r="UIL8" s="57"/>
      <c r="UIM8" s="57"/>
      <c r="UIN8" s="57"/>
      <c r="UIO8" s="57"/>
      <c r="UIP8" s="57"/>
      <c r="UIQ8" s="57"/>
      <c r="UIR8" s="57"/>
      <c r="UIS8" s="57"/>
      <c r="UIT8" s="57"/>
      <c r="UIU8" s="57"/>
      <c r="UIV8" s="57"/>
      <c r="UIW8" s="57"/>
      <c r="UIX8" s="57"/>
      <c r="UIY8" s="57"/>
      <c r="UIZ8" s="57"/>
      <c r="UJA8" s="57"/>
      <c r="UJB8" s="57"/>
      <c r="UJC8" s="57"/>
      <c r="UJD8" s="57"/>
      <c r="UJE8" s="57"/>
      <c r="UJF8" s="57"/>
      <c r="UJG8" s="57"/>
      <c r="UJH8" s="57"/>
      <c r="UJI8" s="57"/>
      <c r="UJJ8" s="57"/>
      <c r="UJK8" s="57"/>
      <c r="UJL8" s="57"/>
      <c r="UJM8" s="57"/>
      <c r="UJN8" s="57"/>
      <c r="UJO8" s="57"/>
      <c r="UJP8" s="57"/>
      <c r="UJQ8" s="57"/>
      <c r="UJR8" s="57"/>
      <c r="UJS8" s="57"/>
      <c r="UJT8" s="57"/>
      <c r="UJU8" s="57"/>
      <c r="UJV8" s="57"/>
      <c r="UJW8" s="57"/>
      <c r="UJX8" s="57"/>
      <c r="UJY8" s="57"/>
      <c r="UJZ8" s="57"/>
      <c r="UKA8" s="57"/>
      <c r="UKB8" s="57"/>
      <c r="UKC8" s="57"/>
      <c r="UKD8" s="57"/>
      <c r="UKE8" s="57"/>
      <c r="UKF8" s="57"/>
      <c r="UKG8" s="57"/>
      <c r="UKH8" s="57"/>
      <c r="UKI8" s="57"/>
      <c r="UKJ8" s="57"/>
      <c r="UKK8" s="57"/>
      <c r="UKL8" s="57"/>
      <c r="UKM8" s="57"/>
      <c r="UKN8" s="57"/>
      <c r="UKO8" s="57"/>
      <c r="UKP8" s="57"/>
      <c r="UKQ8" s="57"/>
      <c r="UKR8" s="57"/>
      <c r="UKS8" s="57"/>
      <c r="UKT8" s="57"/>
      <c r="UKU8" s="57"/>
      <c r="UKV8" s="57"/>
      <c r="UKW8" s="57"/>
      <c r="UKX8" s="57"/>
      <c r="UKY8" s="57"/>
      <c r="UKZ8" s="57"/>
      <c r="ULA8" s="57"/>
      <c r="ULB8" s="57"/>
      <c r="ULC8" s="57"/>
      <c r="ULD8" s="57"/>
      <c r="ULE8" s="57"/>
      <c r="ULF8" s="57"/>
      <c r="ULG8" s="57"/>
      <c r="ULH8" s="57"/>
      <c r="ULI8" s="57"/>
      <c r="ULJ8" s="57"/>
      <c r="ULK8" s="57"/>
      <c r="ULL8" s="57"/>
      <c r="ULM8" s="57"/>
      <c r="ULN8" s="57"/>
      <c r="ULO8" s="57"/>
      <c r="ULP8" s="57"/>
      <c r="ULQ8" s="57"/>
      <c r="ULR8" s="57"/>
      <c r="ULS8" s="57"/>
      <c r="ULT8" s="57"/>
      <c r="ULU8" s="57"/>
      <c r="ULV8" s="57"/>
      <c r="ULW8" s="57"/>
      <c r="ULX8" s="57"/>
      <c r="ULY8" s="57"/>
      <c r="ULZ8" s="57"/>
      <c r="UMA8" s="57"/>
      <c r="UMB8" s="57"/>
      <c r="UMC8" s="57"/>
      <c r="UMD8" s="57"/>
      <c r="UME8" s="57"/>
      <c r="UMF8" s="57"/>
      <c r="UMG8" s="57"/>
      <c r="UMH8" s="57"/>
      <c r="UMI8" s="57"/>
      <c r="UMJ8" s="57"/>
      <c r="UMK8" s="57"/>
      <c r="UML8" s="57"/>
      <c r="UMM8" s="57"/>
      <c r="UMN8" s="57"/>
      <c r="UMO8" s="57"/>
      <c r="UMP8" s="57"/>
      <c r="UMQ8" s="57"/>
      <c r="UMR8" s="57"/>
      <c r="UMS8" s="57"/>
      <c r="UMT8" s="57"/>
      <c r="UMU8" s="57"/>
      <c r="UMV8" s="57"/>
      <c r="UMW8" s="57"/>
      <c r="UMX8" s="57"/>
      <c r="UMY8" s="57"/>
      <c r="UMZ8" s="57"/>
      <c r="UNA8" s="57"/>
      <c r="UNB8" s="57"/>
      <c r="UNC8" s="57"/>
      <c r="UND8" s="57"/>
      <c r="UNE8" s="57"/>
      <c r="UNF8" s="57"/>
      <c r="UNG8" s="57"/>
      <c r="UNH8" s="57"/>
      <c r="UNI8" s="57"/>
      <c r="UNJ8" s="57"/>
      <c r="UNK8" s="57"/>
      <c r="UNL8" s="57"/>
      <c r="UNM8" s="57"/>
      <c r="UNN8" s="57"/>
      <c r="UNS8" s="57"/>
      <c r="UNT8" s="57"/>
      <c r="UNU8" s="57"/>
      <c r="UNV8" s="57"/>
      <c r="UNW8" s="57"/>
      <c r="UNX8" s="57"/>
      <c r="UNY8" s="57"/>
      <c r="UNZ8" s="57"/>
      <c r="UOA8" s="57"/>
      <c r="UOB8" s="57"/>
      <c r="UOC8" s="57"/>
      <c r="UPU8" s="57"/>
      <c r="UPV8" s="57"/>
      <c r="UPW8" s="57"/>
      <c r="UPX8" s="57"/>
      <c r="UPY8" s="57"/>
      <c r="UPZ8" s="57"/>
      <c r="UQA8" s="57"/>
      <c r="UQB8" s="57"/>
      <c r="UQC8" s="57"/>
      <c r="UQD8" s="57"/>
      <c r="UQE8" s="57"/>
      <c r="UQF8" s="57"/>
      <c r="UQG8" s="57"/>
      <c r="UQH8" s="57"/>
      <c r="UQI8" s="57"/>
      <c r="UQJ8" s="57"/>
      <c r="UQK8" s="57"/>
      <c r="UQL8" s="57"/>
      <c r="UQM8" s="57"/>
      <c r="UQN8" s="57"/>
      <c r="UQO8" s="57"/>
      <c r="UQP8" s="57"/>
      <c r="UQQ8" s="57"/>
      <c r="UQR8" s="57"/>
      <c r="UQS8" s="57"/>
      <c r="UQT8" s="57"/>
      <c r="UQU8" s="57"/>
      <c r="UQV8" s="57"/>
      <c r="UQW8" s="57"/>
      <c r="UQX8" s="57"/>
      <c r="UQY8" s="57"/>
      <c r="UQZ8" s="57"/>
      <c r="URA8" s="57"/>
      <c r="URB8" s="57"/>
      <c r="URC8" s="57"/>
      <c r="URD8" s="57"/>
      <c r="URE8" s="57"/>
      <c r="URF8" s="57"/>
      <c r="URG8" s="57"/>
      <c r="URH8" s="57"/>
      <c r="URI8" s="57"/>
      <c r="URJ8" s="57"/>
      <c r="URK8" s="57"/>
      <c r="URL8" s="57"/>
      <c r="URM8" s="57"/>
      <c r="URN8" s="57"/>
      <c r="URO8" s="57"/>
      <c r="URP8" s="57"/>
      <c r="URQ8" s="57"/>
      <c r="URR8" s="57"/>
      <c r="URS8" s="57"/>
      <c r="URT8" s="57"/>
      <c r="URU8" s="57"/>
      <c r="URV8" s="57"/>
      <c r="URW8" s="57"/>
      <c r="URX8" s="57"/>
      <c r="URY8" s="57"/>
      <c r="URZ8" s="57"/>
      <c r="USA8" s="57"/>
      <c r="USB8" s="57"/>
      <c r="USC8" s="57"/>
      <c r="USD8" s="57"/>
      <c r="USE8" s="57"/>
      <c r="USF8" s="57"/>
      <c r="USG8" s="57"/>
      <c r="USH8" s="57"/>
      <c r="USI8" s="57"/>
      <c r="USJ8" s="57"/>
      <c r="USK8" s="57"/>
      <c r="USL8" s="57"/>
      <c r="USM8" s="57"/>
      <c r="USN8" s="57"/>
      <c r="USO8" s="57"/>
      <c r="USP8" s="57"/>
      <c r="USQ8" s="57"/>
      <c r="USR8" s="57"/>
      <c r="USS8" s="57"/>
      <c r="UST8" s="57"/>
      <c r="USU8" s="57"/>
      <c r="USV8" s="57"/>
      <c r="USW8" s="57"/>
      <c r="USX8" s="57"/>
      <c r="USY8" s="57"/>
      <c r="USZ8" s="57"/>
      <c r="UTA8" s="57"/>
      <c r="UTB8" s="57"/>
      <c r="UTC8" s="57"/>
      <c r="UTD8" s="57"/>
      <c r="UTE8" s="57"/>
      <c r="UTF8" s="57"/>
      <c r="UTG8" s="57"/>
      <c r="UTH8" s="57"/>
      <c r="UTI8" s="57"/>
      <c r="UTJ8" s="57"/>
      <c r="UTK8" s="57"/>
      <c r="UTL8" s="57"/>
      <c r="UTM8" s="57"/>
      <c r="UTN8" s="57"/>
      <c r="UTO8" s="57"/>
      <c r="UTP8" s="57"/>
      <c r="UTQ8" s="57"/>
      <c r="UTR8" s="57"/>
      <c r="UTS8" s="57"/>
      <c r="UTT8" s="57"/>
      <c r="UTU8" s="57"/>
      <c r="UTV8" s="57"/>
      <c r="UTW8" s="57"/>
      <c r="UTX8" s="57"/>
      <c r="UTY8" s="57"/>
      <c r="UTZ8" s="57"/>
      <c r="UUA8" s="57"/>
      <c r="UUB8" s="57"/>
      <c r="UUC8" s="57"/>
      <c r="UUD8" s="57"/>
      <c r="UUE8" s="57"/>
      <c r="UUF8" s="57"/>
      <c r="UUG8" s="57"/>
      <c r="UUH8" s="57"/>
      <c r="UUI8" s="57"/>
      <c r="UUJ8" s="57"/>
      <c r="UUK8" s="57"/>
      <c r="UUL8" s="57"/>
      <c r="UUM8" s="57"/>
      <c r="UUN8" s="57"/>
      <c r="UUO8" s="57"/>
      <c r="UUP8" s="57"/>
      <c r="UUQ8" s="57"/>
      <c r="UUR8" s="57"/>
      <c r="UUS8" s="57"/>
      <c r="UUT8" s="57"/>
      <c r="UUU8" s="57"/>
      <c r="UUV8" s="57"/>
      <c r="UUW8" s="57"/>
      <c r="UUX8" s="57"/>
      <c r="UUY8" s="57"/>
      <c r="UUZ8" s="57"/>
      <c r="UVA8" s="57"/>
      <c r="UVB8" s="57"/>
      <c r="UVC8" s="57"/>
      <c r="UVD8" s="57"/>
      <c r="UVE8" s="57"/>
      <c r="UVF8" s="57"/>
      <c r="UVG8" s="57"/>
      <c r="UVH8" s="57"/>
      <c r="UVI8" s="57"/>
      <c r="UVJ8" s="57"/>
      <c r="UVK8" s="57"/>
      <c r="UVL8" s="57"/>
      <c r="UVM8" s="57"/>
      <c r="UVN8" s="57"/>
      <c r="UVO8" s="57"/>
      <c r="UVP8" s="57"/>
      <c r="UVQ8" s="57"/>
      <c r="UVR8" s="57"/>
      <c r="UVS8" s="57"/>
      <c r="UVT8" s="57"/>
      <c r="UVU8" s="57"/>
      <c r="UVV8" s="57"/>
      <c r="UVW8" s="57"/>
      <c r="UVX8" s="57"/>
      <c r="UVY8" s="57"/>
      <c r="UVZ8" s="57"/>
      <c r="UWA8" s="57"/>
      <c r="UWB8" s="57"/>
      <c r="UWC8" s="57"/>
      <c r="UWD8" s="57"/>
      <c r="UWE8" s="57"/>
      <c r="UWF8" s="57"/>
      <c r="UWG8" s="57"/>
      <c r="UWH8" s="57"/>
      <c r="UWI8" s="57"/>
      <c r="UWJ8" s="57"/>
      <c r="UWK8" s="57"/>
      <c r="UWL8" s="57"/>
      <c r="UWM8" s="57"/>
      <c r="UWN8" s="57"/>
      <c r="UWO8" s="57"/>
      <c r="UWP8" s="57"/>
      <c r="UWQ8" s="57"/>
      <c r="UWR8" s="57"/>
      <c r="UWS8" s="57"/>
      <c r="UWT8" s="57"/>
      <c r="UWU8" s="57"/>
      <c r="UWV8" s="57"/>
      <c r="UWW8" s="57"/>
      <c r="UWX8" s="57"/>
      <c r="UWY8" s="57"/>
      <c r="UWZ8" s="57"/>
      <c r="UXA8" s="57"/>
      <c r="UXB8" s="57"/>
      <c r="UXC8" s="57"/>
      <c r="UXD8" s="57"/>
      <c r="UXE8" s="57"/>
      <c r="UXF8" s="57"/>
      <c r="UXG8" s="57"/>
      <c r="UXH8" s="57"/>
      <c r="UXI8" s="57"/>
      <c r="UXJ8" s="57"/>
      <c r="UXO8" s="57"/>
      <c r="UXP8" s="57"/>
      <c r="UXQ8" s="57"/>
      <c r="UXR8" s="57"/>
      <c r="UXS8" s="57"/>
      <c r="UXT8" s="57"/>
      <c r="UXU8" s="57"/>
      <c r="UXV8" s="57"/>
      <c r="UXW8" s="57"/>
      <c r="UXX8" s="57"/>
      <c r="UXY8" s="57"/>
      <c r="UZQ8" s="57"/>
      <c r="UZR8" s="57"/>
      <c r="UZS8" s="57"/>
      <c r="UZT8" s="57"/>
      <c r="UZU8" s="57"/>
      <c r="UZV8" s="57"/>
      <c r="UZW8" s="57"/>
      <c r="UZX8" s="57"/>
      <c r="UZY8" s="57"/>
      <c r="UZZ8" s="57"/>
      <c r="VAA8" s="57"/>
      <c r="VAB8" s="57"/>
      <c r="VAC8" s="57"/>
      <c r="VAD8" s="57"/>
      <c r="VAE8" s="57"/>
      <c r="VAF8" s="57"/>
      <c r="VAG8" s="57"/>
      <c r="VAH8" s="57"/>
      <c r="VAI8" s="57"/>
      <c r="VAJ8" s="57"/>
      <c r="VAK8" s="57"/>
      <c r="VAL8" s="57"/>
      <c r="VAM8" s="57"/>
      <c r="VAN8" s="57"/>
      <c r="VAO8" s="57"/>
      <c r="VAP8" s="57"/>
      <c r="VAQ8" s="57"/>
      <c r="VAR8" s="57"/>
      <c r="VAS8" s="57"/>
      <c r="VAT8" s="57"/>
      <c r="VAU8" s="57"/>
      <c r="VAV8" s="57"/>
      <c r="VAW8" s="57"/>
      <c r="VAX8" s="57"/>
      <c r="VAY8" s="57"/>
      <c r="VAZ8" s="57"/>
      <c r="VBA8" s="57"/>
      <c r="VBB8" s="57"/>
      <c r="VBC8" s="57"/>
      <c r="VBD8" s="57"/>
      <c r="VBE8" s="57"/>
      <c r="VBF8" s="57"/>
      <c r="VBG8" s="57"/>
      <c r="VBH8" s="57"/>
      <c r="VBI8" s="57"/>
      <c r="VBJ8" s="57"/>
      <c r="VBK8" s="57"/>
      <c r="VBL8" s="57"/>
      <c r="VBM8" s="57"/>
      <c r="VBN8" s="57"/>
      <c r="VBO8" s="57"/>
      <c r="VBP8" s="57"/>
      <c r="VBQ8" s="57"/>
      <c r="VBR8" s="57"/>
      <c r="VBS8" s="57"/>
      <c r="VBT8" s="57"/>
      <c r="VBU8" s="57"/>
      <c r="VBV8" s="57"/>
      <c r="VBW8" s="57"/>
      <c r="VBX8" s="57"/>
      <c r="VBY8" s="57"/>
      <c r="VBZ8" s="57"/>
      <c r="VCA8" s="57"/>
      <c r="VCB8" s="57"/>
      <c r="VCC8" s="57"/>
      <c r="VCD8" s="57"/>
      <c r="VCE8" s="57"/>
      <c r="VCF8" s="57"/>
      <c r="VCG8" s="57"/>
      <c r="VCH8" s="57"/>
      <c r="VCI8" s="57"/>
      <c r="VCJ8" s="57"/>
      <c r="VCK8" s="57"/>
      <c r="VCL8" s="57"/>
      <c r="VCM8" s="57"/>
      <c r="VCN8" s="57"/>
      <c r="VCO8" s="57"/>
      <c r="VCP8" s="57"/>
      <c r="VCQ8" s="57"/>
      <c r="VCR8" s="57"/>
      <c r="VCS8" s="57"/>
      <c r="VCT8" s="57"/>
      <c r="VCU8" s="57"/>
      <c r="VCV8" s="57"/>
      <c r="VCW8" s="57"/>
      <c r="VCX8" s="57"/>
      <c r="VCY8" s="57"/>
      <c r="VCZ8" s="57"/>
      <c r="VDA8" s="57"/>
      <c r="VDB8" s="57"/>
      <c r="VDC8" s="57"/>
      <c r="VDD8" s="57"/>
      <c r="VDE8" s="57"/>
      <c r="VDF8" s="57"/>
      <c r="VDG8" s="57"/>
      <c r="VDH8" s="57"/>
      <c r="VDI8" s="57"/>
      <c r="VDJ8" s="57"/>
      <c r="VDK8" s="57"/>
      <c r="VDL8" s="57"/>
      <c r="VDM8" s="57"/>
      <c r="VDN8" s="57"/>
      <c r="VDO8" s="57"/>
      <c r="VDP8" s="57"/>
      <c r="VDQ8" s="57"/>
      <c r="VDR8" s="57"/>
      <c r="VDS8" s="57"/>
      <c r="VDT8" s="57"/>
      <c r="VDU8" s="57"/>
      <c r="VDV8" s="57"/>
      <c r="VDW8" s="57"/>
      <c r="VDX8" s="57"/>
      <c r="VDY8" s="57"/>
      <c r="VDZ8" s="57"/>
      <c r="VEA8" s="57"/>
      <c r="VEB8" s="57"/>
      <c r="VEC8" s="57"/>
      <c r="VED8" s="57"/>
      <c r="VEE8" s="57"/>
      <c r="VEF8" s="57"/>
      <c r="VEG8" s="57"/>
      <c r="VEH8" s="57"/>
      <c r="VEI8" s="57"/>
      <c r="VEJ8" s="57"/>
      <c r="VEK8" s="57"/>
      <c r="VEL8" s="57"/>
      <c r="VEM8" s="57"/>
      <c r="VEN8" s="57"/>
      <c r="VEO8" s="57"/>
      <c r="VEP8" s="57"/>
      <c r="VEQ8" s="57"/>
      <c r="VER8" s="57"/>
      <c r="VES8" s="57"/>
      <c r="VET8" s="57"/>
      <c r="VEU8" s="57"/>
      <c r="VEV8" s="57"/>
      <c r="VEW8" s="57"/>
      <c r="VEX8" s="57"/>
      <c r="VEY8" s="57"/>
      <c r="VEZ8" s="57"/>
      <c r="VFA8" s="57"/>
      <c r="VFB8" s="57"/>
      <c r="VFC8" s="57"/>
      <c r="VFD8" s="57"/>
      <c r="VFE8" s="57"/>
      <c r="VFF8" s="57"/>
      <c r="VFG8" s="57"/>
      <c r="VFH8" s="57"/>
      <c r="VFI8" s="57"/>
      <c r="VFJ8" s="57"/>
      <c r="VFK8" s="57"/>
      <c r="VFL8" s="57"/>
      <c r="VFM8" s="57"/>
      <c r="VFN8" s="57"/>
      <c r="VFO8" s="57"/>
      <c r="VFP8" s="57"/>
      <c r="VFQ8" s="57"/>
      <c r="VFR8" s="57"/>
      <c r="VFS8" s="57"/>
      <c r="VFT8" s="57"/>
      <c r="VFU8" s="57"/>
      <c r="VFV8" s="57"/>
      <c r="VFW8" s="57"/>
      <c r="VFX8" s="57"/>
      <c r="VFY8" s="57"/>
      <c r="VFZ8" s="57"/>
      <c r="VGA8" s="57"/>
      <c r="VGB8" s="57"/>
      <c r="VGC8" s="57"/>
      <c r="VGD8" s="57"/>
      <c r="VGE8" s="57"/>
      <c r="VGF8" s="57"/>
      <c r="VGG8" s="57"/>
      <c r="VGH8" s="57"/>
      <c r="VGI8" s="57"/>
      <c r="VGJ8" s="57"/>
      <c r="VGK8" s="57"/>
      <c r="VGL8" s="57"/>
      <c r="VGM8" s="57"/>
      <c r="VGN8" s="57"/>
      <c r="VGO8" s="57"/>
      <c r="VGP8" s="57"/>
      <c r="VGQ8" s="57"/>
      <c r="VGR8" s="57"/>
      <c r="VGS8" s="57"/>
      <c r="VGT8" s="57"/>
      <c r="VGU8" s="57"/>
      <c r="VGV8" s="57"/>
      <c r="VGW8" s="57"/>
      <c r="VGX8" s="57"/>
      <c r="VGY8" s="57"/>
      <c r="VGZ8" s="57"/>
      <c r="VHA8" s="57"/>
      <c r="VHB8" s="57"/>
      <c r="VHC8" s="57"/>
      <c r="VHD8" s="57"/>
      <c r="VHE8" s="57"/>
      <c r="VHF8" s="57"/>
      <c r="VHK8" s="57"/>
      <c r="VHL8" s="57"/>
      <c r="VHM8" s="57"/>
      <c r="VHN8" s="57"/>
      <c r="VHO8" s="57"/>
      <c r="VHP8" s="57"/>
      <c r="VHQ8" s="57"/>
      <c r="VHR8" s="57"/>
      <c r="VHS8" s="57"/>
      <c r="VHT8" s="57"/>
      <c r="VHU8" s="57"/>
      <c r="VJM8" s="57"/>
      <c r="VJN8" s="57"/>
      <c r="VJO8" s="57"/>
      <c r="VJP8" s="57"/>
      <c r="VJQ8" s="57"/>
      <c r="VJR8" s="57"/>
      <c r="VJS8" s="57"/>
      <c r="VJT8" s="57"/>
      <c r="VJU8" s="57"/>
      <c r="VJV8" s="57"/>
      <c r="VJW8" s="57"/>
      <c r="VJX8" s="57"/>
      <c r="VJY8" s="57"/>
      <c r="VJZ8" s="57"/>
      <c r="VKA8" s="57"/>
      <c r="VKB8" s="57"/>
      <c r="VKC8" s="57"/>
      <c r="VKD8" s="57"/>
      <c r="VKE8" s="57"/>
      <c r="VKF8" s="57"/>
      <c r="VKG8" s="57"/>
      <c r="VKH8" s="57"/>
      <c r="VKI8" s="57"/>
      <c r="VKJ8" s="57"/>
      <c r="VKK8" s="57"/>
      <c r="VKL8" s="57"/>
      <c r="VKM8" s="57"/>
      <c r="VKN8" s="57"/>
      <c r="VKO8" s="57"/>
      <c r="VKP8" s="57"/>
      <c r="VKQ8" s="57"/>
      <c r="VKR8" s="57"/>
      <c r="VKS8" s="57"/>
      <c r="VKT8" s="57"/>
      <c r="VKU8" s="57"/>
      <c r="VKV8" s="57"/>
      <c r="VKW8" s="57"/>
      <c r="VKX8" s="57"/>
      <c r="VKY8" s="57"/>
      <c r="VKZ8" s="57"/>
      <c r="VLA8" s="57"/>
      <c r="VLB8" s="57"/>
      <c r="VLC8" s="57"/>
      <c r="VLD8" s="57"/>
      <c r="VLE8" s="57"/>
      <c r="VLF8" s="57"/>
      <c r="VLG8" s="57"/>
      <c r="VLH8" s="57"/>
      <c r="VLI8" s="57"/>
      <c r="VLJ8" s="57"/>
      <c r="VLK8" s="57"/>
      <c r="VLL8" s="57"/>
      <c r="VLM8" s="57"/>
      <c r="VLN8" s="57"/>
      <c r="VLO8" s="57"/>
      <c r="VLP8" s="57"/>
      <c r="VLQ8" s="57"/>
      <c r="VLR8" s="57"/>
      <c r="VLS8" s="57"/>
      <c r="VLT8" s="57"/>
      <c r="VLU8" s="57"/>
      <c r="VLV8" s="57"/>
      <c r="VLW8" s="57"/>
      <c r="VLX8" s="57"/>
      <c r="VLY8" s="57"/>
      <c r="VLZ8" s="57"/>
      <c r="VMA8" s="57"/>
      <c r="VMB8" s="57"/>
      <c r="VMC8" s="57"/>
      <c r="VMD8" s="57"/>
      <c r="VME8" s="57"/>
      <c r="VMF8" s="57"/>
      <c r="VMG8" s="57"/>
      <c r="VMH8" s="57"/>
      <c r="VMI8" s="57"/>
      <c r="VMJ8" s="57"/>
      <c r="VMK8" s="57"/>
      <c r="VML8" s="57"/>
      <c r="VMM8" s="57"/>
      <c r="VMN8" s="57"/>
      <c r="VMO8" s="57"/>
      <c r="VMP8" s="57"/>
      <c r="VMQ8" s="57"/>
      <c r="VMR8" s="57"/>
      <c r="VMS8" s="57"/>
      <c r="VMT8" s="57"/>
      <c r="VMU8" s="57"/>
      <c r="VMV8" s="57"/>
      <c r="VMW8" s="57"/>
      <c r="VMX8" s="57"/>
      <c r="VMY8" s="57"/>
      <c r="VMZ8" s="57"/>
      <c r="VNA8" s="57"/>
      <c r="VNB8" s="57"/>
      <c r="VNC8" s="57"/>
      <c r="VND8" s="57"/>
      <c r="VNE8" s="57"/>
      <c r="VNF8" s="57"/>
      <c r="VNG8" s="57"/>
      <c r="VNH8" s="57"/>
      <c r="VNI8" s="57"/>
      <c r="VNJ8" s="57"/>
      <c r="VNK8" s="57"/>
      <c r="VNL8" s="57"/>
      <c r="VNM8" s="57"/>
      <c r="VNN8" s="57"/>
      <c r="VNO8" s="57"/>
      <c r="VNP8" s="57"/>
      <c r="VNQ8" s="57"/>
      <c r="VNR8" s="57"/>
      <c r="VNS8" s="57"/>
      <c r="VNT8" s="57"/>
      <c r="VNU8" s="57"/>
      <c r="VNV8" s="57"/>
      <c r="VNW8" s="57"/>
      <c r="VNX8" s="57"/>
      <c r="VNY8" s="57"/>
      <c r="VNZ8" s="57"/>
      <c r="VOA8" s="57"/>
      <c r="VOB8" s="57"/>
      <c r="VOC8" s="57"/>
      <c r="VOD8" s="57"/>
      <c r="VOE8" s="57"/>
      <c r="VOF8" s="57"/>
      <c r="VOG8" s="57"/>
      <c r="VOH8" s="57"/>
      <c r="VOI8" s="57"/>
      <c r="VOJ8" s="57"/>
      <c r="VOK8" s="57"/>
      <c r="VOL8" s="57"/>
      <c r="VOM8" s="57"/>
      <c r="VON8" s="57"/>
      <c r="VOO8" s="57"/>
      <c r="VOP8" s="57"/>
      <c r="VOQ8" s="57"/>
      <c r="VOR8" s="57"/>
      <c r="VOS8" s="57"/>
      <c r="VOT8" s="57"/>
      <c r="VOU8" s="57"/>
      <c r="VOV8" s="57"/>
      <c r="VOW8" s="57"/>
      <c r="VOX8" s="57"/>
      <c r="VOY8" s="57"/>
      <c r="VOZ8" s="57"/>
      <c r="VPA8" s="57"/>
      <c r="VPB8" s="57"/>
      <c r="VPC8" s="57"/>
      <c r="VPD8" s="57"/>
      <c r="VPE8" s="57"/>
      <c r="VPF8" s="57"/>
      <c r="VPG8" s="57"/>
      <c r="VPH8" s="57"/>
      <c r="VPI8" s="57"/>
      <c r="VPJ8" s="57"/>
      <c r="VPK8" s="57"/>
      <c r="VPL8" s="57"/>
      <c r="VPM8" s="57"/>
      <c r="VPN8" s="57"/>
      <c r="VPO8" s="57"/>
      <c r="VPP8" s="57"/>
      <c r="VPQ8" s="57"/>
      <c r="VPR8" s="57"/>
      <c r="VPS8" s="57"/>
      <c r="VPT8" s="57"/>
      <c r="VPU8" s="57"/>
      <c r="VPV8" s="57"/>
      <c r="VPW8" s="57"/>
      <c r="VPX8" s="57"/>
      <c r="VPY8" s="57"/>
      <c r="VPZ8" s="57"/>
      <c r="VQA8" s="57"/>
      <c r="VQB8" s="57"/>
      <c r="VQC8" s="57"/>
      <c r="VQD8" s="57"/>
      <c r="VQE8" s="57"/>
      <c r="VQF8" s="57"/>
      <c r="VQG8" s="57"/>
      <c r="VQH8" s="57"/>
      <c r="VQI8" s="57"/>
      <c r="VQJ8" s="57"/>
      <c r="VQK8" s="57"/>
      <c r="VQL8" s="57"/>
      <c r="VQM8" s="57"/>
      <c r="VQN8" s="57"/>
      <c r="VQO8" s="57"/>
      <c r="VQP8" s="57"/>
      <c r="VQQ8" s="57"/>
      <c r="VQR8" s="57"/>
      <c r="VQS8" s="57"/>
      <c r="VQT8" s="57"/>
      <c r="VQU8" s="57"/>
      <c r="VQV8" s="57"/>
      <c r="VQW8" s="57"/>
      <c r="VQX8" s="57"/>
      <c r="VQY8" s="57"/>
      <c r="VQZ8" s="57"/>
      <c r="VRA8" s="57"/>
      <c r="VRB8" s="57"/>
      <c r="VRG8" s="57"/>
      <c r="VRH8" s="57"/>
      <c r="VRI8" s="57"/>
      <c r="VRJ8" s="57"/>
      <c r="VRK8" s="57"/>
      <c r="VRL8" s="57"/>
      <c r="VRM8" s="57"/>
      <c r="VRN8" s="57"/>
      <c r="VRO8" s="57"/>
      <c r="VRP8" s="57"/>
      <c r="VRQ8" s="57"/>
      <c r="VTI8" s="57"/>
      <c r="VTJ8" s="57"/>
      <c r="VTK8" s="57"/>
      <c r="VTL8" s="57"/>
      <c r="VTM8" s="57"/>
      <c r="VTN8" s="57"/>
      <c r="VTO8" s="57"/>
      <c r="VTP8" s="57"/>
      <c r="VTQ8" s="57"/>
      <c r="VTR8" s="57"/>
      <c r="VTS8" s="57"/>
      <c r="VTT8" s="57"/>
      <c r="VTU8" s="57"/>
      <c r="VTV8" s="57"/>
      <c r="VTW8" s="57"/>
      <c r="VTX8" s="57"/>
      <c r="VTY8" s="57"/>
      <c r="VTZ8" s="57"/>
      <c r="VUA8" s="57"/>
      <c r="VUB8" s="57"/>
      <c r="VUC8" s="57"/>
      <c r="VUD8" s="57"/>
      <c r="VUE8" s="57"/>
      <c r="VUF8" s="57"/>
      <c r="VUG8" s="57"/>
      <c r="VUH8" s="57"/>
      <c r="VUI8" s="57"/>
      <c r="VUJ8" s="57"/>
      <c r="VUK8" s="57"/>
      <c r="VUL8" s="57"/>
      <c r="VUM8" s="57"/>
      <c r="VUN8" s="57"/>
      <c r="VUO8" s="57"/>
      <c r="VUP8" s="57"/>
      <c r="VUQ8" s="57"/>
      <c r="VUR8" s="57"/>
      <c r="VUS8" s="57"/>
      <c r="VUT8" s="57"/>
      <c r="VUU8" s="57"/>
      <c r="VUV8" s="57"/>
      <c r="VUW8" s="57"/>
      <c r="VUX8" s="57"/>
      <c r="VUY8" s="57"/>
      <c r="VUZ8" s="57"/>
      <c r="VVA8" s="57"/>
      <c r="VVB8" s="57"/>
      <c r="VVC8" s="57"/>
      <c r="VVD8" s="57"/>
      <c r="VVE8" s="57"/>
      <c r="VVF8" s="57"/>
      <c r="VVG8" s="57"/>
      <c r="VVH8" s="57"/>
      <c r="VVI8" s="57"/>
      <c r="VVJ8" s="57"/>
      <c r="VVK8" s="57"/>
      <c r="VVL8" s="57"/>
      <c r="VVM8" s="57"/>
      <c r="VVN8" s="57"/>
      <c r="VVO8" s="57"/>
      <c r="VVP8" s="57"/>
      <c r="VVQ8" s="57"/>
      <c r="VVR8" s="57"/>
      <c r="VVS8" s="57"/>
      <c r="VVT8" s="57"/>
      <c r="VVU8" s="57"/>
      <c r="VVV8" s="57"/>
      <c r="VVW8" s="57"/>
      <c r="VVX8" s="57"/>
      <c r="VVY8" s="57"/>
      <c r="VVZ8" s="57"/>
      <c r="VWA8" s="57"/>
      <c r="VWB8" s="57"/>
      <c r="VWC8" s="57"/>
      <c r="VWD8" s="57"/>
      <c r="VWE8" s="57"/>
      <c r="VWF8" s="57"/>
      <c r="VWG8" s="57"/>
      <c r="VWH8" s="57"/>
      <c r="VWI8" s="57"/>
      <c r="VWJ8" s="57"/>
      <c r="VWK8" s="57"/>
      <c r="VWL8" s="57"/>
      <c r="VWM8" s="57"/>
      <c r="VWN8" s="57"/>
      <c r="VWO8" s="57"/>
      <c r="VWP8" s="57"/>
      <c r="VWQ8" s="57"/>
      <c r="VWR8" s="57"/>
      <c r="VWS8" s="57"/>
      <c r="VWT8" s="57"/>
      <c r="VWU8" s="57"/>
      <c r="VWV8" s="57"/>
      <c r="VWW8" s="57"/>
      <c r="VWX8" s="57"/>
      <c r="VWY8" s="57"/>
      <c r="VWZ8" s="57"/>
      <c r="VXA8" s="57"/>
      <c r="VXB8" s="57"/>
      <c r="VXC8" s="57"/>
      <c r="VXD8" s="57"/>
      <c r="VXE8" s="57"/>
      <c r="VXF8" s="57"/>
      <c r="VXG8" s="57"/>
      <c r="VXH8" s="57"/>
      <c r="VXI8" s="57"/>
      <c r="VXJ8" s="57"/>
      <c r="VXK8" s="57"/>
      <c r="VXL8" s="57"/>
      <c r="VXM8" s="57"/>
      <c r="VXN8" s="57"/>
      <c r="VXO8" s="57"/>
      <c r="VXP8" s="57"/>
      <c r="VXQ8" s="57"/>
      <c r="VXR8" s="57"/>
      <c r="VXS8" s="57"/>
      <c r="VXT8" s="57"/>
      <c r="VXU8" s="57"/>
      <c r="VXV8" s="57"/>
      <c r="VXW8" s="57"/>
      <c r="VXX8" s="57"/>
      <c r="VXY8" s="57"/>
      <c r="VXZ8" s="57"/>
      <c r="VYA8" s="57"/>
      <c r="VYB8" s="57"/>
      <c r="VYC8" s="57"/>
      <c r="VYD8" s="57"/>
      <c r="VYE8" s="57"/>
      <c r="VYF8" s="57"/>
      <c r="VYG8" s="57"/>
      <c r="VYH8" s="57"/>
      <c r="VYI8" s="57"/>
      <c r="VYJ8" s="57"/>
      <c r="VYK8" s="57"/>
      <c r="VYL8" s="57"/>
      <c r="VYM8" s="57"/>
      <c r="VYN8" s="57"/>
      <c r="VYO8" s="57"/>
      <c r="VYP8" s="57"/>
      <c r="VYQ8" s="57"/>
      <c r="VYR8" s="57"/>
      <c r="VYS8" s="57"/>
      <c r="VYT8" s="57"/>
      <c r="VYU8" s="57"/>
      <c r="VYV8" s="57"/>
      <c r="VYW8" s="57"/>
      <c r="VYX8" s="57"/>
      <c r="VYY8" s="57"/>
      <c r="VYZ8" s="57"/>
      <c r="VZA8" s="57"/>
      <c r="VZB8" s="57"/>
      <c r="VZC8" s="57"/>
      <c r="VZD8" s="57"/>
      <c r="VZE8" s="57"/>
      <c r="VZF8" s="57"/>
      <c r="VZG8" s="57"/>
      <c r="VZH8" s="57"/>
      <c r="VZI8" s="57"/>
      <c r="VZJ8" s="57"/>
      <c r="VZK8" s="57"/>
      <c r="VZL8" s="57"/>
      <c r="VZM8" s="57"/>
      <c r="VZN8" s="57"/>
      <c r="VZO8" s="57"/>
      <c r="VZP8" s="57"/>
      <c r="VZQ8" s="57"/>
      <c r="VZR8" s="57"/>
      <c r="VZS8" s="57"/>
      <c r="VZT8" s="57"/>
      <c r="VZU8" s="57"/>
      <c r="VZV8" s="57"/>
      <c r="VZW8" s="57"/>
      <c r="VZX8" s="57"/>
      <c r="VZY8" s="57"/>
      <c r="VZZ8" s="57"/>
      <c r="WAA8" s="57"/>
      <c r="WAB8" s="57"/>
      <c r="WAC8" s="57"/>
      <c r="WAD8" s="57"/>
      <c r="WAE8" s="57"/>
      <c r="WAF8" s="57"/>
      <c r="WAG8" s="57"/>
      <c r="WAH8" s="57"/>
      <c r="WAI8" s="57"/>
      <c r="WAJ8" s="57"/>
      <c r="WAK8" s="57"/>
      <c r="WAL8" s="57"/>
      <c r="WAM8" s="57"/>
      <c r="WAN8" s="57"/>
      <c r="WAO8" s="57"/>
      <c r="WAP8" s="57"/>
      <c r="WAQ8" s="57"/>
      <c r="WAR8" s="57"/>
      <c r="WAS8" s="57"/>
      <c r="WAT8" s="57"/>
      <c r="WAU8" s="57"/>
      <c r="WAV8" s="57"/>
      <c r="WAW8" s="57"/>
      <c r="WAX8" s="57"/>
      <c r="WBC8" s="57"/>
      <c r="WBD8" s="57"/>
      <c r="WBE8" s="57"/>
      <c r="WBF8" s="57"/>
      <c r="WBG8" s="57"/>
      <c r="WBH8" s="57"/>
      <c r="WBI8" s="57"/>
      <c r="WBJ8" s="57"/>
      <c r="WBK8" s="57"/>
      <c r="WBL8" s="57"/>
      <c r="WBM8" s="57"/>
      <c r="WDE8" s="57"/>
      <c r="WDF8" s="57"/>
      <c r="WDG8" s="57"/>
      <c r="WDH8" s="57"/>
      <c r="WDI8" s="57"/>
      <c r="WDJ8" s="57"/>
      <c r="WDK8" s="57"/>
      <c r="WDL8" s="57"/>
      <c r="WDM8" s="57"/>
      <c r="WDN8" s="57"/>
      <c r="WDO8" s="57"/>
      <c r="WDP8" s="57"/>
      <c r="WDQ8" s="57"/>
      <c r="WDR8" s="57"/>
      <c r="WDS8" s="57"/>
      <c r="WDT8" s="57"/>
      <c r="WDU8" s="57"/>
      <c r="WDV8" s="57"/>
      <c r="WDW8" s="57"/>
      <c r="WDX8" s="57"/>
      <c r="WDY8" s="57"/>
      <c r="WDZ8" s="57"/>
      <c r="WEA8" s="57"/>
      <c r="WEB8" s="57"/>
      <c r="WEC8" s="57"/>
      <c r="WED8" s="57"/>
      <c r="WEE8" s="57"/>
      <c r="WEF8" s="57"/>
      <c r="WEG8" s="57"/>
      <c r="WEH8" s="57"/>
      <c r="WEI8" s="57"/>
      <c r="WEJ8" s="57"/>
      <c r="WEK8" s="57"/>
      <c r="WEL8" s="57"/>
      <c r="WEM8" s="57"/>
      <c r="WEN8" s="57"/>
      <c r="WEO8" s="57"/>
      <c r="WEP8" s="57"/>
      <c r="WEQ8" s="57"/>
      <c r="WER8" s="57"/>
      <c r="WES8" s="57"/>
      <c r="WET8" s="57"/>
      <c r="WEU8" s="57"/>
      <c r="WEV8" s="57"/>
      <c r="WEW8" s="57"/>
      <c r="WEX8" s="57"/>
      <c r="WEY8" s="57"/>
      <c r="WEZ8" s="57"/>
      <c r="WFA8" s="57"/>
      <c r="WFB8" s="57"/>
      <c r="WFC8" s="57"/>
      <c r="WFD8" s="57"/>
      <c r="WFE8" s="57"/>
      <c r="WFF8" s="57"/>
      <c r="WFG8" s="57"/>
      <c r="WFH8" s="57"/>
      <c r="WFI8" s="57"/>
      <c r="WFJ8" s="57"/>
      <c r="WFK8" s="57"/>
      <c r="WFL8" s="57"/>
      <c r="WFM8" s="57"/>
      <c r="WFN8" s="57"/>
      <c r="WFO8" s="57"/>
      <c r="WFP8" s="57"/>
      <c r="WFQ8" s="57"/>
      <c r="WFR8" s="57"/>
      <c r="WFS8" s="57"/>
      <c r="WFT8" s="57"/>
      <c r="WFU8" s="57"/>
      <c r="WFV8" s="57"/>
      <c r="WFW8" s="57"/>
      <c r="WFX8" s="57"/>
      <c r="WFY8" s="57"/>
      <c r="WFZ8" s="57"/>
      <c r="WGA8" s="57"/>
      <c r="WGB8" s="57"/>
      <c r="WGC8" s="57"/>
      <c r="WGD8" s="57"/>
      <c r="WGE8" s="57"/>
      <c r="WGF8" s="57"/>
      <c r="WGG8" s="57"/>
      <c r="WGH8" s="57"/>
      <c r="WGI8" s="57"/>
      <c r="WGJ8" s="57"/>
      <c r="WGK8" s="57"/>
      <c r="WGL8" s="57"/>
      <c r="WGM8" s="57"/>
      <c r="WGN8" s="57"/>
      <c r="WGO8" s="57"/>
      <c r="WGP8" s="57"/>
      <c r="WGQ8" s="57"/>
      <c r="WGR8" s="57"/>
      <c r="WGS8" s="57"/>
      <c r="WGT8" s="57"/>
      <c r="WGU8" s="57"/>
      <c r="WGV8" s="57"/>
      <c r="WGW8" s="57"/>
      <c r="WGX8" s="57"/>
      <c r="WGY8" s="57"/>
      <c r="WGZ8" s="57"/>
      <c r="WHA8" s="57"/>
      <c r="WHB8" s="57"/>
      <c r="WHC8" s="57"/>
      <c r="WHD8" s="57"/>
      <c r="WHE8" s="57"/>
      <c r="WHF8" s="57"/>
      <c r="WHG8" s="57"/>
      <c r="WHH8" s="57"/>
      <c r="WHI8" s="57"/>
      <c r="WHJ8" s="57"/>
      <c r="WHK8" s="57"/>
      <c r="WHL8" s="57"/>
      <c r="WHM8" s="57"/>
      <c r="WHN8" s="57"/>
      <c r="WHO8" s="57"/>
      <c r="WHP8" s="57"/>
      <c r="WHQ8" s="57"/>
      <c r="WHR8" s="57"/>
      <c r="WHS8" s="57"/>
      <c r="WHT8" s="57"/>
      <c r="WHU8" s="57"/>
      <c r="WHV8" s="57"/>
      <c r="WHW8" s="57"/>
      <c r="WHX8" s="57"/>
      <c r="WHY8" s="57"/>
      <c r="WHZ8" s="57"/>
      <c r="WIA8" s="57"/>
      <c r="WIB8" s="57"/>
      <c r="WIC8" s="57"/>
      <c r="WID8" s="57"/>
      <c r="WIE8" s="57"/>
      <c r="WIF8" s="57"/>
      <c r="WIG8" s="57"/>
      <c r="WIH8" s="57"/>
      <c r="WII8" s="57"/>
      <c r="WIJ8" s="57"/>
      <c r="WIK8" s="57"/>
      <c r="WIL8" s="57"/>
      <c r="WIM8" s="57"/>
      <c r="WIN8" s="57"/>
      <c r="WIO8" s="57"/>
      <c r="WIP8" s="57"/>
      <c r="WIQ8" s="57"/>
      <c r="WIR8" s="57"/>
      <c r="WIS8" s="57"/>
      <c r="WIT8" s="57"/>
      <c r="WIU8" s="57"/>
      <c r="WIV8" s="57"/>
      <c r="WIW8" s="57"/>
      <c r="WIX8" s="57"/>
      <c r="WIY8" s="57"/>
      <c r="WIZ8" s="57"/>
      <c r="WJA8" s="57"/>
      <c r="WJB8" s="57"/>
      <c r="WJC8" s="57"/>
      <c r="WJD8" s="57"/>
      <c r="WJE8" s="57"/>
      <c r="WJF8" s="57"/>
      <c r="WJG8" s="57"/>
      <c r="WJH8" s="57"/>
      <c r="WJI8" s="57"/>
      <c r="WJJ8" s="57"/>
      <c r="WJK8" s="57"/>
      <c r="WJL8" s="57"/>
      <c r="WJM8" s="57"/>
      <c r="WJN8" s="57"/>
      <c r="WJO8" s="57"/>
      <c r="WJP8" s="57"/>
      <c r="WJQ8" s="57"/>
      <c r="WJR8" s="57"/>
      <c r="WJS8" s="57"/>
      <c r="WJT8" s="57"/>
      <c r="WJU8" s="57"/>
      <c r="WJV8" s="57"/>
      <c r="WJW8" s="57"/>
      <c r="WJX8" s="57"/>
      <c r="WJY8" s="57"/>
      <c r="WJZ8" s="57"/>
      <c r="WKA8" s="57"/>
      <c r="WKB8" s="57"/>
      <c r="WKC8" s="57"/>
      <c r="WKD8" s="57"/>
      <c r="WKE8" s="57"/>
      <c r="WKF8" s="57"/>
      <c r="WKG8" s="57"/>
      <c r="WKH8" s="57"/>
      <c r="WKI8" s="57"/>
      <c r="WKJ8" s="57"/>
      <c r="WKK8" s="57"/>
      <c r="WKL8" s="57"/>
      <c r="WKM8" s="57"/>
      <c r="WKN8" s="57"/>
      <c r="WKO8" s="57"/>
      <c r="WKP8" s="57"/>
      <c r="WKQ8" s="57"/>
      <c r="WKR8" s="57"/>
      <c r="WKS8" s="57"/>
      <c r="WKT8" s="57"/>
      <c r="WKY8" s="57"/>
      <c r="WKZ8" s="57"/>
      <c r="WLA8" s="57"/>
      <c r="WLB8" s="57"/>
      <c r="WLC8" s="57"/>
      <c r="WLD8" s="57"/>
      <c r="WLE8" s="57"/>
      <c r="WLF8" s="57"/>
      <c r="WLG8" s="57"/>
      <c r="WLH8" s="57"/>
      <c r="WLI8" s="57"/>
      <c r="WNA8" s="57"/>
      <c r="WNB8" s="57"/>
      <c r="WNC8" s="57"/>
      <c r="WND8" s="57"/>
      <c r="WNE8" s="57"/>
      <c r="WNF8" s="57"/>
      <c r="WNG8" s="57"/>
      <c r="WNH8" s="57"/>
      <c r="WNI8" s="57"/>
      <c r="WNJ8" s="57"/>
      <c r="WNK8" s="57"/>
      <c r="WNL8" s="57"/>
      <c r="WNM8" s="57"/>
      <c r="WNN8" s="57"/>
      <c r="WNO8" s="57"/>
      <c r="WNP8" s="57"/>
      <c r="WNQ8" s="57"/>
      <c r="WNR8" s="57"/>
      <c r="WNS8" s="57"/>
      <c r="WNT8" s="57"/>
      <c r="WNU8" s="57"/>
      <c r="WNV8" s="57"/>
      <c r="WNW8" s="57"/>
      <c r="WNX8" s="57"/>
      <c r="WNY8" s="57"/>
      <c r="WNZ8" s="57"/>
      <c r="WOA8" s="57"/>
      <c r="WOB8" s="57"/>
      <c r="WOC8" s="57"/>
      <c r="WOD8" s="57"/>
      <c r="WOE8" s="57"/>
      <c r="WOF8" s="57"/>
      <c r="WOG8" s="57"/>
      <c r="WOH8" s="57"/>
      <c r="WOI8" s="57"/>
      <c r="WOJ8" s="57"/>
      <c r="WOK8" s="57"/>
      <c r="WOL8" s="57"/>
      <c r="WOM8" s="57"/>
      <c r="WON8" s="57"/>
      <c r="WOO8" s="57"/>
      <c r="WOP8" s="57"/>
      <c r="WOQ8" s="57"/>
      <c r="WOR8" s="57"/>
      <c r="WOS8" s="57"/>
      <c r="WOT8" s="57"/>
      <c r="WOU8" s="57"/>
      <c r="WOV8" s="57"/>
      <c r="WOW8" s="57"/>
      <c r="WOX8" s="57"/>
      <c r="WOY8" s="57"/>
      <c r="WOZ8" s="57"/>
      <c r="WPA8" s="57"/>
      <c r="WPB8" s="57"/>
      <c r="WPC8" s="57"/>
      <c r="WPD8" s="57"/>
      <c r="WPE8" s="57"/>
      <c r="WPF8" s="57"/>
      <c r="WPG8" s="57"/>
      <c r="WPH8" s="57"/>
      <c r="WPI8" s="57"/>
      <c r="WPJ8" s="57"/>
      <c r="WPK8" s="57"/>
      <c r="WPL8" s="57"/>
      <c r="WPM8" s="57"/>
      <c r="WPN8" s="57"/>
      <c r="WPO8" s="57"/>
      <c r="WPP8" s="57"/>
      <c r="WPQ8" s="57"/>
      <c r="WPR8" s="57"/>
      <c r="WPS8" s="57"/>
      <c r="WPT8" s="57"/>
      <c r="WPU8" s="57"/>
      <c r="WPV8" s="57"/>
      <c r="WPW8" s="57"/>
      <c r="WPX8" s="57"/>
      <c r="WPY8" s="57"/>
      <c r="WPZ8" s="57"/>
      <c r="WQA8" s="57"/>
      <c r="WQB8" s="57"/>
      <c r="WQC8" s="57"/>
      <c r="WQD8" s="57"/>
      <c r="WQE8" s="57"/>
      <c r="WQF8" s="57"/>
      <c r="WQG8" s="57"/>
      <c r="WQH8" s="57"/>
      <c r="WQI8" s="57"/>
      <c r="WQJ8" s="57"/>
      <c r="WQK8" s="57"/>
      <c r="WQL8" s="57"/>
      <c r="WQM8" s="57"/>
      <c r="WQN8" s="57"/>
      <c r="WQO8" s="57"/>
      <c r="WQP8" s="57"/>
      <c r="WQQ8" s="57"/>
      <c r="WQR8" s="57"/>
      <c r="WQS8" s="57"/>
      <c r="WQT8" s="57"/>
      <c r="WQU8" s="57"/>
      <c r="WQV8" s="57"/>
      <c r="WQW8" s="57"/>
      <c r="WQX8" s="57"/>
      <c r="WQY8" s="57"/>
      <c r="WQZ8" s="57"/>
      <c r="WRA8" s="57"/>
      <c r="WRB8" s="57"/>
      <c r="WRC8" s="57"/>
      <c r="WRD8" s="57"/>
      <c r="WRE8" s="57"/>
      <c r="WRF8" s="57"/>
      <c r="WRG8" s="57"/>
      <c r="WRH8" s="57"/>
      <c r="WRI8" s="57"/>
      <c r="WRJ8" s="57"/>
      <c r="WRK8" s="57"/>
      <c r="WRL8" s="57"/>
      <c r="WRM8" s="57"/>
      <c r="WRN8" s="57"/>
      <c r="WRO8" s="57"/>
      <c r="WRP8" s="57"/>
      <c r="WRQ8" s="57"/>
      <c r="WRR8" s="57"/>
      <c r="WRS8" s="57"/>
      <c r="WRT8" s="57"/>
      <c r="WRU8" s="57"/>
      <c r="WRV8" s="57"/>
      <c r="WRW8" s="57"/>
      <c r="WRX8" s="57"/>
      <c r="WRY8" s="57"/>
      <c r="WRZ8" s="57"/>
      <c r="WSA8" s="57"/>
      <c r="WSB8" s="57"/>
      <c r="WSC8" s="57"/>
      <c r="WSD8" s="57"/>
      <c r="WSE8" s="57"/>
      <c r="WSF8" s="57"/>
      <c r="WSG8" s="57"/>
      <c r="WSH8" s="57"/>
      <c r="WSI8" s="57"/>
      <c r="WSJ8" s="57"/>
      <c r="WSK8" s="57"/>
      <c r="WSL8" s="57"/>
      <c r="WSM8" s="57"/>
      <c r="WSN8" s="57"/>
      <c r="WSO8" s="57"/>
      <c r="WSP8" s="57"/>
      <c r="WSQ8" s="57"/>
      <c r="WSR8" s="57"/>
      <c r="WSS8" s="57"/>
      <c r="WST8" s="57"/>
      <c r="WSU8" s="57"/>
      <c r="WSV8" s="57"/>
      <c r="WSW8" s="57"/>
      <c r="WSX8" s="57"/>
      <c r="WSY8" s="57"/>
      <c r="WSZ8" s="57"/>
      <c r="WTA8" s="57"/>
      <c r="WTB8" s="57"/>
      <c r="WTC8" s="57"/>
      <c r="WTD8" s="57"/>
      <c r="WTE8" s="57"/>
      <c r="WTF8" s="57"/>
      <c r="WTG8" s="57"/>
      <c r="WTH8" s="57"/>
      <c r="WTI8" s="57"/>
      <c r="WTJ8" s="57"/>
      <c r="WTK8" s="57"/>
      <c r="WTL8" s="57"/>
      <c r="WTM8" s="57"/>
      <c r="WTN8" s="57"/>
      <c r="WTO8" s="57"/>
      <c r="WTP8" s="57"/>
      <c r="WTQ8" s="57"/>
      <c r="WTR8" s="57"/>
      <c r="WTS8" s="57"/>
      <c r="WTT8" s="57"/>
      <c r="WTU8" s="57"/>
      <c r="WTV8" s="57"/>
      <c r="WTW8" s="57"/>
      <c r="WTX8" s="57"/>
      <c r="WTY8" s="57"/>
      <c r="WTZ8" s="57"/>
      <c r="WUA8" s="57"/>
      <c r="WUB8" s="57"/>
      <c r="WUC8" s="57"/>
      <c r="WUD8" s="57"/>
      <c r="WUE8" s="57"/>
      <c r="WUF8" s="57"/>
      <c r="WUG8" s="57"/>
      <c r="WUH8" s="57"/>
      <c r="WUI8" s="57"/>
      <c r="WUJ8" s="57"/>
      <c r="WUK8" s="57"/>
      <c r="WUL8" s="57"/>
      <c r="WUM8" s="57"/>
      <c r="WUN8" s="57"/>
      <c r="WUO8" s="57"/>
      <c r="WUP8" s="57"/>
      <c r="WUU8" s="57"/>
      <c r="WUV8" s="57"/>
      <c r="WUW8" s="57"/>
      <c r="WUX8" s="57"/>
      <c r="WUY8" s="57"/>
      <c r="WUZ8" s="57"/>
      <c r="WVA8" s="57"/>
      <c r="WVB8" s="57"/>
      <c r="WVC8" s="57"/>
      <c r="WVD8" s="57"/>
      <c r="WVE8" s="57"/>
      <c r="WWW8" s="57"/>
      <c r="WWX8" s="57"/>
      <c r="WWY8" s="57"/>
      <c r="WWZ8" s="57"/>
      <c r="WXA8" s="57"/>
      <c r="WXB8" s="57"/>
      <c r="WXC8" s="57"/>
      <c r="WXD8" s="57"/>
      <c r="WXE8" s="57"/>
      <c r="WXF8" s="57"/>
      <c r="WXG8" s="57"/>
      <c r="WXH8" s="57"/>
      <c r="WXI8" s="57"/>
      <c r="WXJ8" s="57"/>
      <c r="WXK8" s="57"/>
      <c r="WXL8" s="57"/>
      <c r="WXM8" s="57"/>
      <c r="WXN8" s="57"/>
      <c r="WXO8" s="57"/>
      <c r="WXP8" s="57"/>
      <c r="WXQ8" s="57"/>
      <c r="WXR8" s="57"/>
      <c r="WXS8" s="57"/>
      <c r="WXT8" s="57"/>
      <c r="WXU8" s="57"/>
      <c r="WXV8" s="57"/>
      <c r="WXW8" s="57"/>
      <c r="WXX8" s="57"/>
      <c r="WXY8" s="57"/>
      <c r="WXZ8" s="57"/>
      <c r="WYA8" s="57"/>
      <c r="WYB8" s="57"/>
      <c r="WYC8" s="57"/>
      <c r="WYD8" s="57"/>
      <c r="WYE8" s="57"/>
      <c r="WYF8" s="57"/>
      <c r="WYG8" s="57"/>
      <c r="WYH8" s="57"/>
      <c r="WYI8" s="57"/>
      <c r="WYJ8" s="57"/>
      <c r="WYK8" s="57"/>
      <c r="WYL8" s="57"/>
      <c r="WYM8" s="57"/>
      <c r="WYN8" s="57"/>
      <c r="WYO8" s="57"/>
      <c r="WYP8" s="57"/>
      <c r="WYQ8" s="57"/>
      <c r="WYR8" s="57"/>
      <c r="WYS8" s="57"/>
      <c r="WYT8" s="57"/>
      <c r="WYU8" s="57"/>
      <c r="WYV8" s="57"/>
      <c r="WYW8" s="57"/>
      <c r="WYX8" s="57"/>
      <c r="WYY8" s="57"/>
      <c r="WYZ8" s="57"/>
      <c r="WZA8" s="57"/>
      <c r="WZB8" s="57"/>
      <c r="WZC8" s="57"/>
      <c r="WZD8" s="57"/>
      <c r="WZE8" s="57"/>
      <c r="WZF8" s="57"/>
      <c r="WZG8" s="57"/>
      <c r="WZH8" s="57"/>
      <c r="WZI8" s="57"/>
      <c r="WZJ8" s="57"/>
      <c r="WZK8" s="57"/>
      <c r="WZL8" s="57"/>
      <c r="WZM8" s="57"/>
      <c r="WZN8" s="57"/>
      <c r="WZO8" s="57"/>
      <c r="WZP8" s="57"/>
      <c r="WZQ8" s="57"/>
      <c r="WZR8" s="57"/>
      <c r="WZS8" s="57"/>
      <c r="WZT8" s="57"/>
      <c r="WZU8" s="57"/>
      <c r="WZV8" s="57"/>
      <c r="WZW8" s="57"/>
      <c r="WZX8" s="57"/>
      <c r="WZY8" s="57"/>
      <c r="WZZ8" s="57"/>
      <c r="XAA8" s="57"/>
      <c r="XAB8" s="57"/>
      <c r="XAC8" s="57"/>
      <c r="XAD8" s="57"/>
      <c r="XAE8" s="57"/>
      <c r="XAF8" s="57"/>
      <c r="XAG8" s="57"/>
      <c r="XAH8" s="57"/>
      <c r="XAI8" s="57"/>
      <c r="XAJ8" s="57"/>
      <c r="XAK8" s="57"/>
      <c r="XAL8" s="57"/>
      <c r="XAM8" s="57"/>
      <c r="XAN8" s="57"/>
      <c r="XAO8" s="57"/>
      <c r="XAP8" s="57"/>
      <c r="XAQ8" s="57"/>
      <c r="XAR8" s="57"/>
      <c r="XAS8" s="57"/>
      <c r="XAT8" s="57"/>
      <c r="XAU8" s="57"/>
      <c r="XAV8" s="57"/>
      <c r="XAW8" s="57"/>
      <c r="XAX8" s="57"/>
      <c r="XAY8" s="57"/>
      <c r="XAZ8" s="57"/>
      <c r="XBA8" s="57"/>
      <c r="XBB8" s="57"/>
      <c r="XBC8" s="57"/>
      <c r="XBD8" s="57"/>
      <c r="XBE8" s="57"/>
      <c r="XBF8" s="57"/>
      <c r="XBG8" s="57"/>
      <c r="XBH8" s="57"/>
      <c r="XBI8" s="57"/>
      <c r="XBJ8" s="57"/>
      <c r="XBK8" s="57"/>
      <c r="XBL8" s="57"/>
      <c r="XBM8" s="57"/>
      <c r="XBN8" s="57"/>
      <c r="XBO8" s="57"/>
      <c r="XBP8" s="57"/>
      <c r="XBQ8" s="57"/>
      <c r="XBR8" s="57"/>
      <c r="XBS8" s="57"/>
      <c r="XBT8" s="57"/>
      <c r="XBU8" s="57"/>
      <c r="XBV8" s="57"/>
      <c r="XBW8" s="57"/>
      <c r="XBX8" s="57"/>
      <c r="XBY8" s="57"/>
      <c r="XBZ8" s="57"/>
      <c r="XCA8" s="57"/>
      <c r="XCB8" s="57"/>
      <c r="XCC8" s="57"/>
      <c r="XCD8" s="57"/>
      <c r="XCE8" s="57"/>
      <c r="XCF8" s="57"/>
      <c r="XCG8" s="57"/>
      <c r="XCH8" s="57"/>
      <c r="XCI8" s="57"/>
      <c r="XCJ8" s="57"/>
      <c r="XCK8" s="57"/>
      <c r="XCL8" s="57"/>
      <c r="XCM8" s="57"/>
      <c r="XCN8" s="57"/>
      <c r="XCO8" s="57"/>
      <c r="XCP8" s="57"/>
      <c r="XCQ8" s="57"/>
      <c r="XCR8" s="57"/>
      <c r="XCS8" s="57"/>
      <c r="XCT8" s="57"/>
      <c r="XCU8" s="57"/>
      <c r="XCV8" s="57"/>
      <c r="XCW8" s="57"/>
      <c r="XCX8" s="57"/>
      <c r="XCY8" s="57"/>
      <c r="XCZ8" s="57"/>
      <c r="XDA8" s="57"/>
      <c r="XDB8" s="57"/>
      <c r="XDC8" s="57"/>
      <c r="XDD8" s="57"/>
      <c r="XDE8" s="57"/>
      <c r="XDF8" s="57"/>
      <c r="XDG8" s="57"/>
      <c r="XDH8" s="57"/>
      <c r="XDI8" s="57"/>
      <c r="XDJ8" s="57"/>
      <c r="XDK8" s="57"/>
      <c r="XDL8" s="57"/>
      <c r="XDM8" s="57"/>
      <c r="XDN8" s="57"/>
      <c r="XDO8" s="57"/>
      <c r="XDP8" s="57"/>
      <c r="XDQ8" s="57"/>
      <c r="XDR8" s="57"/>
      <c r="XDS8" s="57"/>
      <c r="XDT8" s="57"/>
      <c r="XDU8" s="57"/>
      <c r="XDV8" s="57"/>
      <c r="XDW8" s="57"/>
      <c r="XDX8" s="57"/>
      <c r="XDY8" s="57"/>
      <c r="XDZ8" s="57"/>
      <c r="XEA8" s="57"/>
      <c r="XEB8" s="57"/>
      <c r="XEC8" s="57"/>
      <c r="XED8" s="57"/>
      <c r="XEE8" s="57"/>
      <c r="XEF8" s="57"/>
      <c r="XEG8" s="57"/>
      <c r="XEH8" s="57"/>
      <c r="XEI8" s="57"/>
      <c r="XEJ8" s="57"/>
      <c r="XEK8" s="57"/>
      <c r="XEL8" s="57"/>
      <c r="XEM8" s="57"/>
      <c r="XEN8" s="57"/>
      <c r="XEO8" s="57"/>
      <c r="XEP8" s="57"/>
      <c r="XEQ8" s="57"/>
      <c r="XER8" s="57"/>
      <c r="XES8" s="57"/>
      <c r="XET8" s="57"/>
      <c r="XEU8" s="57"/>
      <c r="XEV8" s="57"/>
      <c r="XEW8" s="57"/>
      <c r="XEX8" s="57"/>
      <c r="XEY8" s="57"/>
      <c r="XEZ8" s="57"/>
      <c r="XFA8" s="57"/>
      <c r="XFB8" s="57"/>
      <c r="XFC8" s="57"/>
      <c r="XFD8" s="57"/>
    </row>
    <row r="9" spans="1:1021 1065:2045 2089:3069 3113:4093 4137:5117 5161:6141 6185:7165 7209:8189 8233:9213 9257:10237 10281:11261 11305:12285 12329:13309 13353:14333 14377:15357 15401:16384" s="55" customFormat="1" ht="15.75" hidden="1" x14ac:dyDescent="0.25">
      <c r="A9" s="22"/>
      <c r="B9" s="22"/>
      <c r="C9" s="22"/>
      <c r="D9" s="22"/>
      <c r="F9" s="24"/>
      <c r="G9" s="24"/>
      <c r="H9" s="20" t="s">
        <v>243</v>
      </c>
      <c r="I9" s="20" t="s">
        <v>243</v>
      </c>
      <c r="J9" s="20" t="s">
        <v>243</v>
      </c>
      <c r="K9" s="26"/>
      <c r="L9" s="26"/>
      <c r="M9" s="26"/>
      <c r="N9" s="26"/>
      <c r="O9" s="26"/>
      <c r="P9" s="26"/>
      <c r="Q9" s="26"/>
      <c r="R9" s="26"/>
      <c r="S9" s="61"/>
      <c r="T9" s="62"/>
      <c r="U9" s="62"/>
      <c r="V9" s="62"/>
      <c r="W9" s="62"/>
      <c r="X9" s="63"/>
      <c r="Y9" s="63"/>
      <c r="Z9" s="63"/>
      <c r="AA9" s="63"/>
      <c r="AB9" s="62"/>
      <c r="AC9" s="62"/>
      <c r="AD9" s="62"/>
      <c r="AE9" s="62"/>
      <c r="AF9" s="64"/>
      <c r="AG9" s="64"/>
      <c r="AH9" s="64"/>
      <c r="AI9" s="64"/>
      <c r="AJ9" s="56"/>
      <c r="AK9" s="65"/>
      <c r="AL9" s="66"/>
      <c r="AM9" s="62"/>
      <c r="AN9" s="62"/>
      <c r="AO9" s="62"/>
      <c r="AP9" s="62"/>
      <c r="AQ9" s="62"/>
      <c r="AR9" s="62"/>
      <c r="AS9" s="62"/>
      <c r="AT9" s="62"/>
      <c r="AU9" s="67"/>
      <c r="AW9" s="68"/>
      <c r="AX9" s="69"/>
    </row>
    <row r="10" spans="1:1021 1065:2045 2089:3069 3113:4093 4137:5117 5161:6141 6185:7165 7209:8189 8233:9213 9257:10237 10281:11261 11305:12285 12329:13309 13353:14333 14377:15357 15401:16384" s="55" customFormat="1" ht="15.75" hidden="1" x14ac:dyDescent="0.25">
      <c r="A10" s="22"/>
      <c r="B10" s="22"/>
      <c r="C10" s="22"/>
      <c r="D10" s="22"/>
      <c r="F10" s="24"/>
      <c r="G10" s="24"/>
      <c r="H10" s="20" t="s">
        <v>243</v>
      </c>
      <c r="I10" s="20" t="s">
        <v>243</v>
      </c>
      <c r="J10" s="20" t="s">
        <v>243</v>
      </c>
      <c r="K10" s="26"/>
      <c r="L10" s="26"/>
      <c r="M10" s="26"/>
      <c r="N10" s="26"/>
      <c r="O10" s="26"/>
      <c r="P10" s="26"/>
      <c r="Q10" s="26"/>
      <c r="R10" s="26"/>
      <c r="S10" s="61"/>
      <c r="T10" s="62"/>
      <c r="U10" s="62"/>
      <c r="V10" s="62"/>
      <c r="W10" s="62"/>
      <c r="X10" s="63"/>
      <c r="Y10" s="63"/>
      <c r="Z10" s="63"/>
      <c r="AA10" s="63"/>
      <c r="AB10" s="62"/>
      <c r="AC10" s="62"/>
      <c r="AD10" s="62"/>
      <c r="AE10" s="62"/>
      <c r="AF10" s="64"/>
      <c r="AG10" s="64"/>
      <c r="AH10" s="64"/>
      <c r="AI10" s="64"/>
      <c r="AJ10" s="56"/>
      <c r="AK10" s="65"/>
      <c r="AL10" s="66"/>
      <c r="AM10" s="62"/>
      <c r="AN10" s="62"/>
      <c r="AO10" s="62"/>
      <c r="AP10" s="62"/>
      <c r="AQ10" s="62"/>
      <c r="AR10" s="62"/>
      <c r="AS10" s="62"/>
      <c r="AT10" s="62"/>
      <c r="AU10" s="67"/>
      <c r="AW10" s="68"/>
      <c r="AX10" s="69"/>
    </row>
    <row r="11" spans="1:1021 1065:2045 2089:3069 3113:4093 4137:5117 5161:6141 6185:7165 7209:8189 8233:9213 9257:10237 10281:11261 11305:12285 12329:13309 13353:14333 14377:15357 15401:16384" s="55" customFormat="1" ht="15.75" hidden="1" x14ac:dyDescent="0.25">
      <c r="A11" s="22"/>
      <c r="B11" s="22"/>
      <c r="C11" s="22"/>
      <c r="D11" s="22"/>
      <c r="F11" s="24"/>
      <c r="G11" s="24"/>
      <c r="H11" s="20" t="s">
        <v>243</v>
      </c>
      <c r="I11" s="20" t="s">
        <v>243</v>
      </c>
      <c r="J11" s="20" t="s">
        <v>243</v>
      </c>
      <c r="K11" s="26"/>
      <c r="L11" s="26"/>
      <c r="M11" s="26"/>
      <c r="N11" s="26"/>
      <c r="O11" s="26"/>
      <c r="P11" s="26"/>
      <c r="Q11" s="26"/>
      <c r="R11" s="26"/>
      <c r="S11" s="61"/>
      <c r="T11" s="62"/>
      <c r="U11" s="62"/>
      <c r="V11" s="62"/>
      <c r="W11" s="62"/>
      <c r="X11" s="63"/>
      <c r="Y11" s="63"/>
      <c r="Z11" s="63"/>
      <c r="AA11" s="63"/>
      <c r="AB11" s="62"/>
      <c r="AC11" s="62"/>
      <c r="AD11" s="62"/>
      <c r="AE11" s="62"/>
      <c r="AF11" s="64"/>
      <c r="AG11" s="64"/>
      <c r="AH11" s="64"/>
      <c r="AI11" s="64"/>
      <c r="AJ11" s="56"/>
      <c r="AK11" s="65"/>
      <c r="AL11" s="66"/>
      <c r="AM11" s="62"/>
      <c r="AN11" s="62"/>
      <c r="AO11" s="62"/>
      <c r="AP11" s="62"/>
      <c r="AQ11" s="62"/>
      <c r="AR11" s="62"/>
      <c r="AS11" s="62"/>
      <c r="AT11" s="62"/>
      <c r="AU11" s="67"/>
      <c r="AW11" s="68"/>
      <c r="AX11" s="69"/>
    </row>
    <row r="12" spans="1:1021 1065:2045 2089:3069 3113:4093 4137:5117 5161:6141 6185:7165 7209:8189 8233:9213 9257:10237 10281:11261 11305:12285 12329:13309 13353:14333 14377:15357 15401:16384" s="55" customFormat="1" ht="15.75" hidden="1" x14ac:dyDescent="0.25">
      <c r="A12" s="22"/>
      <c r="B12" s="22"/>
      <c r="C12" s="22"/>
      <c r="D12" s="22"/>
      <c r="F12" s="24"/>
      <c r="G12" s="24"/>
      <c r="H12" s="20" t="s">
        <v>243</v>
      </c>
      <c r="I12" s="20" t="s">
        <v>243</v>
      </c>
      <c r="J12" s="20" t="s">
        <v>243</v>
      </c>
      <c r="K12" s="26"/>
      <c r="L12" s="26"/>
      <c r="M12" s="26"/>
      <c r="N12" s="26"/>
      <c r="O12" s="26"/>
      <c r="P12" s="26"/>
      <c r="Q12" s="26"/>
      <c r="R12" s="26"/>
      <c r="S12" s="61"/>
      <c r="T12" s="62"/>
      <c r="U12" s="62"/>
      <c r="V12" s="62"/>
      <c r="W12" s="62"/>
      <c r="X12" s="63"/>
      <c r="Y12" s="63"/>
      <c r="Z12" s="63"/>
      <c r="AA12" s="63"/>
      <c r="AB12" s="62"/>
      <c r="AC12" s="62"/>
      <c r="AD12" s="62"/>
      <c r="AE12" s="62"/>
      <c r="AF12" s="64"/>
      <c r="AG12" s="64"/>
      <c r="AH12" s="64"/>
      <c r="AI12" s="64"/>
      <c r="AJ12" s="56"/>
      <c r="AK12" s="65"/>
      <c r="AL12" s="66"/>
      <c r="AM12" s="62"/>
      <c r="AN12" s="62"/>
      <c r="AO12" s="62"/>
      <c r="AP12" s="62"/>
      <c r="AQ12" s="62"/>
      <c r="AR12" s="62"/>
      <c r="AS12" s="62"/>
      <c r="AT12" s="62"/>
      <c r="AU12" s="67"/>
      <c r="AW12" s="68"/>
      <c r="AX12" s="69"/>
    </row>
    <row r="13" spans="1:1021 1065:2045 2089:3069 3113:4093 4137:5117 5161:6141 6185:7165 7209:8189 8233:9213 9257:10237 10281:11261 11305:12285 12329:13309 13353:14333 14377:15357 15401:16384" s="55" customFormat="1" ht="15.75" hidden="1" x14ac:dyDescent="0.25">
      <c r="A13" s="22"/>
      <c r="B13" s="22"/>
      <c r="C13" s="22"/>
      <c r="D13" s="22"/>
      <c r="F13" s="24"/>
      <c r="G13" s="24"/>
      <c r="H13" s="20" t="s">
        <v>243</v>
      </c>
      <c r="I13" s="20" t="s">
        <v>243</v>
      </c>
      <c r="J13" s="20" t="s">
        <v>243</v>
      </c>
      <c r="K13" s="26"/>
      <c r="L13" s="26"/>
      <c r="M13" s="26"/>
      <c r="N13" s="26"/>
      <c r="O13" s="26"/>
      <c r="P13" s="26"/>
      <c r="Q13" s="26"/>
      <c r="R13" s="26"/>
      <c r="S13" s="61"/>
      <c r="T13" s="62"/>
      <c r="U13" s="62"/>
      <c r="V13" s="62"/>
      <c r="W13" s="62"/>
      <c r="X13" s="63"/>
      <c r="Y13" s="63"/>
      <c r="Z13" s="63"/>
      <c r="AA13" s="63"/>
      <c r="AB13" s="62"/>
      <c r="AC13" s="62"/>
      <c r="AD13" s="62"/>
      <c r="AE13" s="62"/>
      <c r="AF13" s="64"/>
      <c r="AG13" s="64"/>
      <c r="AH13" s="64"/>
      <c r="AI13" s="64"/>
      <c r="AJ13" s="56"/>
      <c r="AK13" s="65"/>
      <c r="AL13" s="66"/>
      <c r="AM13" s="62"/>
      <c r="AN13" s="62"/>
      <c r="AO13" s="62"/>
      <c r="AP13" s="62"/>
      <c r="AQ13" s="62"/>
      <c r="AR13" s="62"/>
      <c r="AS13" s="62"/>
      <c r="AT13" s="62"/>
      <c r="AU13" s="67"/>
      <c r="AW13" s="68"/>
      <c r="AX13" s="69"/>
    </row>
    <row r="14" spans="1:1021 1065:2045 2089:3069 3113:4093 4137:5117 5161:6141 6185:7165 7209:8189 8233:9213 9257:10237 10281:11261 11305:12285 12329:13309 13353:14333 14377:15357 15401:16384" s="55" customFormat="1" ht="15.75" hidden="1" x14ac:dyDescent="0.25">
      <c r="A14" s="22"/>
      <c r="B14" s="22"/>
      <c r="C14" s="22"/>
      <c r="D14" s="22"/>
      <c r="F14" s="24"/>
      <c r="G14" s="24"/>
      <c r="H14" s="20" t="s">
        <v>243</v>
      </c>
      <c r="I14" s="20" t="s">
        <v>243</v>
      </c>
      <c r="J14" s="20" t="s">
        <v>243</v>
      </c>
      <c r="K14" s="26"/>
      <c r="L14" s="26"/>
      <c r="M14" s="26"/>
      <c r="N14" s="26"/>
      <c r="O14" s="26"/>
      <c r="P14" s="26"/>
      <c r="Q14" s="26"/>
      <c r="R14" s="26"/>
      <c r="S14" s="61"/>
      <c r="T14" s="62"/>
      <c r="U14" s="62"/>
      <c r="V14" s="62"/>
      <c r="W14" s="62"/>
      <c r="X14" s="63"/>
      <c r="Y14" s="63"/>
      <c r="Z14" s="63"/>
      <c r="AA14" s="63"/>
      <c r="AB14" s="62"/>
      <c r="AC14" s="62"/>
      <c r="AD14" s="62"/>
      <c r="AE14" s="62"/>
      <c r="AF14" s="64"/>
      <c r="AG14" s="64"/>
      <c r="AH14" s="64"/>
      <c r="AI14" s="64"/>
      <c r="AJ14" s="56"/>
      <c r="AK14" s="65"/>
      <c r="AL14" s="66"/>
      <c r="AM14" s="62"/>
      <c r="AN14" s="62"/>
      <c r="AO14" s="62"/>
      <c r="AP14" s="62"/>
      <c r="AQ14" s="62"/>
      <c r="AR14" s="62"/>
      <c r="AS14" s="62"/>
      <c r="AT14" s="62"/>
      <c r="AU14" s="67"/>
      <c r="AW14" s="68"/>
      <c r="AX14" s="69"/>
    </row>
    <row r="15" spans="1:1021 1065:2045 2089:3069 3113:4093 4137:5117 5161:6141 6185:7165 7209:8189 8233:9213 9257:10237 10281:11261 11305:12285 12329:13309 13353:14333 14377:15357 15401:16384" s="55" customFormat="1" ht="15.75" x14ac:dyDescent="0.25">
      <c r="A15" s="22" t="s">
        <v>179</v>
      </c>
      <c r="B15" s="22" t="s">
        <v>180</v>
      </c>
      <c r="C15" s="22" t="s">
        <v>181</v>
      </c>
      <c r="D15" s="22" t="s">
        <v>182</v>
      </c>
      <c r="E15" s="55" t="s">
        <v>15</v>
      </c>
      <c r="F15" s="24">
        <v>7</v>
      </c>
      <c r="G15" s="24" t="s">
        <v>27</v>
      </c>
      <c r="H15" s="20" t="s">
        <v>23</v>
      </c>
      <c r="I15" s="20" t="s">
        <v>244</v>
      </c>
      <c r="J15" s="20" t="s">
        <v>245</v>
      </c>
      <c r="K15" s="26">
        <v>9100</v>
      </c>
      <c r="L15" s="26">
        <v>3300</v>
      </c>
      <c r="M15" s="26">
        <v>2600</v>
      </c>
      <c r="N15" s="26">
        <v>2000</v>
      </c>
      <c r="O15" s="26"/>
      <c r="P15" s="26"/>
      <c r="Q15" s="26"/>
      <c r="R15" s="26"/>
      <c r="S15" s="61" t="s">
        <v>27</v>
      </c>
      <c r="T15" s="62"/>
      <c r="U15" s="62"/>
      <c r="V15" s="62"/>
      <c r="W15" s="62"/>
      <c r="X15" s="63"/>
      <c r="Y15" s="63"/>
      <c r="Z15" s="63"/>
      <c r="AA15" s="63"/>
      <c r="AB15" s="62"/>
      <c r="AC15" s="62"/>
      <c r="AD15" s="62"/>
      <c r="AE15" s="62"/>
      <c r="AF15" s="64"/>
      <c r="AG15" s="64"/>
      <c r="AH15" s="64"/>
      <c r="AI15" s="64"/>
      <c r="AJ15" s="56">
        <v>4.68</v>
      </c>
      <c r="AK15" s="65"/>
      <c r="AL15" s="66" t="e">
        <v>#REF!</v>
      </c>
      <c r="AM15" s="62" t="e">
        <v>#REF!</v>
      </c>
      <c r="AN15" s="62" t="e">
        <v>#REF!</v>
      </c>
      <c r="AO15" s="62" t="e">
        <v>#REF!</v>
      </c>
      <c r="AP15" s="62" t="e">
        <v>#REF!</v>
      </c>
      <c r="AQ15" s="62" t="e">
        <v>#REF!</v>
      </c>
      <c r="AR15" s="62" t="e">
        <v>#REF!</v>
      </c>
      <c r="AS15" s="62" t="e">
        <v>#REF!</v>
      </c>
      <c r="AT15" s="62" t="e">
        <v>#REF!</v>
      </c>
      <c r="AU15" s="67"/>
      <c r="AV15" s="55" t="s">
        <v>15</v>
      </c>
      <c r="AW15" s="68"/>
      <c r="AX15" s="69">
        <v>960</v>
      </c>
    </row>
    <row r="16" spans="1:1021 1065:2045 2089:3069 3113:4093 4137:5117 5161:6141 6185:7165 7209:8189 8233:9213 9257:10237 10281:11261 11305:12285 12329:13309 13353:14333 14377:15357 15401:16384" s="55" customFormat="1" ht="15.75" hidden="1" x14ac:dyDescent="0.25">
      <c r="A16" s="22"/>
      <c r="B16" s="22"/>
      <c r="C16" s="22"/>
      <c r="D16" s="22"/>
      <c r="F16" s="24"/>
      <c r="G16" s="24"/>
      <c r="H16" s="20" t="s">
        <v>243</v>
      </c>
      <c r="I16" s="20" t="s">
        <v>243</v>
      </c>
      <c r="J16" s="20" t="s">
        <v>243</v>
      </c>
      <c r="K16" s="26"/>
      <c r="L16" s="26"/>
      <c r="M16" s="26"/>
      <c r="N16" s="26"/>
      <c r="O16" s="26"/>
      <c r="P16" s="26"/>
      <c r="Q16" s="26"/>
      <c r="R16" s="26"/>
      <c r="S16" s="61"/>
      <c r="T16" s="62"/>
      <c r="U16" s="62"/>
      <c r="V16" s="62"/>
      <c r="W16" s="62"/>
      <c r="X16" s="63"/>
      <c r="Y16" s="63"/>
      <c r="Z16" s="63"/>
      <c r="AA16" s="63"/>
      <c r="AB16" s="62"/>
      <c r="AC16" s="62"/>
      <c r="AD16" s="62"/>
      <c r="AE16" s="62"/>
      <c r="AF16" s="64"/>
      <c r="AG16" s="64"/>
      <c r="AH16" s="64"/>
      <c r="AI16" s="64"/>
      <c r="AJ16" s="56"/>
      <c r="AK16" s="65"/>
      <c r="AL16" s="66"/>
      <c r="AM16" s="62"/>
      <c r="AN16" s="62"/>
      <c r="AO16" s="62"/>
      <c r="AP16" s="62"/>
      <c r="AQ16" s="62"/>
      <c r="AR16" s="62"/>
      <c r="AS16" s="62"/>
      <c r="AT16" s="62"/>
      <c r="AU16" s="67"/>
      <c r="AW16" s="68"/>
      <c r="AX16" s="69"/>
    </row>
    <row r="17" spans="1:58" s="55" customFormat="1" ht="15.75" hidden="1" x14ac:dyDescent="0.25">
      <c r="A17" s="22"/>
      <c r="B17" s="22"/>
      <c r="C17" s="22"/>
      <c r="D17" s="22"/>
      <c r="F17" s="24"/>
      <c r="G17" s="24"/>
      <c r="H17" s="20" t="s">
        <v>243</v>
      </c>
      <c r="I17" s="20" t="s">
        <v>243</v>
      </c>
      <c r="J17" s="20" t="s">
        <v>243</v>
      </c>
      <c r="K17" s="26"/>
      <c r="L17" s="26"/>
      <c r="M17" s="26"/>
      <c r="N17" s="26"/>
      <c r="O17" s="26"/>
      <c r="P17" s="26"/>
      <c r="Q17" s="26"/>
      <c r="R17" s="26"/>
      <c r="S17" s="61"/>
      <c r="T17" s="62"/>
      <c r="U17" s="62"/>
      <c r="V17" s="62"/>
      <c r="W17" s="62"/>
      <c r="X17" s="63"/>
      <c r="Y17" s="63"/>
      <c r="Z17" s="63"/>
      <c r="AA17" s="63"/>
      <c r="AB17" s="62"/>
      <c r="AC17" s="62"/>
      <c r="AD17" s="62"/>
      <c r="AE17" s="62"/>
      <c r="AF17" s="64"/>
      <c r="AG17" s="64"/>
      <c r="AH17" s="64"/>
      <c r="AI17" s="64"/>
      <c r="AJ17" s="56"/>
      <c r="AK17" s="65"/>
      <c r="AL17" s="66"/>
      <c r="AM17" s="62"/>
      <c r="AN17" s="62"/>
      <c r="AO17" s="62"/>
      <c r="AP17" s="62"/>
      <c r="AQ17" s="62"/>
      <c r="AR17" s="62"/>
      <c r="AS17" s="62"/>
      <c r="AT17" s="62"/>
      <c r="AU17" s="67"/>
      <c r="AW17" s="68"/>
      <c r="AX17" s="69"/>
    </row>
    <row r="18" spans="1:58" s="55" customFormat="1" ht="15.75" hidden="1" x14ac:dyDescent="0.25">
      <c r="A18" s="22"/>
      <c r="B18" s="22"/>
      <c r="C18" s="22"/>
      <c r="D18" s="22"/>
      <c r="F18" s="24"/>
      <c r="G18" s="24"/>
      <c r="H18" s="20" t="s">
        <v>243</v>
      </c>
      <c r="I18" s="20" t="s">
        <v>243</v>
      </c>
      <c r="J18" s="20" t="s">
        <v>243</v>
      </c>
      <c r="K18" s="26"/>
      <c r="L18" s="26"/>
      <c r="M18" s="26"/>
      <c r="N18" s="26"/>
      <c r="O18" s="26"/>
      <c r="P18" s="26"/>
      <c r="Q18" s="26"/>
      <c r="R18" s="26"/>
      <c r="S18" s="61"/>
      <c r="T18" s="62"/>
      <c r="U18" s="62"/>
      <c r="V18" s="62"/>
      <c r="W18" s="62"/>
      <c r="X18" s="63"/>
      <c r="Y18" s="63"/>
      <c r="Z18" s="63"/>
      <c r="AA18" s="63"/>
      <c r="AB18" s="62"/>
      <c r="AC18" s="62"/>
      <c r="AD18" s="62"/>
      <c r="AE18" s="62"/>
      <c r="AF18" s="64"/>
      <c r="AG18" s="64"/>
      <c r="AH18" s="64"/>
      <c r="AI18" s="64"/>
      <c r="AJ18" s="56"/>
      <c r="AK18" s="65"/>
      <c r="AL18" s="66"/>
      <c r="AM18" s="62"/>
      <c r="AN18" s="62"/>
      <c r="AO18" s="62"/>
      <c r="AP18" s="62"/>
      <c r="AQ18" s="62"/>
      <c r="AR18" s="62"/>
      <c r="AS18" s="62"/>
      <c r="AT18" s="62"/>
      <c r="AU18" s="67"/>
      <c r="AW18" s="68"/>
      <c r="AX18" s="69"/>
    </row>
    <row r="19" spans="1:58" s="55" customFormat="1" ht="15.75" hidden="1" x14ac:dyDescent="0.25">
      <c r="A19" s="22"/>
      <c r="B19" s="22"/>
      <c r="C19" s="22"/>
      <c r="D19" s="22"/>
      <c r="F19" s="24"/>
      <c r="G19" s="24"/>
      <c r="H19" s="20" t="s">
        <v>243</v>
      </c>
      <c r="I19" s="20" t="s">
        <v>243</v>
      </c>
      <c r="J19" s="20" t="s">
        <v>243</v>
      </c>
      <c r="K19" s="26"/>
      <c r="L19" s="26"/>
      <c r="M19" s="26"/>
      <c r="N19" s="26"/>
      <c r="O19" s="26"/>
      <c r="P19" s="26"/>
      <c r="Q19" s="26"/>
      <c r="R19" s="26"/>
      <c r="S19" s="61"/>
      <c r="T19" s="62"/>
      <c r="U19" s="62"/>
      <c r="V19" s="62"/>
      <c r="W19" s="62"/>
      <c r="X19" s="63"/>
      <c r="Y19" s="63"/>
      <c r="Z19" s="63"/>
      <c r="AA19" s="63"/>
      <c r="AB19" s="62"/>
      <c r="AC19" s="62"/>
      <c r="AD19" s="62"/>
      <c r="AE19" s="62"/>
      <c r="AF19" s="64"/>
      <c r="AG19" s="64"/>
      <c r="AH19" s="64"/>
      <c r="AI19" s="64"/>
      <c r="AJ19" s="56"/>
      <c r="AK19" s="65"/>
      <c r="AL19" s="66"/>
      <c r="AM19" s="62"/>
      <c r="AN19" s="62"/>
      <c r="AO19" s="62"/>
      <c r="AP19" s="62"/>
      <c r="AQ19" s="62"/>
      <c r="AR19" s="62"/>
      <c r="AS19" s="62"/>
      <c r="AT19" s="62"/>
      <c r="AU19" s="67"/>
      <c r="AW19" s="68"/>
      <c r="AX19" s="69"/>
    </row>
    <row r="20" spans="1:58" s="55" customFormat="1" ht="15.75" hidden="1" x14ac:dyDescent="0.25">
      <c r="A20" s="22"/>
      <c r="B20" s="22"/>
      <c r="C20" s="22"/>
      <c r="D20" s="22"/>
      <c r="F20" s="24"/>
      <c r="G20" s="24"/>
      <c r="H20" s="20" t="s">
        <v>243</v>
      </c>
      <c r="I20" s="20" t="s">
        <v>243</v>
      </c>
      <c r="J20" s="20" t="s">
        <v>243</v>
      </c>
      <c r="K20" s="26"/>
      <c r="L20" s="26"/>
      <c r="M20" s="26"/>
      <c r="N20" s="26"/>
      <c r="O20" s="26"/>
      <c r="P20" s="26"/>
      <c r="Q20" s="26"/>
      <c r="R20" s="26"/>
      <c r="S20" s="61"/>
      <c r="T20" s="62"/>
      <c r="U20" s="62"/>
      <c r="V20" s="62"/>
      <c r="W20" s="62"/>
      <c r="X20" s="63"/>
      <c r="Y20" s="63"/>
      <c r="Z20" s="63"/>
      <c r="AA20" s="63"/>
      <c r="AB20" s="62"/>
      <c r="AC20" s="62"/>
      <c r="AD20" s="62"/>
      <c r="AE20" s="62"/>
      <c r="AF20" s="64"/>
      <c r="AG20" s="64"/>
      <c r="AH20" s="64"/>
      <c r="AI20" s="64"/>
      <c r="AJ20" s="56"/>
      <c r="AK20" s="65"/>
      <c r="AL20" s="66"/>
      <c r="AM20" s="62"/>
      <c r="AN20" s="62"/>
      <c r="AO20" s="62"/>
      <c r="AP20" s="62"/>
      <c r="AQ20" s="62"/>
      <c r="AR20" s="62"/>
      <c r="AS20" s="62"/>
      <c r="AT20" s="62"/>
      <c r="AU20" s="67"/>
      <c r="AW20" s="68"/>
      <c r="AX20" s="69"/>
    </row>
    <row r="21" spans="1:58" s="55" customFormat="1" ht="15.75" hidden="1" x14ac:dyDescent="0.25">
      <c r="A21" s="22"/>
      <c r="B21" s="22"/>
      <c r="C21" s="22"/>
      <c r="D21" s="22"/>
      <c r="F21" s="24"/>
      <c r="G21" s="24"/>
      <c r="H21" s="20" t="s">
        <v>243</v>
      </c>
      <c r="I21" s="20" t="s">
        <v>243</v>
      </c>
      <c r="J21" s="20" t="s">
        <v>243</v>
      </c>
      <c r="K21" s="26"/>
      <c r="L21" s="26"/>
      <c r="M21" s="26"/>
      <c r="N21" s="26"/>
      <c r="O21" s="26"/>
      <c r="P21" s="26"/>
      <c r="Q21" s="26"/>
      <c r="R21" s="26"/>
      <c r="S21" s="61"/>
      <c r="T21" s="62"/>
      <c r="U21" s="62"/>
      <c r="V21" s="62"/>
      <c r="W21" s="62"/>
      <c r="X21" s="63"/>
      <c r="Y21" s="63"/>
      <c r="Z21" s="63"/>
      <c r="AA21" s="63"/>
      <c r="AB21" s="62"/>
      <c r="AC21" s="62"/>
      <c r="AD21" s="62"/>
      <c r="AE21" s="62"/>
      <c r="AF21" s="64"/>
      <c r="AG21" s="64"/>
      <c r="AH21" s="64"/>
      <c r="AI21" s="64"/>
      <c r="AJ21" s="56"/>
      <c r="AK21" s="65"/>
      <c r="AL21" s="66"/>
      <c r="AM21" s="62"/>
      <c r="AN21" s="62"/>
      <c r="AO21" s="62"/>
      <c r="AP21" s="62"/>
      <c r="AQ21" s="62"/>
      <c r="AR21" s="62"/>
      <c r="AS21" s="62"/>
      <c r="AT21" s="62"/>
      <c r="AU21" s="67"/>
      <c r="AW21" s="68"/>
      <c r="AX21" s="69"/>
    </row>
    <row r="22" spans="1:58" s="55" customFormat="1" ht="47.25" x14ac:dyDescent="0.25">
      <c r="A22" s="22" t="s">
        <v>195</v>
      </c>
      <c r="B22" s="22" t="s">
        <v>196</v>
      </c>
      <c r="C22" s="22" t="s">
        <v>197</v>
      </c>
      <c r="D22" s="22" t="s">
        <v>198</v>
      </c>
      <c r="E22" s="55" t="s">
        <v>15</v>
      </c>
      <c r="F22" s="24"/>
      <c r="G22" s="24" t="s">
        <v>22</v>
      </c>
      <c r="H22" s="20" t="s">
        <v>162</v>
      </c>
      <c r="I22" s="20" t="s">
        <v>269</v>
      </c>
      <c r="J22" s="20" t="s">
        <v>23</v>
      </c>
      <c r="K22" s="26">
        <v>6200</v>
      </c>
      <c r="L22" s="26">
        <v>3000</v>
      </c>
      <c r="M22" s="26">
        <v>2300</v>
      </c>
      <c r="N22" s="26">
        <v>1700</v>
      </c>
      <c r="O22" s="26"/>
      <c r="P22" s="26"/>
      <c r="Q22" s="26"/>
      <c r="R22" s="26"/>
      <c r="S22" s="61" t="s">
        <v>22</v>
      </c>
      <c r="T22" s="62"/>
      <c r="U22" s="62"/>
      <c r="V22" s="62"/>
      <c r="W22" s="62"/>
      <c r="X22" s="63">
        <v>0</v>
      </c>
      <c r="Y22" s="63">
        <v>0</v>
      </c>
      <c r="Z22" s="63">
        <v>0</v>
      </c>
      <c r="AA22" s="63">
        <v>0</v>
      </c>
      <c r="AB22" s="62"/>
      <c r="AC22" s="62"/>
      <c r="AD22" s="62"/>
      <c r="AE22" s="62"/>
      <c r="AF22" s="64"/>
      <c r="AG22" s="64"/>
      <c r="AH22" s="64"/>
      <c r="AI22" s="64"/>
      <c r="AJ22" s="56">
        <v>3.34</v>
      </c>
      <c r="AK22" s="65"/>
      <c r="AL22" s="66" t="e">
        <v>#REF!</v>
      </c>
      <c r="AM22" s="62" t="e">
        <v>#REF!</v>
      </c>
      <c r="AN22" s="62" t="e">
        <v>#REF!</v>
      </c>
      <c r="AO22" s="62" t="e">
        <v>#REF!</v>
      </c>
      <c r="AP22" s="62" t="e">
        <v>#REF!</v>
      </c>
      <c r="AQ22" s="62" t="e">
        <v>#REF!</v>
      </c>
      <c r="AR22" s="62" t="e">
        <v>#REF!</v>
      </c>
      <c r="AS22" s="62" t="e">
        <v>#REF!</v>
      </c>
      <c r="AT22" s="62" t="e">
        <v>#REF!</v>
      </c>
      <c r="AU22" s="67"/>
      <c r="AV22" s="55" t="s">
        <v>15</v>
      </c>
      <c r="AW22" s="68"/>
      <c r="AX22" s="69">
        <v>1260</v>
      </c>
      <c r="BF22" s="20"/>
    </row>
    <row r="23" spans="1:58" s="55" customFormat="1" ht="15.75" hidden="1" x14ac:dyDescent="0.25">
      <c r="A23" s="22"/>
      <c r="B23" s="22"/>
      <c r="C23" s="22"/>
      <c r="D23" s="22"/>
      <c r="F23" s="24"/>
      <c r="G23" s="24"/>
      <c r="H23" s="20" t="s">
        <v>243</v>
      </c>
      <c r="I23" s="20" t="s">
        <v>243</v>
      </c>
      <c r="J23" s="20" t="s">
        <v>243</v>
      </c>
      <c r="K23" s="26"/>
      <c r="L23" s="26"/>
      <c r="M23" s="26"/>
      <c r="N23" s="26"/>
      <c r="O23" s="26"/>
      <c r="P23" s="26"/>
      <c r="Q23" s="26"/>
      <c r="R23" s="26"/>
      <c r="S23" s="61"/>
      <c r="T23" s="62"/>
      <c r="U23" s="62"/>
      <c r="V23" s="62"/>
      <c r="W23" s="62"/>
      <c r="X23" s="63"/>
      <c r="Y23" s="63"/>
      <c r="Z23" s="63"/>
      <c r="AA23" s="63"/>
      <c r="AB23" s="62"/>
      <c r="AC23" s="62"/>
      <c r="AD23" s="62"/>
      <c r="AE23" s="62"/>
      <c r="AF23" s="64"/>
      <c r="AG23" s="64"/>
      <c r="AH23" s="64"/>
      <c r="AI23" s="64"/>
      <c r="AJ23" s="56"/>
      <c r="AK23" s="65"/>
      <c r="AL23" s="66"/>
      <c r="AM23" s="62"/>
      <c r="AN23" s="62"/>
      <c r="AO23" s="62"/>
      <c r="AP23" s="62"/>
      <c r="AQ23" s="62"/>
      <c r="AR23" s="62"/>
      <c r="AS23" s="62"/>
      <c r="AT23" s="62"/>
      <c r="AU23" s="67"/>
      <c r="AW23" s="68"/>
      <c r="AX23" s="69"/>
    </row>
    <row r="24" spans="1:58" s="55" customFormat="1" ht="15.75" hidden="1" x14ac:dyDescent="0.25">
      <c r="A24" s="22"/>
      <c r="B24" s="22"/>
      <c r="C24" s="22"/>
      <c r="D24" s="22"/>
      <c r="F24" s="24"/>
      <c r="G24" s="24"/>
      <c r="H24" s="20" t="s">
        <v>243</v>
      </c>
      <c r="I24" s="20" t="s">
        <v>243</v>
      </c>
      <c r="J24" s="20" t="s">
        <v>243</v>
      </c>
      <c r="K24" s="26"/>
      <c r="L24" s="26"/>
      <c r="M24" s="26"/>
      <c r="N24" s="26"/>
      <c r="O24" s="26"/>
      <c r="P24" s="26"/>
      <c r="Q24" s="26"/>
      <c r="R24" s="26"/>
      <c r="S24" s="61"/>
      <c r="T24" s="62"/>
      <c r="U24" s="62"/>
      <c r="V24" s="62"/>
      <c r="W24" s="62"/>
      <c r="X24" s="63"/>
      <c r="Y24" s="63"/>
      <c r="Z24" s="63"/>
      <c r="AA24" s="63"/>
      <c r="AB24" s="62"/>
      <c r="AC24" s="62"/>
      <c r="AD24" s="62"/>
      <c r="AE24" s="62"/>
      <c r="AF24" s="64"/>
      <c r="AG24" s="64"/>
      <c r="AH24" s="64"/>
      <c r="AI24" s="64"/>
      <c r="AJ24" s="56"/>
      <c r="AK24" s="65"/>
      <c r="AL24" s="66"/>
      <c r="AM24" s="62"/>
      <c r="AN24" s="62"/>
      <c r="AO24" s="62"/>
      <c r="AP24" s="62"/>
      <c r="AQ24" s="62"/>
      <c r="AR24" s="62"/>
      <c r="AS24" s="62"/>
      <c r="AT24" s="62"/>
      <c r="AU24" s="67"/>
      <c r="AW24" s="68"/>
      <c r="AX24" s="69"/>
    </row>
    <row r="25" spans="1:58" s="55" customFormat="1" ht="15.75" hidden="1" x14ac:dyDescent="0.25">
      <c r="A25" s="22"/>
      <c r="B25" s="22"/>
      <c r="C25" s="22"/>
      <c r="D25" s="22"/>
      <c r="F25" s="24"/>
      <c r="G25" s="24"/>
      <c r="H25" s="20" t="s">
        <v>243</v>
      </c>
      <c r="I25" s="20" t="s">
        <v>243</v>
      </c>
      <c r="J25" s="20" t="s">
        <v>243</v>
      </c>
      <c r="K25" s="26"/>
      <c r="L25" s="26"/>
      <c r="M25" s="26"/>
      <c r="N25" s="26"/>
      <c r="O25" s="26"/>
      <c r="P25" s="26"/>
      <c r="Q25" s="26"/>
      <c r="R25" s="26"/>
      <c r="S25" s="61"/>
      <c r="T25" s="62"/>
      <c r="U25" s="62"/>
      <c r="V25" s="62"/>
      <c r="W25" s="62"/>
      <c r="X25" s="63"/>
      <c r="Y25" s="63"/>
      <c r="Z25" s="63"/>
      <c r="AA25" s="63"/>
      <c r="AB25" s="62"/>
      <c r="AC25" s="62"/>
      <c r="AD25" s="62"/>
      <c r="AE25" s="62"/>
      <c r="AF25" s="64"/>
      <c r="AG25" s="64"/>
      <c r="AH25" s="64"/>
      <c r="AI25" s="64"/>
      <c r="AJ25" s="56"/>
      <c r="AK25" s="65"/>
      <c r="AL25" s="66"/>
      <c r="AM25" s="62"/>
      <c r="AN25" s="62"/>
      <c r="AO25" s="62"/>
      <c r="AP25" s="62"/>
      <c r="AQ25" s="62"/>
      <c r="AR25" s="62"/>
      <c r="AS25" s="62"/>
      <c r="AT25" s="62"/>
      <c r="AU25" s="67"/>
      <c r="AW25" s="68"/>
      <c r="AX25" s="69"/>
    </row>
    <row r="26" spans="1:58" s="55" customFormat="1" ht="15.75" hidden="1" x14ac:dyDescent="0.25">
      <c r="A26" s="22"/>
      <c r="B26" s="22"/>
      <c r="C26" s="22"/>
      <c r="D26" s="22"/>
      <c r="F26" s="24"/>
      <c r="G26" s="24"/>
      <c r="H26" s="20" t="s">
        <v>243</v>
      </c>
      <c r="I26" s="20" t="s">
        <v>243</v>
      </c>
      <c r="J26" s="20" t="s">
        <v>243</v>
      </c>
      <c r="K26" s="26"/>
      <c r="L26" s="26"/>
      <c r="M26" s="26"/>
      <c r="N26" s="26"/>
      <c r="O26" s="26"/>
      <c r="P26" s="26"/>
      <c r="Q26" s="26"/>
      <c r="R26" s="26"/>
      <c r="S26" s="61"/>
      <c r="T26" s="62"/>
      <c r="U26" s="62"/>
      <c r="V26" s="62"/>
      <c r="W26" s="62"/>
      <c r="X26" s="63"/>
      <c r="Y26" s="63"/>
      <c r="Z26" s="63"/>
      <c r="AA26" s="63"/>
      <c r="AB26" s="62"/>
      <c r="AC26" s="62"/>
      <c r="AD26" s="62"/>
      <c r="AE26" s="62"/>
      <c r="AF26" s="64"/>
      <c r="AG26" s="64"/>
      <c r="AH26" s="64"/>
      <c r="AI26" s="64"/>
      <c r="AJ26" s="56"/>
      <c r="AK26" s="65"/>
      <c r="AL26" s="66"/>
      <c r="AM26" s="62"/>
      <c r="AN26" s="62"/>
      <c r="AO26" s="62"/>
      <c r="AP26" s="62"/>
      <c r="AQ26" s="62"/>
      <c r="AR26" s="62"/>
      <c r="AS26" s="62"/>
      <c r="AT26" s="62"/>
      <c r="AU26" s="67"/>
      <c r="AW26" s="68"/>
      <c r="AX26" s="69"/>
    </row>
    <row r="27" spans="1:58" s="55" customFormat="1" ht="15.75" hidden="1" x14ac:dyDescent="0.25">
      <c r="A27" s="22"/>
      <c r="B27" s="22"/>
      <c r="C27" s="22"/>
      <c r="D27" s="22"/>
      <c r="F27" s="24"/>
      <c r="G27" s="24"/>
      <c r="H27" s="20" t="s">
        <v>243</v>
      </c>
      <c r="I27" s="20" t="s">
        <v>243</v>
      </c>
      <c r="J27" s="20" t="s">
        <v>243</v>
      </c>
      <c r="K27" s="26"/>
      <c r="L27" s="26"/>
      <c r="M27" s="26"/>
      <c r="N27" s="26"/>
      <c r="O27" s="26"/>
      <c r="P27" s="26"/>
      <c r="Q27" s="26"/>
      <c r="R27" s="26"/>
      <c r="S27" s="61"/>
      <c r="T27" s="62"/>
      <c r="U27" s="62"/>
      <c r="V27" s="62"/>
      <c r="W27" s="62"/>
      <c r="X27" s="63"/>
      <c r="Y27" s="63"/>
      <c r="Z27" s="63"/>
      <c r="AA27" s="63"/>
      <c r="AB27" s="62"/>
      <c r="AC27" s="62"/>
      <c r="AD27" s="62"/>
      <c r="AE27" s="62"/>
      <c r="AF27" s="64"/>
      <c r="AG27" s="64"/>
      <c r="AH27" s="64"/>
      <c r="AI27" s="64"/>
      <c r="AJ27" s="56"/>
      <c r="AK27" s="65"/>
      <c r="AL27" s="66"/>
      <c r="AM27" s="62"/>
      <c r="AN27" s="62"/>
      <c r="AO27" s="62"/>
      <c r="AP27" s="62"/>
      <c r="AQ27" s="62"/>
      <c r="AR27" s="62"/>
      <c r="AS27" s="62"/>
      <c r="AT27" s="62"/>
      <c r="AU27" s="67"/>
      <c r="AW27" s="68"/>
      <c r="AX27" s="69"/>
    </row>
    <row r="28" spans="1:58" s="55" customFormat="1" ht="15.75" hidden="1" x14ac:dyDescent="0.25">
      <c r="A28" s="22"/>
      <c r="B28" s="22"/>
      <c r="C28" s="22"/>
      <c r="D28" s="22"/>
      <c r="F28" s="24"/>
      <c r="G28" s="24"/>
      <c r="H28" s="20" t="s">
        <v>243</v>
      </c>
      <c r="I28" s="20" t="s">
        <v>243</v>
      </c>
      <c r="J28" s="20" t="s">
        <v>243</v>
      </c>
      <c r="K28" s="26"/>
      <c r="L28" s="26"/>
      <c r="M28" s="26"/>
      <c r="N28" s="26"/>
      <c r="O28" s="26"/>
      <c r="P28" s="26"/>
      <c r="Q28" s="26"/>
      <c r="R28" s="26"/>
      <c r="S28" s="61"/>
      <c r="T28" s="62"/>
      <c r="U28" s="62"/>
      <c r="V28" s="62"/>
      <c r="W28" s="62"/>
      <c r="X28" s="63"/>
      <c r="Y28" s="63"/>
      <c r="Z28" s="63"/>
      <c r="AA28" s="63"/>
      <c r="AB28" s="62"/>
      <c r="AC28" s="62"/>
      <c r="AD28" s="62"/>
      <c r="AE28" s="62"/>
      <c r="AF28" s="64"/>
      <c r="AG28" s="64"/>
      <c r="AH28" s="64"/>
      <c r="AI28" s="64"/>
      <c r="AJ28" s="56"/>
      <c r="AK28" s="65"/>
      <c r="AL28" s="66"/>
      <c r="AM28" s="62"/>
      <c r="AN28" s="62"/>
      <c r="AO28" s="62"/>
      <c r="AP28" s="62"/>
      <c r="AQ28" s="62"/>
      <c r="AR28" s="62"/>
      <c r="AS28" s="62"/>
      <c r="AT28" s="62"/>
      <c r="AU28" s="67"/>
      <c r="AW28" s="68"/>
      <c r="AX28" s="69"/>
    </row>
    <row r="29" spans="1:58" s="55" customFormat="1" ht="47.25" x14ac:dyDescent="0.25">
      <c r="A29" s="22" t="s">
        <v>163</v>
      </c>
      <c r="B29" s="22" t="s">
        <v>164</v>
      </c>
      <c r="C29" s="22" t="s">
        <v>165</v>
      </c>
      <c r="D29" s="22" t="s">
        <v>166</v>
      </c>
      <c r="E29" s="55" t="s">
        <v>15</v>
      </c>
      <c r="F29" s="24"/>
      <c r="G29" s="24" t="s">
        <v>20</v>
      </c>
      <c r="H29" s="20" t="s">
        <v>17</v>
      </c>
      <c r="I29" s="20" t="s">
        <v>21</v>
      </c>
      <c r="J29" s="20" t="s">
        <v>267</v>
      </c>
      <c r="K29" s="26">
        <v>9800</v>
      </c>
      <c r="L29" s="26">
        <v>2600</v>
      </c>
      <c r="M29" s="26">
        <v>2000</v>
      </c>
      <c r="N29" s="26">
        <v>1600</v>
      </c>
      <c r="O29" s="26"/>
      <c r="P29" s="26"/>
      <c r="Q29" s="26"/>
      <c r="R29" s="26"/>
      <c r="S29" s="61" t="s">
        <v>20</v>
      </c>
      <c r="T29" s="62"/>
      <c r="U29" s="62"/>
      <c r="V29" s="62"/>
      <c r="W29" s="62"/>
      <c r="X29" s="63"/>
      <c r="Y29" s="63"/>
      <c r="Z29" s="63"/>
      <c r="AA29" s="63"/>
      <c r="AB29" s="62"/>
      <c r="AC29" s="62"/>
      <c r="AD29" s="62"/>
      <c r="AE29" s="62"/>
      <c r="AF29" s="64"/>
      <c r="AG29" s="64"/>
      <c r="AH29" s="64"/>
      <c r="AI29" s="64"/>
      <c r="AJ29" s="56">
        <v>4.68</v>
      </c>
      <c r="AK29" s="65"/>
      <c r="AL29" s="66" t="e">
        <v>#REF!</v>
      </c>
      <c r="AM29" s="62" t="e">
        <v>#REF!</v>
      </c>
      <c r="AN29" s="62" t="e">
        <v>#REF!</v>
      </c>
      <c r="AO29" s="62" t="e">
        <v>#REF!</v>
      </c>
      <c r="AP29" s="62" t="e">
        <v>#REF!</v>
      </c>
      <c r="AQ29" s="62" t="e">
        <v>#REF!</v>
      </c>
      <c r="AR29" s="62" t="e">
        <v>#REF!</v>
      </c>
      <c r="AS29" s="62" t="e">
        <v>#REF!</v>
      </c>
      <c r="AT29" s="62" t="e">
        <v>#REF!</v>
      </c>
      <c r="AU29" s="67"/>
      <c r="AV29" s="55" t="s">
        <v>15</v>
      </c>
      <c r="AW29" s="68"/>
      <c r="AX29" s="69"/>
    </row>
    <row r="30" spans="1:58" s="55" customFormat="1" ht="15.75" hidden="1" x14ac:dyDescent="0.25">
      <c r="A30" s="22"/>
      <c r="B30" s="22"/>
      <c r="C30" s="22"/>
      <c r="D30" s="22"/>
      <c r="F30" s="24"/>
      <c r="G30" s="24"/>
      <c r="H30" s="20" t="s">
        <v>243</v>
      </c>
      <c r="I30" s="20" t="s">
        <v>243</v>
      </c>
      <c r="J30" s="20" t="s">
        <v>243</v>
      </c>
      <c r="K30" s="26"/>
      <c r="L30" s="26"/>
      <c r="M30" s="26"/>
      <c r="N30" s="26"/>
      <c r="O30" s="26"/>
      <c r="P30" s="26"/>
      <c r="Q30" s="26"/>
      <c r="R30" s="26"/>
      <c r="S30" s="61"/>
      <c r="T30" s="62"/>
      <c r="U30" s="62"/>
      <c r="V30" s="62"/>
      <c r="W30" s="62"/>
      <c r="X30" s="63"/>
      <c r="Y30" s="63"/>
      <c r="Z30" s="63"/>
      <c r="AA30" s="63"/>
      <c r="AB30" s="62"/>
      <c r="AC30" s="62"/>
      <c r="AD30" s="62"/>
      <c r="AE30" s="62"/>
      <c r="AF30" s="64"/>
      <c r="AG30" s="64"/>
      <c r="AH30" s="64"/>
      <c r="AI30" s="64"/>
      <c r="AJ30" s="56"/>
      <c r="AK30" s="65"/>
      <c r="AL30" s="66"/>
      <c r="AM30" s="62"/>
      <c r="AN30" s="62"/>
      <c r="AO30" s="62"/>
      <c r="AP30" s="62"/>
      <c r="AQ30" s="62"/>
      <c r="AR30" s="62"/>
      <c r="AS30" s="62"/>
      <c r="AT30" s="62"/>
      <c r="AU30" s="67"/>
      <c r="AW30" s="68"/>
      <c r="AX30" s="69"/>
    </row>
    <row r="31" spans="1:58" s="55" customFormat="1" ht="15.75" hidden="1" x14ac:dyDescent="0.25">
      <c r="A31" s="22"/>
      <c r="B31" s="22"/>
      <c r="C31" s="22"/>
      <c r="D31" s="22"/>
      <c r="F31" s="24"/>
      <c r="G31" s="24"/>
      <c r="H31" s="20" t="s">
        <v>243</v>
      </c>
      <c r="I31" s="20" t="s">
        <v>243</v>
      </c>
      <c r="J31" s="20" t="s">
        <v>243</v>
      </c>
      <c r="K31" s="26"/>
      <c r="L31" s="26"/>
      <c r="M31" s="26"/>
      <c r="N31" s="26"/>
      <c r="O31" s="26"/>
      <c r="P31" s="26"/>
      <c r="Q31" s="26"/>
      <c r="R31" s="26"/>
      <c r="S31" s="61"/>
      <c r="T31" s="62"/>
      <c r="U31" s="62"/>
      <c r="V31" s="62"/>
      <c r="W31" s="62"/>
      <c r="X31" s="63"/>
      <c r="Y31" s="63"/>
      <c r="Z31" s="63"/>
      <c r="AA31" s="63"/>
      <c r="AB31" s="62"/>
      <c r="AC31" s="62"/>
      <c r="AD31" s="62"/>
      <c r="AE31" s="62"/>
      <c r="AF31" s="64"/>
      <c r="AG31" s="64"/>
      <c r="AH31" s="64"/>
      <c r="AI31" s="64"/>
      <c r="AJ31" s="56"/>
      <c r="AK31" s="65"/>
      <c r="AL31" s="66"/>
      <c r="AM31" s="62"/>
      <c r="AN31" s="62"/>
      <c r="AO31" s="62"/>
      <c r="AP31" s="62"/>
      <c r="AQ31" s="62"/>
      <c r="AR31" s="62"/>
      <c r="AS31" s="62"/>
      <c r="AT31" s="62"/>
      <c r="AU31" s="67"/>
      <c r="AW31" s="68"/>
      <c r="AX31" s="69"/>
    </row>
    <row r="32" spans="1:58" s="55" customFormat="1" ht="15.75" hidden="1" x14ac:dyDescent="0.25">
      <c r="A32" s="22"/>
      <c r="B32" s="22"/>
      <c r="C32" s="22"/>
      <c r="D32" s="22"/>
      <c r="F32" s="24"/>
      <c r="G32" s="24"/>
      <c r="H32" s="20" t="s">
        <v>243</v>
      </c>
      <c r="I32" s="20" t="s">
        <v>243</v>
      </c>
      <c r="J32" s="20" t="s">
        <v>243</v>
      </c>
      <c r="K32" s="26"/>
      <c r="L32" s="26"/>
      <c r="M32" s="26"/>
      <c r="N32" s="26"/>
      <c r="O32" s="26"/>
      <c r="P32" s="26"/>
      <c r="Q32" s="26"/>
      <c r="R32" s="26"/>
      <c r="S32" s="61"/>
      <c r="T32" s="62"/>
      <c r="U32" s="62"/>
      <c r="V32" s="62"/>
      <c r="W32" s="62"/>
      <c r="X32" s="63"/>
      <c r="Y32" s="63"/>
      <c r="Z32" s="63"/>
      <c r="AA32" s="63"/>
      <c r="AB32" s="62"/>
      <c r="AC32" s="62"/>
      <c r="AD32" s="62"/>
      <c r="AE32" s="62"/>
      <c r="AF32" s="64"/>
      <c r="AG32" s="64"/>
      <c r="AH32" s="64"/>
      <c r="AI32" s="64"/>
      <c r="AJ32" s="56"/>
      <c r="AK32" s="65"/>
      <c r="AL32" s="66"/>
      <c r="AM32" s="62"/>
      <c r="AN32" s="62"/>
      <c r="AO32" s="62"/>
      <c r="AP32" s="62"/>
      <c r="AQ32" s="62"/>
      <c r="AR32" s="62"/>
      <c r="AS32" s="62"/>
      <c r="AT32" s="62"/>
      <c r="AU32" s="67"/>
      <c r="AW32" s="68"/>
      <c r="AX32" s="69"/>
    </row>
    <row r="33" spans="1:50" s="55" customFormat="1" ht="15.75" hidden="1" x14ac:dyDescent="0.25">
      <c r="A33" s="22"/>
      <c r="B33" s="22"/>
      <c r="C33" s="22"/>
      <c r="D33" s="22"/>
      <c r="F33" s="24"/>
      <c r="G33" s="24"/>
      <c r="H33" s="20" t="s">
        <v>243</v>
      </c>
      <c r="I33" s="20" t="s">
        <v>243</v>
      </c>
      <c r="J33" s="20" t="s">
        <v>243</v>
      </c>
      <c r="K33" s="26"/>
      <c r="L33" s="26"/>
      <c r="M33" s="26"/>
      <c r="N33" s="26"/>
      <c r="O33" s="26"/>
      <c r="P33" s="26"/>
      <c r="Q33" s="26"/>
      <c r="R33" s="26"/>
      <c r="S33" s="61"/>
      <c r="T33" s="62"/>
      <c r="U33" s="62"/>
      <c r="V33" s="62"/>
      <c r="W33" s="62"/>
      <c r="X33" s="63"/>
      <c r="Y33" s="63"/>
      <c r="Z33" s="63"/>
      <c r="AA33" s="63"/>
      <c r="AB33" s="62"/>
      <c r="AC33" s="62"/>
      <c r="AD33" s="62"/>
      <c r="AE33" s="62"/>
      <c r="AF33" s="64"/>
      <c r="AG33" s="64"/>
      <c r="AH33" s="64"/>
      <c r="AI33" s="64"/>
      <c r="AJ33" s="56"/>
      <c r="AK33" s="65"/>
      <c r="AL33" s="66"/>
      <c r="AM33" s="62"/>
      <c r="AN33" s="62"/>
      <c r="AO33" s="62"/>
      <c r="AP33" s="62"/>
      <c r="AQ33" s="62"/>
      <c r="AR33" s="62"/>
      <c r="AS33" s="62"/>
      <c r="AT33" s="62"/>
      <c r="AU33" s="67"/>
      <c r="AW33" s="68"/>
      <c r="AX33" s="69"/>
    </row>
    <row r="34" spans="1:50" s="55" customFormat="1" ht="15.75" hidden="1" x14ac:dyDescent="0.25">
      <c r="A34" s="22"/>
      <c r="B34" s="22"/>
      <c r="C34" s="22"/>
      <c r="D34" s="22"/>
      <c r="F34" s="24"/>
      <c r="G34" s="24"/>
      <c r="H34" s="20" t="s">
        <v>243</v>
      </c>
      <c r="I34" s="20" t="s">
        <v>243</v>
      </c>
      <c r="J34" s="20" t="s">
        <v>243</v>
      </c>
      <c r="K34" s="26"/>
      <c r="L34" s="26"/>
      <c r="M34" s="26"/>
      <c r="N34" s="26"/>
      <c r="O34" s="26"/>
      <c r="P34" s="26"/>
      <c r="Q34" s="26"/>
      <c r="R34" s="26"/>
      <c r="S34" s="61"/>
      <c r="T34" s="62"/>
      <c r="U34" s="62"/>
      <c r="V34" s="62"/>
      <c r="W34" s="62"/>
      <c r="X34" s="63"/>
      <c r="Y34" s="63"/>
      <c r="Z34" s="63"/>
      <c r="AA34" s="63"/>
      <c r="AB34" s="62"/>
      <c r="AC34" s="62"/>
      <c r="AD34" s="62"/>
      <c r="AE34" s="62"/>
      <c r="AF34" s="64"/>
      <c r="AG34" s="64"/>
      <c r="AH34" s="64"/>
      <c r="AI34" s="64"/>
      <c r="AJ34" s="56"/>
      <c r="AK34" s="65"/>
      <c r="AL34" s="66"/>
      <c r="AM34" s="62"/>
      <c r="AN34" s="62"/>
      <c r="AO34" s="62"/>
      <c r="AP34" s="62"/>
      <c r="AQ34" s="62"/>
      <c r="AR34" s="62"/>
      <c r="AS34" s="62"/>
      <c r="AT34" s="62"/>
      <c r="AU34" s="67"/>
      <c r="AW34" s="68"/>
      <c r="AX34" s="69"/>
    </row>
    <row r="35" spans="1:50" s="55" customFormat="1" ht="15.75" hidden="1" x14ac:dyDescent="0.25">
      <c r="A35" s="22"/>
      <c r="B35" s="22"/>
      <c r="C35" s="22"/>
      <c r="D35" s="22"/>
      <c r="F35" s="24"/>
      <c r="G35" s="24"/>
      <c r="H35" s="20" t="s">
        <v>243</v>
      </c>
      <c r="I35" s="20" t="s">
        <v>243</v>
      </c>
      <c r="J35" s="20" t="s">
        <v>243</v>
      </c>
      <c r="K35" s="26"/>
      <c r="L35" s="26"/>
      <c r="M35" s="26"/>
      <c r="N35" s="26"/>
      <c r="O35" s="26"/>
      <c r="P35" s="26"/>
      <c r="Q35" s="26"/>
      <c r="R35" s="26"/>
      <c r="S35" s="61"/>
      <c r="T35" s="62"/>
      <c r="U35" s="62"/>
      <c r="V35" s="62"/>
      <c r="W35" s="62"/>
      <c r="X35" s="63"/>
      <c r="Y35" s="63"/>
      <c r="Z35" s="63"/>
      <c r="AA35" s="63"/>
      <c r="AB35" s="62"/>
      <c r="AC35" s="62"/>
      <c r="AD35" s="62"/>
      <c r="AE35" s="62"/>
      <c r="AF35" s="64"/>
      <c r="AG35" s="64"/>
      <c r="AH35" s="64"/>
      <c r="AI35" s="64"/>
      <c r="AJ35" s="56"/>
      <c r="AK35" s="65"/>
      <c r="AL35" s="66"/>
      <c r="AM35" s="62"/>
      <c r="AN35" s="62"/>
      <c r="AO35" s="62"/>
      <c r="AP35" s="62"/>
      <c r="AQ35" s="62"/>
      <c r="AR35" s="62"/>
      <c r="AS35" s="62"/>
      <c r="AT35" s="62"/>
      <c r="AU35" s="67"/>
      <c r="AW35" s="68"/>
      <c r="AX35" s="69"/>
    </row>
    <row r="36" spans="1:50" s="55" customFormat="1" ht="47.25" x14ac:dyDescent="0.25">
      <c r="A36" s="22" t="s">
        <v>69</v>
      </c>
      <c r="B36" s="22" t="s">
        <v>70</v>
      </c>
      <c r="C36" s="22" t="s">
        <v>71</v>
      </c>
      <c r="D36" s="22" t="s">
        <v>72</v>
      </c>
      <c r="E36" s="55" t="s">
        <v>15</v>
      </c>
      <c r="F36" s="24"/>
      <c r="G36" s="24" t="s">
        <v>19</v>
      </c>
      <c r="H36" s="20" t="s">
        <v>17</v>
      </c>
      <c r="I36" s="20" t="s">
        <v>267</v>
      </c>
      <c r="J36" s="20" t="s">
        <v>246</v>
      </c>
      <c r="K36" s="26">
        <v>8500</v>
      </c>
      <c r="L36" s="26">
        <v>2600</v>
      </c>
      <c r="M36" s="26">
        <v>2000</v>
      </c>
      <c r="N36" s="26">
        <v>1400</v>
      </c>
      <c r="O36" s="26"/>
      <c r="P36" s="26"/>
      <c r="Q36" s="26"/>
      <c r="R36" s="26"/>
      <c r="S36" s="61" t="s">
        <v>19</v>
      </c>
      <c r="T36" s="62"/>
      <c r="U36" s="62"/>
      <c r="V36" s="62"/>
      <c r="W36" s="62"/>
      <c r="X36" s="63"/>
      <c r="Y36" s="63"/>
      <c r="Z36" s="63"/>
      <c r="AA36" s="63"/>
      <c r="AB36" s="62"/>
      <c r="AC36" s="62"/>
      <c r="AD36" s="62"/>
      <c r="AE36" s="62"/>
      <c r="AF36" s="64"/>
      <c r="AG36" s="64"/>
      <c r="AH36" s="64"/>
      <c r="AI36" s="64"/>
      <c r="AJ36" s="56">
        <v>6.5097487071751772</v>
      </c>
      <c r="AK36" s="65"/>
      <c r="AL36" s="66">
        <v>3.7</v>
      </c>
      <c r="AM36" s="62">
        <v>31450</v>
      </c>
      <c r="AN36" s="62">
        <v>9620</v>
      </c>
      <c r="AO36" s="62">
        <v>7400</v>
      </c>
      <c r="AP36" s="62">
        <v>5180</v>
      </c>
      <c r="AQ36" s="62">
        <v>31500</v>
      </c>
      <c r="AR36" s="62">
        <v>9600</v>
      </c>
      <c r="AS36" s="62">
        <v>7400</v>
      </c>
      <c r="AT36" s="62">
        <v>5200</v>
      </c>
      <c r="AU36" s="67"/>
      <c r="AV36" s="55" t="s">
        <v>15</v>
      </c>
      <c r="AW36" s="68"/>
      <c r="AX36" s="69">
        <v>960</v>
      </c>
    </row>
    <row r="37" spans="1:50" s="55" customFormat="1" ht="15.75" hidden="1" x14ac:dyDescent="0.25">
      <c r="A37" s="22"/>
      <c r="B37" s="22"/>
      <c r="C37" s="22"/>
      <c r="D37" s="22"/>
      <c r="F37" s="24"/>
      <c r="G37" s="24"/>
      <c r="H37" s="20" t="s">
        <v>243</v>
      </c>
      <c r="I37" s="20" t="s">
        <v>243</v>
      </c>
      <c r="J37" s="20" t="s">
        <v>243</v>
      </c>
      <c r="K37" s="26"/>
      <c r="L37" s="26"/>
      <c r="M37" s="26"/>
      <c r="N37" s="26"/>
      <c r="O37" s="26"/>
      <c r="P37" s="26"/>
      <c r="Q37" s="26"/>
      <c r="R37" s="26"/>
      <c r="S37" s="61"/>
      <c r="T37" s="62"/>
      <c r="U37" s="62"/>
      <c r="V37" s="62"/>
      <c r="W37" s="62"/>
      <c r="X37" s="63"/>
      <c r="Y37" s="63"/>
      <c r="Z37" s="63"/>
      <c r="AA37" s="63"/>
      <c r="AB37" s="62"/>
      <c r="AC37" s="62"/>
      <c r="AD37" s="62"/>
      <c r="AE37" s="62"/>
      <c r="AF37" s="64"/>
      <c r="AG37" s="64"/>
      <c r="AH37" s="64"/>
      <c r="AI37" s="64"/>
      <c r="AJ37" s="56"/>
      <c r="AK37" s="65"/>
      <c r="AL37" s="66"/>
      <c r="AM37" s="62"/>
      <c r="AN37" s="62"/>
      <c r="AO37" s="62"/>
      <c r="AP37" s="62"/>
      <c r="AQ37" s="62"/>
      <c r="AR37" s="62"/>
      <c r="AS37" s="62"/>
      <c r="AT37" s="62"/>
      <c r="AU37" s="67"/>
      <c r="AW37" s="68"/>
      <c r="AX37" s="69"/>
    </row>
    <row r="38" spans="1:50" s="55" customFormat="1" ht="15.75" hidden="1" x14ac:dyDescent="0.25">
      <c r="A38" s="22"/>
      <c r="B38" s="22"/>
      <c r="C38" s="22"/>
      <c r="D38" s="22"/>
      <c r="F38" s="24"/>
      <c r="G38" s="24"/>
      <c r="H38" s="20" t="s">
        <v>243</v>
      </c>
      <c r="I38" s="20" t="s">
        <v>243</v>
      </c>
      <c r="J38" s="20" t="s">
        <v>243</v>
      </c>
      <c r="K38" s="26"/>
      <c r="L38" s="26"/>
      <c r="M38" s="26"/>
      <c r="N38" s="26"/>
      <c r="O38" s="26"/>
      <c r="P38" s="26"/>
      <c r="Q38" s="26"/>
      <c r="R38" s="26"/>
      <c r="S38" s="61"/>
      <c r="T38" s="62"/>
      <c r="U38" s="62"/>
      <c r="V38" s="62"/>
      <c r="W38" s="62"/>
      <c r="X38" s="63"/>
      <c r="Y38" s="63"/>
      <c r="Z38" s="63"/>
      <c r="AA38" s="63"/>
      <c r="AB38" s="62"/>
      <c r="AC38" s="62"/>
      <c r="AD38" s="62"/>
      <c r="AE38" s="62"/>
      <c r="AF38" s="64"/>
      <c r="AG38" s="64"/>
      <c r="AH38" s="64"/>
      <c r="AI38" s="64"/>
      <c r="AJ38" s="56"/>
      <c r="AK38" s="65"/>
      <c r="AL38" s="66"/>
      <c r="AM38" s="62"/>
      <c r="AN38" s="62"/>
      <c r="AO38" s="62"/>
      <c r="AP38" s="62"/>
      <c r="AQ38" s="62"/>
      <c r="AR38" s="62"/>
      <c r="AS38" s="62"/>
      <c r="AT38" s="62"/>
      <c r="AU38" s="67"/>
      <c r="AW38" s="68"/>
      <c r="AX38" s="69"/>
    </row>
    <row r="39" spans="1:50" s="55" customFormat="1" ht="15.75" hidden="1" x14ac:dyDescent="0.25">
      <c r="A39" s="22"/>
      <c r="B39" s="22"/>
      <c r="C39" s="22"/>
      <c r="D39" s="22"/>
      <c r="F39" s="24"/>
      <c r="G39" s="24"/>
      <c r="H39" s="20" t="s">
        <v>243</v>
      </c>
      <c r="I39" s="20" t="s">
        <v>243</v>
      </c>
      <c r="J39" s="20" t="s">
        <v>243</v>
      </c>
      <c r="K39" s="26"/>
      <c r="L39" s="26"/>
      <c r="M39" s="26"/>
      <c r="N39" s="26"/>
      <c r="O39" s="26"/>
      <c r="P39" s="26"/>
      <c r="Q39" s="26"/>
      <c r="R39" s="26"/>
      <c r="S39" s="61"/>
      <c r="T39" s="62"/>
      <c r="U39" s="62"/>
      <c r="V39" s="62"/>
      <c r="W39" s="62"/>
      <c r="X39" s="63"/>
      <c r="Y39" s="63"/>
      <c r="Z39" s="63"/>
      <c r="AA39" s="63"/>
      <c r="AB39" s="62"/>
      <c r="AC39" s="62"/>
      <c r="AD39" s="62"/>
      <c r="AE39" s="62"/>
      <c r="AF39" s="64"/>
      <c r="AG39" s="64"/>
      <c r="AH39" s="64"/>
      <c r="AI39" s="64"/>
      <c r="AJ39" s="56"/>
      <c r="AK39" s="65"/>
      <c r="AL39" s="66"/>
      <c r="AM39" s="62"/>
      <c r="AN39" s="62"/>
      <c r="AO39" s="62"/>
      <c r="AP39" s="62"/>
      <c r="AQ39" s="62"/>
      <c r="AR39" s="62"/>
      <c r="AS39" s="62"/>
      <c r="AT39" s="62"/>
      <c r="AU39" s="67"/>
      <c r="AW39" s="68"/>
      <c r="AX39" s="69"/>
    </row>
    <row r="40" spans="1:50" s="55" customFormat="1" ht="15.75" hidden="1" x14ac:dyDescent="0.25">
      <c r="A40" s="22"/>
      <c r="B40" s="22"/>
      <c r="C40" s="22"/>
      <c r="D40" s="22"/>
      <c r="F40" s="24"/>
      <c r="G40" s="24"/>
      <c r="H40" s="20" t="s">
        <v>243</v>
      </c>
      <c r="I40" s="20" t="s">
        <v>243</v>
      </c>
      <c r="J40" s="20" t="s">
        <v>243</v>
      </c>
      <c r="K40" s="26"/>
      <c r="L40" s="26"/>
      <c r="M40" s="26"/>
      <c r="N40" s="26"/>
      <c r="O40" s="26"/>
      <c r="P40" s="26"/>
      <c r="Q40" s="26"/>
      <c r="R40" s="26"/>
      <c r="S40" s="61"/>
      <c r="T40" s="62"/>
      <c r="U40" s="62"/>
      <c r="V40" s="62"/>
      <c r="W40" s="62"/>
      <c r="X40" s="63"/>
      <c r="Y40" s="63"/>
      <c r="Z40" s="63"/>
      <c r="AA40" s="63"/>
      <c r="AB40" s="62"/>
      <c r="AC40" s="62"/>
      <c r="AD40" s="62"/>
      <c r="AE40" s="62"/>
      <c r="AF40" s="64"/>
      <c r="AG40" s="64"/>
      <c r="AH40" s="64"/>
      <c r="AI40" s="64"/>
      <c r="AJ40" s="56"/>
      <c r="AK40" s="65"/>
      <c r="AL40" s="66"/>
      <c r="AM40" s="62"/>
      <c r="AN40" s="62"/>
      <c r="AO40" s="62"/>
      <c r="AP40" s="62"/>
      <c r="AQ40" s="62"/>
      <c r="AR40" s="62"/>
      <c r="AS40" s="62"/>
      <c r="AT40" s="62"/>
      <c r="AU40" s="67"/>
      <c r="AW40" s="68"/>
      <c r="AX40" s="69"/>
    </row>
    <row r="41" spans="1:50" s="55" customFormat="1" ht="15.75" hidden="1" x14ac:dyDescent="0.25">
      <c r="A41" s="22"/>
      <c r="B41" s="22"/>
      <c r="C41" s="22"/>
      <c r="D41" s="22"/>
      <c r="F41" s="24"/>
      <c r="G41" s="24"/>
      <c r="H41" s="20" t="s">
        <v>243</v>
      </c>
      <c r="I41" s="20" t="s">
        <v>243</v>
      </c>
      <c r="J41" s="20" t="s">
        <v>243</v>
      </c>
      <c r="K41" s="26"/>
      <c r="L41" s="26"/>
      <c r="M41" s="26"/>
      <c r="N41" s="26"/>
      <c r="O41" s="26"/>
      <c r="P41" s="26"/>
      <c r="Q41" s="26"/>
      <c r="R41" s="26"/>
      <c r="S41" s="61"/>
      <c r="T41" s="62"/>
      <c r="U41" s="62"/>
      <c r="V41" s="62"/>
      <c r="W41" s="62"/>
      <c r="X41" s="63"/>
      <c r="Y41" s="63"/>
      <c r="Z41" s="63"/>
      <c r="AA41" s="63"/>
      <c r="AB41" s="62"/>
      <c r="AC41" s="62"/>
      <c r="AD41" s="62"/>
      <c r="AE41" s="62"/>
      <c r="AF41" s="64"/>
      <c r="AG41" s="64"/>
      <c r="AH41" s="64"/>
      <c r="AI41" s="64"/>
      <c r="AJ41" s="56"/>
      <c r="AK41" s="65"/>
      <c r="AL41" s="66"/>
      <c r="AM41" s="62"/>
      <c r="AN41" s="62"/>
      <c r="AO41" s="62"/>
      <c r="AP41" s="62"/>
      <c r="AQ41" s="62"/>
      <c r="AR41" s="62"/>
      <c r="AS41" s="62"/>
      <c r="AT41" s="62"/>
      <c r="AU41" s="67"/>
      <c r="AW41" s="68"/>
      <c r="AX41" s="69"/>
    </row>
    <row r="42" spans="1:50" s="55" customFormat="1" ht="15.75" hidden="1" x14ac:dyDescent="0.25">
      <c r="A42" s="22"/>
      <c r="B42" s="22"/>
      <c r="C42" s="22"/>
      <c r="D42" s="22"/>
      <c r="F42" s="24"/>
      <c r="G42" s="24"/>
      <c r="H42" s="20" t="s">
        <v>243</v>
      </c>
      <c r="I42" s="20" t="s">
        <v>243</v>
      </c>
      <c r="J42" s="20" t="s">
        <v>243</v>
      </c>
      <c r="K42" s="26"/>
      <c r="L42" s="26"/>
      <c r="M42" s="26"/>
      <c r="N42" s="26"/>
      <c r="O42" s="26"/>
      <c r="P42" s="26"/>
      <c r="Q42" s="26"/>
      <c r="R42" s="26"/>
      <c r="S42" s="61"/>
      <c r="T42" s="62"/>
      <c r="U42" s="62"/>
      <c r="V42" s="62"/>
      <c r="W42" s="62"/>
      <c r="X42" s="63"/>
      <c r="Y42" s="63"/>
      <c r="Z42" s="63"/>
      <c r="AA42" s="63"/>
      <c r="AB42" s="62"/>
      <c r="AC42" s="62"/>
      <c r="AD42" s="62"/>
      <c r="AE42" s="62"/>
      <c r="AF42" s="64"/>
      <c r="AG42" s="64"/>
      <c r="AH42" s="64"/>
      <c r="AI42" s="64"/>
      <c r="AJ42" s="56"/>
      <c r="AK42" s="65"/>
      <c r="AL42" s="66"/>
      <c r="AM42" s="62"/>
      <c r="AN42" s="62"/>
      <c r="AO42" s="62"/>
      <c r="AP42" s="62"/>
      <c r="AQ42" s="62"/>
      <c r="AR42" s="62"/>
      <c r="AS42" s="62"/>
      <c r="AT42" s="62"/>
      <c r="AU42" s="67"/>
      <c r="AW42" s="68"/>
      <c r="AX42" s="69"/>
    </row>
    <row r="43" spans="1:50" s="55" customFormat="1" ht="15.75" x14ac:dyDescent="0.25">
      <c r="A43" s="22" t="s">
        <v>167</v>
      </c>
      <c r="B43" s="22" t="s">
        <v>168</v>
      </c>
      <c r="C43" s="22" t="s">
        <v>169</v>
      </c>
      <c r="D43" s="22" t="s">
        <v>170</v>
      </c>
      <c r="E43" s="55" t="s">
        <v>15</v>
      </c>
      <c r="F43" s="24">
        <v>70</v>
      </c>
      <c r="G43" s="24" t="s">
        <v>52</v>
      </c>
      <c r="H43" s="20" t="s">
        <v>267</v>
      </c>
      <c r="I43" s="20" t="s">
        <v>23</v>
      </c>
      <c r="J43" s="20" t="s">
        <v>14</v>
      </c>
      <c r="K43" s="26">
        <v>5300</v>
      </c>
      <c r="L43" s="26">
        <v>2300</v>
      </c>
      <c r="M43" s="26">
        <v>1800</v>
      </c>
      <c r="N43" s="26">
        <v>1300</v>
      </c>
      <c r="O43" s="26"/>
      <c r="P43" s="26"/>
      <c r="Q43" s="26"/>
      <c r="R43" s="26"/>
      <c r="S43" s="61" t="s">
        <v>52</v>
      </c>
      <c r="T43" s="62"/>
      <c r="U43" s="62"/>
      <c r="V43" s="62"/>
      <c r="W43" s="62"/>
      <c r="X43" s="63"/>
      <c r="Y43" s="63"/>
      <c r="Z43" s="63"/>
      <c r="AA43" s="63"/>
      <c r="AB43" s="62"/>
      <c r="AC43" s="62"/>
      <c r="AD43" s="62"/>
      <c r="AE43" s="62"/>
      <c r="AF43" s="64"/>
      <c r="AG43" s="64"/>
      <c r="AH43" s="64"/>
      <c r="AI43" s="64"/>
      <c r="AJ43" s="56">
        <v>4.716981132075472</v>
      </c>
      <c r="AK43" s="65"/>
      <c r="AL43" s="66" t="e">
        <v>#REF!</v>
      </c>
      <c r="AM43" s="62" t="e">
        <v>#REF!</v>
      </c>
      <c r="AN43" s="62" t="e">
        <v>#REF!</v>
      </c>
      <c r="AO43" s="62" t="e">
        <v>#REF!</v>
      </c>
      <c r="AP43" s="62" t="e">
        <v>#REF!</v>
      </c>
      <c r="AQ43" s="62" t="e">
        <v>#REF!</v>
      </c>
      <c r="AR43" s="62" t="e">
        <v>#REF!</v>
      </c>
      <c r="AS43" s="62" t="e">
        <v>#REF!</v>
      </c>
      <c r="AT43" s="62" t="e">
        <v>#REF!</v>
      </c>
      <c r="AU43" s="67"/>
      <c r="AV43" s="55" t="s">
        <v>15</v>
      </c>
      <c r="AW43" s="68"/>
      <c r="AX43" s="69">
        <v>780</v>
      </c>
    </row>
    <row r="44" spans="1:50" s="55" customFormat="1" ht="15.75" hidden="1" x14ac:dyDescent="0.25">
      <c r="A44" s="22"/>
      <c r="B44" s="22"/>
      <c r="C44" s="22"/>
      <c r="D44" s="22"/>
      <c r="F44" s="24"/>
      <c r="G44" s="24"/>
      <c r="H44" s="20" t="s">
        <v>243</v>
      </c>
      <c r="I44" s="20" t="s">
        <v>243</v>
      </c>
      <c r="J44" s="20" t="s">
        <v>243</v>
      </c>
      <c r="K44" s="26"/>
      <c r="L44" s="26"/>
      <c r="M44" s="26"/>
      <c r="N44" s="26"/>
      <c r="O44" s="26"/>
      <c r="P44" s="26"/>
      <c r="Q44" s="26"/>
      <c r="R44" s="26"/>
      <c r="S44" s="61"/>
      <c r="T44" s="62"/>
      <c r="U44" s="62"/>
      <c r="V44" s="62"/>
      <c r="W44" s="62"/>
      <c r="X44" s="63"/>
      <c r="Y44" s="63"/>
      <c r="Z44" s="63"/>
      <c r="AA44" s="63"/>
      <c r="AB44" s="62"/>
      <c r="AC44" s="62"/>
      <c r="AD44" s="62"/>
      <c r="AE44" s="62"/>
      <c r="AF44" s="64"/>
      <c r="AG44" s="64"/>
      <c r="AH44" s="64"/>
      <c r="AI44" s="64"/>
      <c r="AJ44" s="56"/>
      <c r="AK44" s="65"/>
      <c r="AL44" s="66"/>
      <c r="AM44" s="62"/>
      <c r="AN44" s="62"/>
      <c r="AO44" s="62"/>
      <c r="AP44" s="62"/>
      <c r="AQ44" s="62"/>
      <c r="AR44" s="62"/>
      <c r="AS44" s="62"/>
      <c r="AT44" s="62"/>
      <c r="AU44" s="67"/>
      <c r="AW44" s="68"/>
      <c r="AX44" s="69"/>
    </row>
    <row r="45" spans="1:50" s="55" customFormat="1" ht="15.75" hidden="1" x14ac:dyDescent="0.25">
      <c r="A45" s="22"/>
      <c r="B45" s="22"/>
      <c r="C45" s="22"/>
      <c r="D45" s="22"/>
      <c r="F45" s="24"/>
      <c r="G45" s="24"/>
      <c r="H45" s="20" t="s">
        <v>243</v>
      </c>
      <c r="I45" s="20" t="s">
        <v>243</v>
      </c>
      <c r="J45" s="20" t="s">
        <v>243</v>
      </c>
      <c r="K45" s="26"/>
      <c r="L45" s="26"/>
      <c r="M45" s="26"/>
      <c r="N45" s="26"/>
      <c r="O45" s="26"/>
      <c r="P45" s="26"/>
      <c r="Q45" s="26"/>
      <c r="R45" s="26"/>
      <c r="S45" s="61"/>
      <c r="T45" s="62"/>
      <c r="U45" s="62"/>
      <c r="V45" s="62"/>
      <c r="W45" s="62"/>
      <c r="X45" s="63"/>
      <c r="Y45" s="63"/>
      <c r="Z45" s="63"/>
      <c r="AA45" s="63"/>
      <c r="AB45" s="62"/>
      <c r="AC45" s="62"/>
      <c r="AD45" s="62"/>
      <c r="AE45" s="62"/>
      <c r="AF45" s="64"/>
      <c r="AG45" s="64"/>
      <c r="AH45" s="64"/>
      <c r="AI45" s="64"/>
      <c r="AJ45" s="56"/>
      <c r="AK45" s="65"/>
      <c r="AL45" s="66"/>
      <c r="AM45" s="62"/>
      <c r="AN45" s="62"/>
      <c r="AO45" s="62"/>
      <c r="AP45" s="62"/>
      <c r="AQ45" s="62"/>
      <c r="AR45" s="62"/>
      <c r="AS45" s="62"/>
      <c r="AT45" s="62"/>
      <c r="AU45" s="67"/>
      <c r="AW45" s="68"/>
      <c r="AX45" s="69"/>
    </row>
    <row r="46" spans="1:50" s="55" customFormat="1" ht="15.75" hidden="1" x14ac:dyDescent="0.25">
      <c r="A46" s="22"/>
      <c r="B46" s="22"/>
      <c r="C46" s="22"/>
      <c r="D46" s="22"/>
      <c r="F46" s="24"/>
      <c r="G46" s="24"/>
      <c r="H46" s="20" t="s">
        <v>243</v>
      </c>
      <c r="I46" s="20" t="s">
        <v>243</v>
      </c>
      <c r="J46" s="20" t="s">
        <v>243</v>
      </c>
      <c r="K46" s="26"/>
      <c r="L46" s="26"/>
      <c r="M46" s="26"/>
      <c r="N46" s="26"/>
      <c r="O46" s="26"/>
      <c r="P46" s="26"/>
      <c r="Q46" s="26"/>
      <c r="R46" s="26"/>
      <c r="S46" s="61"/>
      <c r="T46" s="62"/>
      <c r="U46" s="62"/>
      <c r="V46" s="62"/>
      <c r="W46" s="62"/>
      <c r="X46" s="63"/>
      <c r="Y46" s="63"/>
      <c r="Z46" s="63"/>
      <c r="AA46" s="63"/>
      <c r="AB46" s="62"/>
      <c r="AC46" s="62"/>
      <c r="AD46" s="62"/>
      <c r="AE46" s="62"/>
      <c r="AF46" s="64"/>
      <c r="AG46" s="64"/>
      <c r="AH46" s="64"/>
      <c r="AI46" s="64"/>
      <c r="AJ46" s="56"/>
      <c r="AK46" s="65"/>
      <c r="AL46" s="66"/>
      <c r="AM46" s="62"/>
      <c r="AN46" s="62"/>
      <c r="AO46" s="62"/>
      <c r="AP46" s="62"/>
      <c r="AQ46" s="62"/>
      <c r="AR46" s="62"/>
      <c r="AS46" s="62"/>
      <c r="AT46" s="62"/>
      <c r="AU46" s="67"/>
      <c r="AW46" s="68"/>
      <c r="AX46" s="69"/>
    </row>
    <row r="47" spans="1:50" s="55" customFormat="1" ht="15.75" hidden="1" x14ac:dyDescent="0.25">
      <c r="A47" s="22"/>
      <c r="B47" s="22"/>
      <c r="C47" s="22"/>
      <c r="D47" s="22"/>
      <c r="F47" s="24"/>
      <c r="G47" s="24"/>
      <c r="H47" s="20" t="s">
        <v>243</v>
      </c>
      <c r="I47" s="20" t="s">
        <v>243</v>
      </c>
      <c r="J47" s="20" t="s">
        <v>243</v>
      </c>
      <c r="K47" s="26"/>
      <c r="L47" s="26"/>
      <c r="M47" s="26"/>
      <c r="N47" s="26"/>
      <c r="O47" s="26"/>
      <c r="P47" s="26"/>
      <c r="Q47" s="26"/>
      <c r="R47" s="26"/>
      <c r="S47" s="61"/>
      <c r="T47" s="62"/>
      <c r="U47" s="62"/>
      <c r="V47" s="62"/>
      <c r="W47" s="62"/>
      <c r="X47" s="63"/>
      <c r="Y47" s="63"/>
      <c r="Z47" s="63"/>
      <c r="AA47" s="63"/>
      <c r="AB47" s="62"/>
      <c r="AC47" s="62"/>
      <c r="AD47" s="62"/>
      <c r="AE47" s="62"/>
      <c r="AF47" s="64"/>
      <c r="AG47" s="64"/>
      <c r="AH47" s="64"/>
      <c r="AI47" s="64"/>
      <c r="AJ47" s="56"/>
      <c r="AK47" s="65"/>
      <c r="AL47" s="66"/>
      <c r="AM47" s="62"/>
      <c r="AN47" s="62"/>
      <c r="AO47" s="62"/>
      <c r="AP47" s="62"/>
      <c r="AQ47" s="62"/>
      <c r="AR47" s="62"/>
      <c r="AS47" s="62"/>
      <c r="AT47" s="62"/>
      <c r="AU47" s="67"/>
      <c r="AW47" s="68"/>
      <c r="AX47" s="69"/>
    </row>
    <row r="48" spans="1:50" s="55" customFormat="1" ht="15.75" hidden="1" x14ac:dyDescent="0.25">
      <c r="A48" s="22"/>
      <c r="B48" s="22"/>
      <c r="C48" s="22"/>
      <c r="D48" s="22"/>
      <c r="F48" s="24"/>
      <c r="G48" s="24"/>
      <c r="H48" s="20" t="s">
        <v>243</v>
      </c>
      <c r="I48" s="20" t="s">
        <v>243</v>
      </c>
      <c r="J48" s="20" t="s">
        <v>243</v>
      </c>
      <c r="K48" s="26"/>
      <c r="L48" s="26"/>
      <c r="M48" s="26"/>
      <c r="N48" s="26"/>
      <c r="O48" s="26"/>
      <c r="P48" s="26"/>
      <c r="Q48" s="26"/>
      <c r="R48" s="26"/>
      <c r="S48" s="61"/>
      <c r="T48" s="62"/>
      <c r="U48" s="62"/>
      <c r="V48" s="62"/>
      <c r="W48" s="62"/>
      <c r="X48" s="63"/>
      <c r="Y48" s="63"/>
      <c r="Z48" s="63"/>
      <c r="AA48" s="63"/>
      <c r="AB48" s="62"/>
      <c r="AC48" s="62"/>
      <c r="AD48" s="62"/>
      <c r="AE48" s="62"/>
      <c r="AF48" s="64"/>
      <c r="AG48" s="64"/>
      <c r="AH48" s="64"/>
      <c r="AI48" s="64"/>
      <c r="AJ48" s="56"/>
      <c r="AK48" s="65"/>
      <c r="AL48" s="66"/>
      <c r="AM48" s="62"/>
      <c r="AN48" s="62"/>
      <c r="AO48" s="62"/>
      <c r="AP48" s="62"/>
      <c r="AQ48" s="62"/>
      <c r="AR48" s="62"/>
      <c r="AS48" s="62"/>
      <c r="AT48" s="62"/>
      <c r="AU48" s="67"/>
      <c r="AW48" s="68"/>
      <c r="AX48" s="69"/>
    </row>
    <row r="49" spans="1:50" s="55" customFormat="1" ht="15.75" hidden="1" x14ac:dyDescent="0.25">
      <c r="A49" s="22"/>
      <c r="B49" s="22"/>
      <c r="C49" s="22"/>
      <c r="D49" s="22"/>
      <c r="F49" s="24"/>
      <c r="G49" s="24"/>
      <c r="H49" s="20" t="s">
        <v>243</v>
      </c>
      <c r="I49" s="20" t="s">
        <v>243</v>
      </c>
      <c r="J49" s="20" t="s">
        <v>243</v>
      </c>
      <c r="K49" s="26"/>
      <c r="L49" s="26"/>
      <c r="M49" s="26"/>
      <c r="N49" s="26"/>
      <c r="O49" s="26"/>
      <c r="P49" s="26"/>
      <c r="Q49" s="26"/>
      <c r="R49" s="26"/>
      <c r="S49" s="61"/>
      <c r="T49" s="62"/>
      <c r="U49" s="62"/>
      <c r="V49" s="62"/>
      <c r="W49" s="62"/>
      <c r="X49" s="63"/>
      <c r="Y49" s="63"/>
      <c r="Z49" s="63"/>
      <c r="AA49" s="63"/>
      <c r="AB49" s="62"/>
      <c r="AC49" s="62"/>
      <c r="AD49" s="62"/>
      <c r="AE49" s="62"/>
      <c r="AF49" s="64"/>
      <c r="AG49" s="64"/>
      <c r="AH49" s="64"/>
      <c r="AI49" s="64"/>
      <c r="AJ49" s="56"/>
      <c r="AK49" s="65"/>
      <c r="AL49" s="66"/>
      <c r="AM49" s="62"/>
      <c r="AN49" s="62"/>
      <c r="AO49" s="62"/>
      <c r="AP49" s="62"/>
      <c r="AQ49" s="62"/>
      <c r="AR49" s="62"/>
      <c r="AS49" s="62"/>
      <c r="AT49" s="62"/>
      <c r="AU49" s="67"/>
      <c r="AW49" s="68"/>
      <c r="AX49" s="69"/>
    </row>
    <row r="50" spans="1:50" s="55" customFormat="1" ht="47.25" x14ac:dyDescent="0.25">
      <c r="A50" s="22" t="s">
        <v>171</v>
      </c>
      <c r="B50" s="22" t="s">
        <v>172</v>
      </c>
      <c r="C50" s="22" t="s">
        <v>173</v>
      </c>
      <c r="D50" s="22" t="s">
        <v>174</v>
      </c>
      <c r="E50" s="55" t="s">
        <v>15</v>
      </c>
      <c r="F50" s="24">
        <v>17</v>
      </c>
      <c r="G50" s="24" t="s">
        <v>39</v>
      </c>
      <c r="H50" s="20" t="s">
        <v>13</v>
      </c>
      <c r="I50" s="20" t="s">
        <v>14</v>
      </c>
      <c r="J50" s="20" t="s">
        <v>73</v>
      </c>
      <c r="K50" s="26">
        <v>4700</v>
      </c>
      <c r="L50" s="26">
        <v>2100</v>
      </c>
      <c r="M50" s="26">
        <v>1700</v>
      </c>
      <c r="N50" s="26">
        <v>1300</v>
      </c>
      <c r="O50" s="26"/>
      <c r="P50" s="26"/>
      <c r="Q50" s="26"/>
      <c r="R50" s="26"/>
      <c r="S50" s="61" t="s">
        <v>39</v>
      </c>
      <c r="T50" s="62"/>
      <c r="U50" s="62"/>
      <c r="V50" s="62"/>
      <c r="W50" s="62"/>
      <c r="X50" s="63"/>
      <c r="Y50" s="63"/>
      <c r="Z50" s="63"/>
      <c r="AA50" s="63"/>
      <c r="AB50" s="62"/>
      <c r="AC50" s="62"/>
      <c r="AD50" s="62"/>
      <c r="AE50" s="62"/>
      <c r="AF50" s="64"/>
      <c r="AG50" s="64"/>
      <c r="AH50" s="64"/>
      <c r="AI50" s="64"/>
      <c r="AJ50" s="56">
        <v>6.2465704230410113</v>
      </c>
      <c r="AK50" s="65"/>
      <c r="AL50" s="66" t="e">
        <v>#REF!</v>
      </c>
      <c r="AM50" s="62" t="e">
        <v>#REF!</v>
      </c>
      <c r="AN50" s="62" t="e">
        <v>#REF!</v>
      </c>
      <c r="AO50" s="62" t="e">
        <v>#REF!</v>
      </c>
      <c r="AP50" s="62" t="e">
        <v>#REF!</v>
      </c>
      <c r="AQ50" s="62" t="e">
        <v>#REF!</v>
      </c>
      <c r="AR50" s="62" t="e">
        <v>#REF!</v>
      </c>
      <c r="AS50" s="62" t="e">
        <v>#REF!</v>
      </c>
      <c r="AT50" s="62" t="e">
        <v>#REF!</v>
      </c>
      <c r="AU50" s="67"/>
      <c r="AV50" s="55" t="s">
        <v>15</v>
      </c>
      <c r="AW50" s="68"/>
      <c r="AX50" s="69">
        <v>780</v>
      </c>
    </row>
    <row r="51" spans="1:50" s="55" customFormat="1" ht="15.75" hidden="1" x14ac:dyDescent="0.25">
      <c r="A51" s="22"/>
      <c r="B51" s="22"/>
      <c r="C51" s="22"/>
      <c r="D51" s="22"/>
      <c r="F51" s="24"/>
      <c r="G51" s="24"/>
      <c r="H51" s="20" t="s">
        <v>243</v>
      </c>
      <c r="I51" s="20" t="s">
        <v>243</v>
      </c>
      <c r="J51" s="20" t="s">
        <v>243</v>
      </c>
      <c r="K51" s="26"/>
      <c r="L51" s="26"/>
      <c r="M51" s="26"/>
      <c r="N51" s="26"/>
      <c r="O51" s="26"/>
      <c r="P51" s="26"/>
      <c r="Q51" s="26"/>
      <c r="R51" s="26"/>
      <c r="S51" s="61"/>
      <c r="T51" s="62"/>
      <c r="U51" s="62"/>
      <c r="V51" s="62"/>
      <c r="W51" s="62"/>
      <c r="X51" s="63"/>
      <c r="Y51" s="63"/>
      <c r="Z51" s="63"/>
      <c r="AA51" s="63"/>
      <c r="AB51" s="62"/>
      <c r="AC51" s="62"/>
      <c r="AD51" s="62"/>
      <c r="AE51" s="62"/>
      <c r="AF51" s="64"/>
      <c r="AG51" s="64"/>
      <c r="AH51" s="64"/>
      <c r="AI51" s="64"/>
      <c r="AJ51" s="56"/>
      <c r="AK51" s="65"/>
      <c r="AL51" s="66"/>
      <c r="AM51" s="62"/>
      <c r="AN51" s="62"/>
      <c r="AO51" s="62"/>
      <c r="AP51" s="62"/>
      <c r="AQ51" s="62"/>
      <c r="AR51" s="62"/>
      <c r="AS51" s="62"/>
      <c r="AT51" s="62"/>
      <c r="AU51" s="67"/>
      <c r="AW51" s="68"/>
      <c r="AX51" s="69"/>
    </row>
    <row r="52" spans="1:50" s="55" customFormat="1" ht="15.75" hidden="1" x14ac:dyDescent="0.25">
      <c r="A52" s="22"/>
      <c r="B52" s="22"/>
      <c r="C52" s="22"/>
      <c r="D52" s="22"/>
      <c r="F52" s="24"/>
      <c r="G52" s="24"/>
      <c r="H52" s="20" t="s">
        <v>243</v>
      </c>
      <c r="I52" s="20" t="s">
        <v>243</v>
      </c>
      <c r="J52" s="20" t="s">
        <v>243</v>
      </c>
      <c r="K52" s="26"/>
      <c r="L52" s="26"/>
      <c r="M52" s="26"/>
      <c r="N52" s="26"/>
      <c r="O52" s="26"/>
      <c r="P52" s="26"/>
      <c r="Q52" s="26"/>
      <c r="R52" s="26"/>
      <c r="S52" s="61"/>
      <c r="T52" s="62"/>
      <c r="U52" s="62"/>
      <c r="V52" s="62"/>
      <c r="W52" s="62"/>
      <c r="X52" s="63"/>
      <c r="Y52" s="63"/>
      <c r="Z52" s="63"/>
      <c r="AA52" s="63"/>
      <c r="AB52" s="62"/>
      <c r="AC52" s="62"/>
      <c r="AD52" s="62"/>
      <c r="AE52" s="62"/>
      <c r="AF52" s="64"/>
      <c r="AG52" s="64"/>
      <c r="AH52" s="64"/>
      <c r="AI52" s="64"/>
      <c r="AJ52" s="56"/>
      <c r="AK52" s="65"/>
      <c r="AL52" s="66"/>
      <c r="AM52" s="62"/>
      <c r="AN52" s="62"/>
      <c r="AO52" s="62"/>
      <c r="AP52" s="62"/>
      <c r="AQ52" s="62"/>
      <c r="AR52" s="62"/>
      <c r="AS52" s="62"/>
      <c r="AT52" s="62"/>
      <c r="AU52" s="67"/>
      <c r="AW52" s="68"/>
      <c r="AX52" s="69"/>
    </row>
    <row r="53" spans="1:50" s="55" customFormat="1" ht="15.75" hidden="1" x14ac:dyDescent="0.25">
      <c r="A53" s="22"/>
      <c r="B53" s="22"/>
      <c r="C53" s="22"/>
      <c r="D53" s="22"/>
      <c r="F53" s="24"/>
      <c r="G53" s="24"/>
      <c r="H53" s="20" t="s">
        <v>243</v>
      </c>
      <c r="I53" s="20" t="s">
        <v>243</v>
      </c>
      <c r="J53" s="20" t="s">
        <v>243</v>
      </c>
      <c r="K53" s="26"/>
      <c r="L53" s="26"/>
      <c r="M53" s="26"/>
      <c r="N53" s="26"/>
      <c r="O53" s="26"/>
      <c r="P53" s="26"/>
      <c r="Q53" s="26"/>
      <c r="R53" s="26"/>
      <c r="S53" s="61"/>
      <c r="T53" s="62"/>
      <c r="U53" s="62"/>
      <c r="V53" s="62"/>
      <c r="W53" s="62"/>
      <c r="X53" s="63"/>
      <c r="Y53" s="63"/>
      <c r="Z53" s="63"/>
      <c r="AA53" s="63"/>
      <c r="AB53" s="62"/>
      <c r="AC53" s="62"/>
      <c r="AD53" s="62"/>
      <c r="AE53" s="62"/>
      <c r="AF53" s="64"/>
      <c r="AG53" s="64"/>
      <c r="AH53" s="64"/>
      <c r="AI53" s="64"/>
      <c r="AJ53" s="56"/>
      <c r="AK53" s="65"/>
      <c r="AL53" s="66"/>
      <c r="AM53" s="62"/>
      <c r="AN53" s="62"/>
      <c r="AO53" s="62"/>
      <c r="AP53" s="62"/>
      <c r="AQ53" s="62"/>
      <c r="AR53" s="62"/>
      <c r="AS53" s="62"/>
      <c r="AT53" s="62"/>
      <c r="AU53" s="67"/>
      <c r="AW53" s="68"/>
      <c r="AX53" s="69"/>
    </row>
    <row r="54" spans="1:50" s="55" customFormat="1" ht="15.75" hidden="1" x14ac:dyDescent="0.25">
      <c r="A54" s="22"/>
      <c r="B54" s="22"/>
      <c r="C54" s="22"/>
      <c r="D54" s="22"/>
      <c r="F54" s="24"/>
      <c r="G54" s="24"/>
      <c r="H54" s="20" t="s">
        <v>243</v>
      </c>
      <c r="I54" s="20" t="s">
        <v>243</v>
      </c>
      <c r="J54" s="20" t="s">
        <v>243</v>
      </c>
      <c r="K54" s="26"/>
      <c r="L54" s="26"/>
      <c r="M54" s="26"/>
      <c r="N54" s="26"/>
      <c r="O54" s="26"/>
      <c r="P54" s="26"/>
      <c r="Q54" s="26"/>
      <c r="R54" s="26"/>
      <c r="S54" s="61"/>
      <c r="T54" s="62"/>
      <c r="U54" s="62"/>
      <c r="V54" s="62"/>
      <c r="W54" s="62"/>
      <c r="X54" s="63"/>
      <c r="Y54" s="63"/>
      <c r="Z54" s="63"/>
      <c r="AA54" s="63"/>
      <c r="AB54" s="62"/>
      <c r="AC54" s="62"/>
      <c r="AD54" s="62"/>
      <c r="AE54" s="62"/>
      <c r="AF54" s="64"/>
      <c r="AG54" s="64"/>
      <c r="AH54" s="64"/>
      <c r="AI54" s="64"/>
      <c r="AJ54" s="56"/>
      <c r="AK54" s="65"/>
      <c r="AL54" s="66"/>
      <c r="AM54" s="62"/>
      <c r="AN54" s="62"/>
      <c r="AO54" s="62"/>
      <c r="AP54" s="62"/>
      <c r="AQ54" s="62"/>
      <c r="AR54" s="62"/>
      <c r="AS54" s="62"/>
      <c r="AT54" s="62"/>
      <c r="AU54" s="67"/>
      <c r="AW54" s="68"/>
      <c r="AX54" s="69"/>
    </row>
    <row r="55" spans="1:50" s="55" customFormat="1" ht="15.75" hidden="1" x14ac:dyDescent="0.25">
      <c r="A55" s="22"/>
      <c r="B55" s="22"/>
      <c r="C55" s="22"/>
      <c r="D55" s="22"/>
      <c r="F55" s="24"/>
      <c r="G55" s="24"/>
      <c r="H55" s="20" t="s">
        <v>243</v>
      </c>
      <c r="I55" s="20" t="s">
        <v>243</v>
      </c>
      <c r="J55" s="20" t="s">
        <v>243</v>
      </c>
      <c r="K55" s="26"/>
      <c r="L55" s="26"/>
      <c r="M55" s="26"/>
      <c r="N55" s="26"/>
      <c r="O55" s="26"/>
      <c r="P55" s="26"/>
      <c r="Q55" s="26"/>
      <c r="R55" s="26"/>
      <c r="S55" s="61"/>
      <c r="T55" s="62"/>
      <c r="U55" s="62"/>
      <c r="V55" s="62"/>
      <c r="W55" s="62"/>
      <c r="X55" s="63"/>
      <c r="Y55" s="63"/>
      <c r="Z55" s="63"/>
      <c r="AA55" s="63"/>
      <c r="AB55" s="62"/>
      <c r="AC55" s="62"/>
      <c r="AD55" s="62"/>
      <c r="AE55" s="62"/>
      <c r="AF55" s="64"/>
      <c r="AG55" s="64"/>
      <c r="AH55" s="64"/>
      <c r="AI55" s="64"/>
      <c r="AJ55" s="56"/>
      <c r="AK55" s="65"/>
      <c r="AL55" s="66"/>
      <c r="AM55" s="62"/>
      <c r="AN55" s="62"/>
      <c r="AO55" s="62"/>
      <c r="AP55" s="62"/>
      <c r="AQ55" s="62"/>
      <c r="AR55" s="62"/>
      <c r="AS55" s="62"/>
      <c r="AT55" s="62"/>
      <c r="AU55" s="67"/>
      <c r="AW55" s="68"/>
      <c r="AX55" s="69"/>
    </row>
    <row r="56" spans="1:50" s="55" customFormat="1" ht="15.75" hidden="1" x14ac:dyDescent="0.25">
      <c r="A56" s="22"/>
      <c r="B56" s="22"/>
      <c r="C56" s="22"/>
      <c r="D56" s="22"/>
      <c r="F56" s="24"/>
      <c r="G56" s="24"/>
      <c r="H56" s="20" t="s">
        <v>243</v>
      </c>
      <c r="I56" s="20" t="s">
        <v>243</v>
      </c>
      <c r="J56" s="20" t="s">
        <v>243</v>
      </c>
      <c r="K56" s="26"/>
      <c r="L56" s="26"/>
      <c r="M56" s="26"/>
      <c r="N56" s="26"/>
      <c r="O56" s="26"/>
      <c r="P56" s="26"/>
      <c r="Q56" s="26"/>
      <c r="R56" s="26"/>
      <c r="S56" s="61"/>
      <c r="T56" s="62"/>
      <c r="U56" s="62"/>
      <c r="V56" s="62"/>
      <c r="W56" s="62"/>
      <c r="X56" s="63"/>
      <c r="Y56" s="63"/>
      <c r="Z56" s="63"/>
      <c r="AA56" s="63"/>
      <c r="AB56" s="62"/>
      <c r="AC56" s="62"/>
      <c r="AD56" s="62"/>
      <c r="AE56" s="62"/>
      <c r="AF56" s="64"/>
      <c r="AG56" s="64"/>
      <c r="AH56" s="64"/>
      <c r="AI56" s="64"/>
      <c r="AJ56" s="56"/>
      <c r="AK56" s="65"/>
      <c r="AL56" s="66"/>
      <c r="AM56" s="62"/>
      <c r="AN56" s="62"/>
      <c r="AO56" s="62"/>
      <c r="AP56" s="62"/>
      <c r="AQ56" s="62"/>
      <c r="AR56" s="62"/>
      <c r="AS56" s="62"/>
      <c r="AT56" s="62"/>
      <c r="AU56" s="67"/>
      <c r="AW56" s="68"/>
      <c r="AX56" s="69"/>
    </row>
    <row r="57" spans="1:50" s="55" customFormat="1" ht="15.75" x14ac:dyDescent="0.25">
      <c r="A57" s="22" t="s">
        <v>74</v>
      </c>
      <c r="B57" s="22" t="s">
        <v>75</v>
      </c>
      <c r="C57" s="22" t="s">
        <v>76</v>
      </c>
      <c r="D57" s="22" t="s">
        <v>77</v>
      </c>
      <c r="E57" s="55" t="s">
        <v>15</v>
      </c>
      <c r="F57" s="24">
        <v>8</v>
      </c>
      <c r="G57" s="24" t="s">
        <v>28</v>
      </c>
      <c r="H57" s="20" t="s">
        <v>78</v>
      </c>
      <c r="I57" s="20" t="s">
        <v>14</v>
      </c>
      <c r="J57" s="20" t="s">
        <v>23</v>
      </c>
      <c r="K57" s="26">
        <v>5900</v>
      </c>
      <c r="L57" s="26">
        <v>2600</v>
      </c>
      <c r="M57" s="26">
        <v>2100</v>
      </c>
      <c r="N57" s="26">
        <v>1600</v>
      </c>
      <c r="O57" s="26"/>
      <c r="P57" s="26"/>
      <c r="Q57" s="26"/>
      <c r="R57" s="26"/>
      <c r="S57" s="61" t="s">
        <v>28</v>
      </c>
      <c r="T57" s="62"/>
      <c r="U57" s="62"/>
      <c r="V57" s="62"/>
      <c r="W57" s="62"/>
      <c r="X57" s="63"/>
      <c r="Y57" s="63"/>
      <c r="Z57" s="63"/>
      <c r="AA57" s="63"/>
      <c r="AB57" s="62"/>
      <c r="AC57" s="62"/>
      <c r="AD57" s="62"/>
      <c r="AE57" s="62"/>
      <c r="AF57" s="64"/>
      <c r="AG57" s="64"/>
      <c r="AH57" s="64"/>
      <c r="AI57" s="64"/>
      <c r="AJ57" s="56">
        <v>4.9800000000000004</v>
      </c>
      <c r="AK57" s="65"/>
      <c r="AL57" s="66">
        <v>2.8</v>
      </c>
      <c r="AM57" s="62">
        <v>16520</v>
      </c>
      <c r="AN57" s="62">
        <v>7279.9999999999991</v>
      </c>
      <c r="AO57" s="62">
        <v>5880</v>
      </c>
      <c r="AP57" s="62">
        <v>4480</v>
      </c>
      <c r="AQ57" s="62">
        <v>16500</v>
      </c>
      <c r="AR57" s="62">
        <v>7300</v>
      </c>
      <c r="AS57" s="62">
        <v>5900</v>
      </c>
      <c r="AT57" s="62">
        <v>4500</v>
      </c>
      <c r="AU57" s="67"/>
      <c r="AV57" s="55" t="s">
        <v>15</v>
      </c>
      <c r="AW57" s="68"/>
      <c r="AX57" s="69"/>
    </row>
    <row r="58" spans="1:50" s="55" customFormat="1" ht="15.75" hidden="1" x14ac:dyDescent="0.25">
      <c r="A58" s="22"/>
      <c r="B58" s="22"/>
      <c r="C58" s="22"/>
      <c r="D58" s="22"/>
      <c r="F58" s="24"/>
      <c r="G58" s="24"/>
      <c r="H58" s="20" t="s">
        <v>243</v>
      </c>
      <c r="I58" s="20" t="s">
        <v>243</v>
      </c>
      <c r="J58" s="20" t="s">
        <v>243</v>
      </c>
      <c r="K58" s="26"/>
      <c r="L58" s="26"/>
      <c r="M58" s="26"/>
      <c r="N58" s="26"/>
      <c r="O58" s="26"/>
      <c r="P58" s="26"/>
      <c r="Q58" s="26"/>
      <c r="R58" s="26"/>
      <c r="S58" s="61"/>
      <c r="T58" s="62"/>
      <c r="U58" s="62"/>
      <c r="V58" s="62"/>
      <c r="W58" s="62"/>
      <c r="X58" s="63"/>
      <c r="Y58" s="63"/>
      <c r="Z58" s="63"/>
      <c r="AA58" s="63"/>
      <c r="AB58" s="62"/>
      <c r="AC58" s="62"/>
      <c r="AD58" s="62"/>
      <c r="AE58" s="62"/>
      <c r="AF58" s="64"/>
      <c r="AG58" s="64"/>
      <c r="AH58" s="64"/>
      <c r="AI58" s="64"/>
      <c r="AJ58" s="56"/>
      <c r="AK58" s="65"/>
      <c r="AL58" s="66"/>
      <c r="AM58" s="62"/>
      <c r="AN58" s="62"/>
      <c r="AO58" s="62"/>
      <c r="AP58" s="62"/>
      <c r="AQ58" s="62"/>
      <c r="AR58" s="62"/>
      <c r="AS58" s="62"/>
      <c r="AT58" s="62"/>
      <c r="AU58" s="67"/>
      <c r="AW58" s="70"/>
      <c r="AX58" s="69"/>
    </row>
    <row r="59" spans="1:50" s="55" customFormat="1" ht="15.75" hidden="1" x14ac:dyDescent="0.25">
      <c r="A59" s="22"/>
      <c r="B59" s="22"/>
      <c r="C59" s="22"/>
      <c r="D59" s="22"/>
      <c r="F59" s="24"/>
      <c r="G59" s="24"/>
      <c r="H59" s="20" t="s">
        <v>243</v>
      </c>
      <c r="I59" s="20" t="s">
        <v>243</v>
      </c>
      <c r="J59" s="20" t="s">
        <v>243</v>
      </c>
      <c r="K59" s="26"/>
      <c r="L59" s="26"/>
      <c r="M59" s="26"/>
      <c r="N59" s="26"/>
      <c r="O59" s="26"/>
      <c r="P59" s="26"/>
      <c r="Q59" s="26"/>
      <c r="R59" s="26"/>
      <c r="S59" s="61"/>
      <c r="T59" s="62"/>
      <c r="U59" s="62"/>
      <c r="V59" s="62"/>
      <c r="W59" s="62"/>
      <c r="X59" s="63"/>
      <c r="Y59" s="63"/>
      <c r="Z59" s="63"/>
      <c r="AA59" s="63"/>
      <c r="AB59" s="62"/>
      <c r="AC59" s="62"/>
      <c r="AD59" s="62"/>
      <c r="AE59" s="62"/>
      <c r="AF59" s="64"/>
      <c r="AG59" s="64"/>
      <c r="AH59" s="64"/>
      <c r="AI59" s="64"/>
      <c r="AJ59" s="56"/>
      <c r="AK59" s="65"/>
      <c r="AL59" s="66"/>
      <c r="AM59" s="62"/>
      <c r="AN59" s="62"/>
      <c r="AO59" s="62"/>
      <c r="AP59" s="62"/>
      <c r="AQ59" s="62"/>
      <c r="AR59" s="62"/>
      <c r="AS59" s="62"/>
      <c r="AT59" s="62"/>
      <c r="AU59" s="67"/>
      <c r="AW59" s="70"/>
      <c r="AX59" s="69"/>
    </row>
    <row r="60" spans="1:50" s="55" customFormat="1" ht="15.75" hidden="1" x14ac:dyDescent="0.25">
      <c r="A60" s="22"/>
      <c r="B60" s="22"/>
      <c r="C60" s="22"/>
      <c r="D60" s="22"/>
      <c r="F60" s="24"/>
      <c r="G60" s="24"/>
      <c r="H60" s="20" t="s">
        <v>243</v>
      </c>
      <c r="I60" s="20" t="s">
        <v>243</v>
      </c>
      <c r="J60" s="20" t="s">
        <v>243</v>
      </c>
      <c r="K60" s="26"/>
      <c r="L60" s="26"/>
      <c r="M60" s="26"/>
      <c r="N60" s="26"/>
      <c r="O60" s="26"/>
      <c r="P60" s="26"/>
      <c r="Q60" s="26"/>
      <c r="R60" s="26"/>
      <c r="S60" s="61"/>
      <c r="T60" s="62"/>
      <c r="U60" s="62"/>
      <c r="V60" s="62"/>
      <c r="W60" s="62"/>
      <c r="X60" s="63"/>
      <c r="Y60" s="63"/>
      <c r="Z60" s="63"/>
      <c r="AA60" s="63"/>
      <c r="AB60" s="62"/>
      <c r="AC60" s="62"/>
      <c r="AD60" s="62"/>
      <c r="AE60" s="62"/>
      <c r="AF60" s="64"/>
      <c r="AG60" s="64"/>
      <c r="AH60" s="64"/>
      <c r="AI60" s="64"/>
      <c r="AJ60" s="56"/>
      <c r="AK60" s="65"/>
      <c r="AL60" s="66"/>
      <c r="AM60" s="62"/>
      <c r="AN60" s="62"/>
      <c r="AO60" s="62"/>
      <c r="AP60" s="62"/>
      <c r="AQ60" s="62"/>
      <c r="AR60" s="62"/>
      <c r="AS60" s="62"/>
      <c r="AT60" s="62"/>
      <c r="AU60" s="67"/>
      <c r="AW60" s="70"/>
      <c r="AX60" s="69"/>
    </row>
    <row r="61" spans="1:50" s="55" customFormat="1" ht="15.75" hidden="1" x14ac:dyDescent="0.25">
      <c r="A61" s="22"/>
      <c r="B61" s="22"/>
      <c r="C61" s="22"/>
      <c r="D61" s="22"/>
      <c r="F61" s="24"/>
      <c r="G61" s="24"/>
      <c r="H61" s="20" t="s">
        <v>243</v>
      </c>
      <c r="I61" s="20" t="s">
        <v>243</v>
      </c>
      <c r="J61" s="20" t="s">
        <v>243</v>
      </c>
      <c r="K61" s="26"/>
      <c r="L61" s="26"/>
      <c r="M61" s="26"/>
      <c r="N61" s="26"/>
      <c r="O61" s="26"/>
      <c r="P61" s="26"/>
      <c r="Q61" s="26"/>
      <c r="R61" s="26"/>
      <c r="S61" s="61"/>
      <c r="T61" s="62"/>
      <c r="U61" s="62"/>
      <c r="V61" s="62"/>
      <c r="W61" s="62"/>
      <c r="X61" s="63"/>
      <c r="Y61" s="63"/>
      <c r="Z61" s="63"/>
      <c r="AA61" s="63"/>
      <c r="AB61" s="62"/>
      <c r="AC61" s="62"/>
      <c r="AD61" s="62"/>
      <c r="AE61" s="62"/>
      <c r="AF61" s="64"/>
      <c r="AG61" s="64"/>
      <c r="AH61" s="64"/>
      <c r="AI61" s="64"/>
      <c r="AJ61" s="56"/>
      <c r="AK61" s="65"/>
      <c r="AL61" s="66"/>
      <c r="AM61" s="62"/>
      <c r="AN61" s="62"/>
      <c r="AO61" s="62"/>
      <c r="AP61" s="62"/>
      <c r="AQ61" s="62"/>
      <c r="AR61" s="62"/>
      <c r="AS61" s="62"/>
      <c r="AT61" s="62"/>
      <c r="AU61" s="67"/>
      <c r="AW61" s="70"/>
      <c r="AX61" s="69"/>
    </row>
    <row r="62" spans="1:50" s="55" customFormat="1" ht="15.75" hidden="1" x14ac:dyDescent="0.25">
      <c r="A62" s="22"/>
      <c r="B62" s="22"/>
      <c r="C62" s="22"/>
      <c r="D62" s="22"/>
      <c r="F62" s="24"/>
      <c r="G62" s="24"/>
      <c r="H62" s="20" t="s">
        <v>243</v>
      </c>
      <c r="I62" s="20" t="s">
        <v>243</v>
      </c>
      <c r="J62" s="20" t="s">
        <v>243</v>
      </c>
      <c r="K62" s="26"/>
      <c r="L62" s="26"/>
      <c r="M62" s="26"/>
      <c r="N62" s="26"/>
      <c r="O62" s="26"/>
      <c r="P62" s="26"/>
      <c r="Q62" s="26"/>
      <c r="R62" s="26"/>
      <c r="S62" s="61"/>
      <c r="T62" s="62"/>
      <c r="U62" s="62"/>
      <c r="V62" s="62"/>
      <c r="W62" s="62"/>
      <c r="X62" s="63"/>
      <c r="Y62" s="63"/>
      <c r="Z62" s="63"/>
      <c r="AA62" s="63"/>
      <c r="AB62" s="62"/>
      <c r="AC62" s="62"/>
      <c r="AD62" s="62"/>
      <c r="AE62" s="62"/>
      <c r="AF62" s="64"/>
      <c r="AG62" s="64"/>
      <c r="AH62" s="64"/>
      <c r="AI62" s="64"/>
      <c r="AJ62" s="56"/>
      <c r="AK62" s="65"/>
      <c r="AL62" s="66"/>
      <c r="AM62" s="62"/>
      <c r="AN62" s="62"/>
      <c r="AO62" s="62"/>
      <c r="AP62" s="62"/>
      <c r="AQ62" s="62"/>
      <c r="AR62" s="62"/>
      <c r="AS62" s="62"/>
      <c r="AT62" s="62"/>
      <c r="AU62" s="67"/>
      <c r="AW62" s="70"/>
      <c r="AX62" s="69"/>
    </row>
    <row r="63" spans="1:50" s="55" customFormat="1" ht="15.75" hidden="1" x14ac:dyDescent="0.25">
      <c r="A63" s="22"/>
      <c r="B63" s="22"/>
      <c r="C63" s="22"/>
      <c r="D63" s="22"/>
      <c r="F63" s="24"/>
      <c r="G63" s="24"/>
      <c r="H63" s="20" t="s">
        <v>243</v>
      </c>
      <c r="I63" s="20" t="s">
        <v>243</v>
      </c>
      <c r="J63" s="20" t="s">
        <v>243</v>
      </c>
      <c r="K63" s="26"/>
      <c r="L63" s="26"/>
      <c r="M63" s="26"/>
      <c r="N63" s="26"/>
      <c r="O63" s="26"/>
      <c r="P63" s="26"/>
      <c r="Q63" s="26"/>
      <c r="R63" s="26"/>
      <c r="S63" s="61"/>
      <c r="T63" s="62"/>
      <c r="U63" s="62"/>
      <c r="V63" s="62"/>
      <c r="W63" s="62"/>
      <c r="X63" s="63"/>
      <c r="Y63" s="63"/>
      <c r="Z63" s="63"/>
      <c r="AA63" s="63"/>
      <c r="AB63" s="62"/>
      <c r="AC63" s="62"/>
      <c r="AD63" s="62"/>
      <c r="AE63" s="62"/>
      <c r="AF63" s="64"/>
      <c r="AG63" s="64"/>
      <c r="AH63" s="64"/>
      <c r="AI63" s="64"/>
      <c r="AJ63" s="56"/>
      <c r="AK63" s="65"/>
      <c r="AL63" s="66"/>
      <c r="AM63" s="62"/>
      <c r="AN63" s="62"/>
      <c r="AO63" s="62"/>
      <c r="AP63" s="62"/>
      <c r="AQ63" s="62"/>
      <c r="AR63" s="62"/>
      <c r="AS63" s="62"/>
      <c r="AT63" s="62"/>
      <c r="AU63" s="67"/>
      <c r="AW63" s="70"/>
      <c r="AX63" s="69"/>
    </row>
    <row r="64" spans="1:50" s="55" customFormat="1" ht="47.25" x14ac:dyDescent="0.25">
      <c r="A64" s="22" t="s">
        <v>79</v>
      </c>
      <c r="B64" s="22" t="s">
        <v>80</v>
      </c>
      <c r="C64" s="22" t="s">
        <v>81</v>
      </c>
      <c r="D64" s="22" t="s">
        <v>82</v>
      </c>
      <c r="E64" s="55" t="s">
        <v>15</v>
      </c>
      <c r="F64" s="24">
        <v>12</v>
      </c>
      <c r="G64" s="24" t="s">
        <v>33</v>
      </c>
      <c r="H64" s="20" t="s">
        <v>68</v>
      </c>
      <c r="I64" s="20" t="s">
        <v>23</v>
      </c>
      <c r="J64" s="20" t="s">
        <v>14</v>
      </c>
      <c r="K64" s="26">
        <v>5200</v>
      </c>
      <c r="L64" s="26">
        <v>2300</v>
      </c>
      <c r="M64" s="26">
        <v>1800</v>
      </c>
      <c r="N64" s="26">
        <v>1300</v>
      </c>
      <c r="O64" s="26"/>
      <c r="P64" s="26"/>
      <c r="Q64" s="26"/>
      <c r="R64" s="26"/>
      <c r="S64" s="61" t="s">
        <v>33</v>
      </c>
      <c r="T64" s="62"/>
      <c r="U64" s="62"/>
      <c r="V64" s="62"/>
      <c r="W64" s="62"/>
      <c r="X64" s="63"/>
      <c r="Y64" s="63"/>
      <c r="Z64" s="63"/>
      <c r="AA64" s="63"/>
      <c r="AB64" s="62" t="e">
        <v>#REF!</v>
      </c>
      <c r="AC64" s="62" t="e">
        <v>#REF!</v>
      </c>
      <c r="AD64" s="62" t="e">
        <v>#REF!</v>
      </c>
      <c r="AE64" s="62" t="e">
        <v>#REF!</v>
      </c>
      <c r="AF64" s="64" t="e">
        <v>#REF!</v>
      </c>
      <c r="AG64" s="64" t="e">
        <v>#REF!</v>
      </c>
      <c r="AH64" s="64" t="e">
        <v>#REF!</v>
      </c>
      <c r="AI64" s="64" t="e">
        <v>#REF!</v>
      </c>
      <c r="AJ64" s="56">
        <v>5.28</v>
      </c>
      <c r="AK64" s="65"/>
      <c r="AL64" s="66">
        <v>3</v>
      </c>
      <c r="AM64" s="62">
        <v>15600</v>
      </c>
      <c r="AN64" s="62">
        <v>6900</v>
      </c>
      <c r="AO64" s="62">
        <v>5400</v>
      </c>
      <c r="AP64" s="62">
        <v>3900</v>
      </c>
      <c r="AQ64" s="62">
        <v>15600</v>
      </c>
      <c r="AR64" s="62">
        <v>6900</v>
      </c>
      <c r="AS64" s="62">
        <v>5400</v>
      </c>
      <c r="AT64" s="62">
        <v>3900</v>
      </c>
      <c r="AU64" s="67" t="e">
        <v>#REF!</v>
      </c>
      <c r="AV64" s="58" t="s">
        <v>15</v>
      </c>
      <c r="AW64" s="71"/>
      <c r="AX64" s="69">
        <v>780</v>
      </c>
    </row>
    <row r="65" spans="1:50" s="55" customFormat="1" ht="15.75" hidden="1" x14ac:dyDescent="0.25">
      <c r="A65" s="22"/>
      <c r="B65" s="22"/>
      <c r="C65" s="22"/>
      <c r="D65" s="22"/>
      <c r="F65" s="24"/>
      <c r="G65" s="24"/>
      <c r="H65" s="20" t="s">
        <v>243</v>
      </c>
      <c r="I65" s="20" t="s">
        <v>243</v>
      </c>
      <c r="J65" s="20" t="s">
        <v>243</v>
      </c>
      <c r="K65" s="26"/>
      <c r="L65" s="26"/>
      <c r="M65" s="26"/>
      <c r="N65" s="26"/>
      <c r="O65" s="26"/>
      <c r="P65" s="26"/>
      <c r="Q65" s="26"/>
      <c r="R65" s="26"/>
      <c r="S65" s="61"/>
      <c r="T65" s="62"/>
      <c r="U65" s="62"/>
      <c r="V65" s="62"/>
      <c r="W65" s="62"/>
      <c r="X65" s="63"/>
      <c r="Y65" s="63"/>
      <c r="Z65" s="63"/>
      <c r="AA65" s="63"/>
      <c r="AB65" s="62"/>
      <c r="AC65" s="62"/>
      <c r="AD65" s="62"/>
      <c r="AE65" s="62"/>
      <c r="AF65" s="64"/>
      <c r="AG65" s="64"/>
      <c r="AH65" s="64"/>
      <c r="AI65" s="64"/>
      <c r="AJ65" s="56"/>
      <c r="AK65" s="65"/>
      <c r="AL65" s="66"/>
      <c r="AM65" s="62"/>
      <c r="AN65" s="62"/>
      <c r="AO65" s="62"/>
      <c r="AP65" s="62"/>
      <c r="AQ65" s="62"/>
      <c r="AR65" s="62"/>
      <c r="AS65" s="62"/>
      <c r="AT65" s="62"/>
      <c r="AU65" s="67"/>
      <c r="AV65" s="23"/>
      <c r="AW65" s="71"/>
      <c r="AX65" s="69"/>
    </row>
    <row r="66" spans="1:50" s="55" customFormat="1" ht="15.75" hidden="1" x14ac:dyDescent="0.25">
      <c r="A66" s="22"/>
      <c r="B66" s="22"/>
      <c r="C66" s="22"/>
      <c r="D66" s="22"/>
      <c r="F66" s="24"/>
      <c r="G66" s="24"/>
      <c r="H66" s="20" t="s">
        <v>243</v>
      </c>
      <c r="I66" s="20" t="s">
        <v>243</v>
      </c>
      <c r="J66" s="20" t="s">
        <v>243</v>
      </c>
      <c r="K66" s="26"/>
      <c r="L66" s="26"/>
      <c r="M66" s="26"/>
      <c r="N66" s="26"/>
      <c r="O66" s="26"/>
      <c r="P66" s="26"/>
      <c r="Q66" s="26"/>
      <c r="R66" s="26"/>
      <c r="S66" s="61"/>
      <c r="T66" s="62"/>
      <c r="U66" s="62"/>
      <c r="V66" s="62"/>
      <c r="W66" s="62"/>
      <c r="X66" s="63"/>
      <c r="Y66" s="63"/>
      <c r="Z66" s="63"/>
      <c r="AA66" s="63"/>
      <c r="AB66" s="62"/>
      <c r="AC66" s="62"/>
      <c r="AD66" s="62"/>
      <c r="AE66" s="62"/>
      <c r="AF66" s="64"/>
      <c r="AG66" s="64"/>
      <c r="AH66" s="64"/>
      <c r="AI66" s="64"/>
      <c r="AJ66" s="56"/>
      <c r="AK66" s="65"/>
      <c r="AL66" s="66"/>
      <c r="AM66" s="62"/>
      <c r="AN66" s="62"/>
      <c r="AO66" s="62"/>
      <c r="AP66" s="62"/>
      <c r="AQ66" s="62"/>
      <c r="AR66" s="62"/>
      <c r="AS66" s="62"/>
      <c r="AT66" s="62"/>
      <c r="AU66" s="67"/>
      <c r="AV66" s="23"/>
      <c r="AW66" s="71"/>
      <c r="AX66" s="69"/>
    </row>
    <row r="67" spans="1:50" s="55" customFormat="1" ht="15.75" hidden="1" x14ac:dyDescent="0.25">
      <c r="A67" s="22"/>
      <c r="B67" s="22"/>
      <c r="C67" s="22"/>
      <c r="D67" s="22"/>
      <c r="F67" s="24"/>
      <c r="G67" s="24"/>
      <c r="H67" s="20" t="s">
        <v>243</v>
      </c>
      <c r="I67" s="20" t="s">
        <v>243</v>
      </c>
      <c r="J67" s="20" t="s">
        <v>243</v>
      </c>
      <c r="K67" s="26"/>
      <c r="L67" s="26"/>
      <c r="M67" s="26"/>
      <c r="N67" s="26"/>
      <c r="O67" s="26"/>
      <c r="P67" s="26"/>
      <c r="Q67" s="26"/>
      <c r="R67" s="26"/>
      <c r="S67" s="61"/>
      <c r="T67" s="62"/>
      <c r="U67" s="62"/>
      <c r="V67" s="62"/>
      <c r="W67" s="62"/>
      <c r="X67" s="63"/>
      <c r="Y67" s="63"/>
      <c r="Z67" s="63"/>
      <c r="AA67" s="63"/>
      <c r="AB67" s="62"/>
      <c r="AC67" s="62"/>
      <c r="AD67" s="62"/>
      <c r="AE67" s="62"/>
      <c r="AF67" s="64"/>
      <c r="AG67" s="64"/>
      <c r="AH67" s="64"/>
      <c r="AI67" s="64"/>
      <c r="AJ67" s="56"/>
      <c r="AK67" s="65"/>
      <c r="AL67" s="66"/>
      <c r="AM67" s="62"/>
      <c r="AN67" s="62"/>
      <c r="AO67" s="62"/>
      <c r="AP67" s="62"/>
      <c r="AQ67" s="62"/>
      <c r="AR67" s="62"/>
      <c r="AS67" s="62"/>
      <c r="AT67" s="62"/>
      <c r="AU67" s="67"/>
      <c r="AV67" s="23"/>
      <c r="AW67" s="71"/>
      <c r="AX67" s="69"/>
    </row>
    <row r="68" spans="1:50" s="55" customFormat="1" ht="15.75" hidden="1" x14ac:dyDescent="0.25">
      <c r="A68" s="22"/>
      <c r="B68" s="22"/>
      <c r="C68" s="22"/>
      <c r="D68" s="22"/>
      <c r="F68" s="24"/>
      <c r="G68" s="24"/>
      <c r="H68" s="20" t="s">
        <v>243</v>
      </c>
      <c r="I68" s="20" t="s">
        <v>243</v>
      </c>
      <c r="J68" s="20" t="s">
        <v>243</v>
      </c>
      <c r="K68" s="26"/>
      <c r="L68" s="26"/>
      <c r="M68" s="26"/>
      <c r="N68" s="26"/>
      <c r="O68" s="26"/>
      <c r="P68" s="26"/>
      <c r="Q68" s="26"/>
      <c r="R68" s="26"/>
      <c r="S68" s="61"/>
      <c r="T68" s="62"/>
      <c r="U68" s="62"/>
      <c r="V68" s="62"/>
      <c r="W68" s="62"/>
      <c r="X68" s="63"/>
      <c r="Y68" s="63"/>
      <c r="Z68" s="63"/>
      <c r="AA68" s="63"/>
      <c r="AB68" s="62"/>
      <c r="AC68" s="62"/>
      <c r="AD68" s="62"/>
      <c r="AE68" s="62"/>
      <c r="AF68" s="64"/>
      <c r="AG68" s="64"/>
      <c r="AH68" s="64"/>
      <c r="AI68" s="64"/>
      <c r="AJ68" s="56"/>
      <c r="AK68" s="65"/>
      <c r="AL68" s="66"/>
      <c r="AM68" s="62"/>
      <c r="AN68" s="62"/>
      <c r="AO68" s="62"/>
      <c r="AP68" s="62"/>
      <c r="AQ68" s="62"/>
      <c r="AR68" s="62"/>
      <c r="AS68" s="62"/>
      <c r="AT68" s="62"/>
      <c r="AU68" s="67"/>
      <c r="AV68" s="23"/>
      <c r="AW68" s="71"/>
      <c r="AX68" s="69"/>
    </row>
    <row r="69" spans="1:50" s="55" customFormat="1" ht="15.75" hidden="1" x14ac:dyDescent="0.25">
      <c r="A69" s="22"/>
      <c r="B69" s="22"/>
      <c r="C69" s="22"/>
      <c r="D69" s="22"/>
      <c r="F69" s="24"/>
      <c r="G69" s="24"/>
      <c r="H69" s="20" t="s">
        <v>243</v>
      </c>
      <c r="I69" s="20" t="s">
        <v>243</v>
      </c>
      <c r="J69" s="20" t="s">
        <v>243</v>
      </c>
      <c r="K69" s="26"/>
      <c r="L69" s="26"/>
      <c r="M69" s="26"/>
      <c r="N69" s="26"/>
      <c r="O69" s="26"/>
      <c r="P69" s="26"/>
      <c r="Q69" s="26"/>
      <c r="R69" s="26"/>
      <c r="S69" s="61"/>
      <c r="T69" s="62"/>
      <c r="U69" s="62"/>
      <c r="V69" s="62"/>
      <c r="W69" s="62"/>
      <c r="X69" s="63"/>
      <c r="Y69" s="63"/>
      <c r="Z69" s="63"/>
      <c r="AA69" s="63"/>
      <c r="AB69" s="62"/>
      <c r="AC69" s="62"/>
      <c r="AD69" s="62"/>
      <c r="AE69" s="62"/>
      <c r="AF69" s="64"/>
      <c r="AG69" s="64"/>
      <c r="AH69" s="64"/>
      <c r="AI69" s="64"/>
      <c r="AJ69" s="56"/>
      <c r="AK69" s="65"/>
      <c r="AL69" s="66"/>
      <c r="AM69" s="62"/>
      <c r="AN69" s="62"/>
      <c r="AO69" s="62"/>
      <c r="AP69" s="62"/>
      <c r="AQ69" s="62"/>
      <c r="AR69" s="62"/>
      <c r="AS69" s="62"/>
      <c r="AT69" s="62"/>
      <c r="AU69" s="67"/>
      <c r="AV69" s="23"/>
      <c r="AW69" s="71"/>
      <c r="AX69" s="69"/>
    </row>
    <row r="70" spans="1:50" s="55" customFormat="1" ht="15.75" hidden="1" x14ac:dyDescent="0.25">
      <c r="A70" s="22"/>
      <c r="B70" s="22"/>
      <c r="C70" s="22"/>
      <c r="D70" s="22"/>
      <c r="F70" s="24"/>
      <c r="G70" s="24"/>
      <c r="H70" s="20" t="s">
        <v>243</v>
      </c>
      <c r="I70" s="20" t="s">
        <v>243</v>
      </c>
      <c r="J70" s="20" t="s">
        <v>243</v>
      </c>
      <c r="K70" s="26"/>
      <c r="L70" s="26"/>
      <c r="M70" s="26"/>
      <c r="N70" s="26"/>
      <c r="O70" s="26"/>
      <c r="P70" s="26"/>
      <c r="Q70" s="26"/>
      <c r="R70" s="26"/>
      <c r="S70" s="61"/>
      <c r="T70" s="62"/>
      <c r="U70" s="62"/>
      <c r="V70" s="62"/>
      <c r="W70" s="62"/>
      <c r="X70" s="63"/>
      <c r="Y70" s="63"/>
      <c r="Z70" s="63"/>
      <c r="AA70" s="63"/>
      <c r="AB70" s="62"/>
      <c r="AC70" s="62"/>
      <c r="AD70" s="62"/>
      <c r="AE70" s="62"/>
      <c r="AF70" s="64"/>
      <c r="AG70" s="64"/>
      <c r="AH70" s="64"/>
      <c r="AI70" s="64"/>
      <c r="AJ70" s="56"/>
      <c r="AK70" s="65"/>
      <c r="AL70" s="66"/>
      <c r="AM70" s="62"/>
      <c r="AN70" s="62"/>
      <c r="AO70" s="62"/>
      <c r="AP70" s="62"/>
      <c r="AQ70" s="62"/>
      <c r="AR70" s="62"/>
      <c r="AS70" s="62"/>
      <c r="AT70" s="62"/>
      <c r="AU70" s="67"/>
      <c r="AV70" s="23"/>
      <c r="AW70" s="71"/>
      <c r="AX70" s="69"/>
    </row>
    <row r="71" spans="1:50" s="55" customFormat="1" ht="38.25" customHeight="1" x14ac:dyDescent="0.25">
      <c r="A71" s="22" t="s">
        <v>175</v>
      </c>
      <c r="B71" s="22" t="s">
        <v>176</v>
      </c>
      <c r="C71" s="22" t="s">
        <v>177</v>
      </c>
      <c r="D71" s="22" t="s">
        <v>178</v>
      </c>
      <c r="E71" s="55" t="s">
        <v>15</v>
      </c>
      <c r="F71" s="24">
        <v>73</v>
      </c>
      <c r="G71" s="24" t="s">
        <v>55</v>
      </c>
      <c r="H71" s="20" t="s">
        <v>268</v>
      </c>
      <c r="I71" s="20" t="s">
        <v>14</v>
      </c>
      <c r="J71" s="20" t="s">
        <v>16</v>
      </c>
      <c r="K71" s="26">
        <v>5300</v>
      </c>
      <c r="L71" s="26">
        <v>2300</v>
      </c>
      <c r="M71" s="26">
        <v>1800</v>
      </c>
      <c r="N71" s="26">
        <v>1300</v>
      </c>
      <c r="O71" s="26"/>
      <c r="P71" s="26"/>
      <c r="Q71" s="26"/>
      <c r="R71" s="26"/>
      <c r="S71" s="61" t="s">
        <v>55</v>
      </c>
      <c r="T71" s="62"/>
      <c r="U71" s="62"/>
      <c r="V71" s="62"/>
      <c r="W71" s="62"/>
      <c r="X71" s="63"/>
      <c r="Y71" s="63"/>
      <c r="Z71" s="63"/>
      <c r="AA71" s="63"/>
      <c r="AB71" s="62"/>
      <c r="AC71" s="62"/>
      <c r="AD71" s="62"/>
      <c r="AE71" s="62"/>
      <c r="AF71" s="64"/>
      <c r="AG71" s="64"/>
      <c r="AH71" s="64"/>
      <c r="AI71" s="64"/>
      <c r="AJ71" s="56">
        <v>6.98</v>
      </c>
      <c r="AK71" s="65"/>
      <c r="AL71" s="66" t="e">
        <v>#REF!</v>
      </c>
      <c r="AM71" s="62" t="e">
        <v>#REF!</v>
      </c>
      <c r="AN71" s="62" t="e">
        <v>#REF!</v>
      </c>
      <c r="AO71" s="62" t="e">
        <v>#REF!</v>
      </c>
      <c r="AP71" s="62" t="e">
        <v>#REF!</v>
      </c>
      <c r="AQ71" s="62" t="e">
        <v>#REF!</v>
      </c>
      <c r="AR71" s="62" t="e">
        <v>#REF!</v>
      </c>
      <c r="AS71" s="62" t="e">
        <v>#REF!</v>
      </c>
      <c r="AT71" s="62" t="e">
        <v>#REF!</v>
      </c>
      <c r="AU71" s="67"/>
      <c r="AV71" s="55" t="s">
        <v>15</v>
      </c>
      <c r="AW71" s="68"/>
      <c r="AX71" s="69">
        <v>780</v>
      </c>
    </row>
    <row r="72" spans="1:50" s="55" customFormat="1" ht="15.75" hidden="1" x14ac:dyDescent="0.25">
      <c r="A72" s="22"/>
      <c r="B72" s="22"/>
      <c r="C72" s="22"/>
      <c r="D72" s="22"/>
      <c r="F72" s="24"/>
      <c r="G72" s="24"/>
      <c r="H72" s="20" t="s">
        <v>243</v>
      </c>
      <c r="I72" s="20" t="s">
        <v>243</v>
      </c>
      <c r="J72" s="20" t="s">
        <v>243</v>
      </c>
      <c r="K72" s="26"/>
      <c r="L72" s="26"/>
      <c r="M72" s="26"/>
      <c r="N72" s="26"/>
      <c r="O72" s="26"/>
      <c r="P72" s="26"/>
      <c r="Q72" s="26"/>
      <c r="R72" s="26"/>
      <c r="S72" s="61"/>
      <c r="T72" s="62"/>
      <c r="U72" s="62"/>
      <c r="V72" s="62"/>
      <c r="W72" s="62"/>
      <c r="X72" s="63"/>
      <c r="Y72" s="63"/>
      <c r="Z72" s="63"/>
      <c r="AA72" s="63"/>
      <c r="AB72" s="62"/>
      <c r="AC72" s="62"/>
      <c r="AD72" s="62"/>
      <c r="AE72" s="62"/>
      <c r="AF72" s="64"/>
      <c r="AG72" s="64"/>
      <c r="AH72" s="64"/>
      <c r="AI72" s="64"/>
      <c r="AJ72" s="56"/>
      <c r="AK72" s="65"/>
      <c r="AL72" s="66"/>
      <c r="AM72" s="62"/>
      <c r="AN72" s="62"/>
      <c r="AO72" s="62"/>
      <c r="AP72" s="62"/>
      <c r="AQ72" s="62"/>
      <c r="AR72" s="62"/>
      <c r="AS72" s="62"/>
      <c r="AT72" s="62"/>
      <c r="AU72" s="67"/>
      <c r="AW72" s="68"/>
      <c r="AX72" s="69"/>
    </row>
    <row r="73" spans="1:50" s="55" customFormat="1" ht="15.75" hidden="1" x14ac:dyDescent="0.25">
      <c r="A73" s="22"/>
      <c r="B73" s="22"/>
      <c r="C73" s="22"/>
      <c r="D73" s="22"/>
      <c r="F73" s="24"/>
      <c r="G73" s="24"/>
      <c r="H73" s="20" t="s">
        <v>243</v>
      </c>
      <c r="I73" s="20" t="s">
        <v>243</v>
      </c>
      <c r="J73" s="20" t="s">
        <v>243</v>
      </c>
      <c r="K73" s="26"/>
      <c r="L73" s="26"/>
      <c r="M73" s="26"/>
      <c r="N73" s="26"/>
      <c r="O73" s="26"/>
      <c r="P73" s="26"/>
      <c r="Q73" s="26"/>
      <c r="R73" s="26"/>
      <c r="S73" s="61"/>
      <c r="T73" s="62"/>
      <c r="U73" s="62"/>
      <c r="V73" s="62"/>
      <c r="W73" s="62"/>
      <c r="X73" s="63"/>
      <c r="Y73" s="63"/>
      <c r="Z73" s="63"/>
      <c r="AA73" s="63"/>
      <c r="AB73" s="62"/>
      <c r="AC73" s="62"/>
      <c r="AD73" s="62"/>
      <c r="AE73" s="62"/>
      <c r="AF73" s="64"/>
      <c r="AG73" s="64"/>
      <c r="AH73" s="64"/>
      <c r="AI73" s="64"/>
      <c r="AJ73" s="56"/>
      <c r="AK73" s="65"/>
      <c r="AL73" s="66"/>
      <c r="AM73" s="62"/>
      <c r="AN73" s="62"/>
      <c r="AO73" s="62"/>
      <c r="AP73" s="62"/>
      <c r="AQ73" s="62"/>
      <c r="AR73" s="62"/>
      <c r="AS73" s="62"/>
      <c r="AT73" s="62"/>
      <c r="AU73" s="67"/>
      <c r="AW73" s="68"/>
      <c r="AX73" s="69"/>
    </row>
    <row r="74" spans="1:50" s="55" customFormat="1" ht="15.75" hidden="1" x14ac:dyDescent="0.25">
      <c r="A74" s="22"/>
      <c r="B74" s="22"/>
      <c r="C74" s="22"/>
      <c r="D74" s="22"/>
      <c r="F74" s="24"/>
      <c r="G74" s="24"/>
      <c r="H74" s="20" t="s">
        <v>243</v>
      </c>
      <c r="I74" s="20" t="s">
        <v>243</v>
      </c>
      <c r="J74" s="20" t="s">
        <v>243</v>
      </c>
      <c r="K74" s="26"/>
      <c r="L74" s="26"/>
      <c r="M74" s="26"/>
      <c r="N74" s="26"/>
      <c r="O74" s="26"/>
      <c r="P74" s="26"/>
      <c r="Q74" s="26"/>
      <c r="R74" s="26"/>
      <c r="S74" s="61"/>
      <c r="T74" s="62"/>
      <c r="U74" s="62"/>
      <c r="V74" s="62"/>
      <c r="W74" s="62"/>
      <c r="X74" s="63"/>
      <c r="Y74" s="63"/>
      <c r="Z74" s="63"/>
      <c r="AA74" s="63"/>
      <c r="AB74" s="62"/>
      <c r="AC74" s="62"/>
      <c r="AD74" s="62"/>
      <c r="AE74" s="62"/>
      <c r="AF74" s="64"/>
      <c r="AG74" s="64"/>
      <c r="AH74" s="64"/>
      <c r="AI74" s="64"/>
      <c r="AJ74" s="56"/>
      <c r="AK74" s="65"/>
      <c r="AL74" s="66"/>
      <c r="AM74" s="62"/>
      <c r="AN74" s="62"/>
      <c r="AO74" s="62"/>
      <c r="AP74" s="62"/>
      <c r="AQ74" s="62"/>
      <c r="AR74" s="62"/>
      <c r="AS74" s="62"/>
      <c r="AT74" s="62"/>
      <c r="AU74" s="67"/>
      <c r="AW74" s="68"/>
      <c r="AX74" s="69"/>
    </row>
    <row r="75" spans="1:50" s="55" customFormat="1" ht="15.75" hidden="1" x14ac:dyDescent="0.25">
      <c r="A75" s="22"/>
      <c r="B75" s="22"/>
      <c r="C75" s="22"/>
      <c r="D75" s="22"/>
      <c r="F75" s="24"/>
      <c r="G75" s="24"/>
      <c r="H75" s="20" t="s">
        <v>243</v>
      </c>
      <c r="I75" s="20" t="s">
        <v>243</v>
      </c>
      <c r="J75" s="20" t="s">
        <v>243</v>
      </c>
      <c r="K75" s="26"/>
      <c r="L75" s="26"/>
      <c r="M75" s="26"/>
      <c r="N75" s="26"/>
      <c r="O75" s="26"/>
      <c r="P75" s="26"/>
      <c r="Q75" s="26"/>
      <c r="R75" s="26"/>
      <c r="S75" s="61"/>
      <c r="T75" s="62"/>
      <c r="U75" s="62"/>
      <c r="V75" s="62"/>
      <c r="W75" s="62"/>
      <c r="X75" s="63"/>
      <c r="Y75" s="63"/>
      <c r="Z75" s="63"/>
      <c r="AA75" s="63"/>
      <c r="AB75" s="62"/>
      <c r="AC75" s="62"/>
      <c r="AD75" s="62"/>
      <c r="AE75" s="62"/>
      <c r="AF75" s="64"/>
      <c r="AG75" s="64"/>
      <c r="AH75" s="64"/>
      <c r="AI75" s="64"/>
      <c r="AJ75" s="56"/>
      <c r="AK75" s="65"/>
      <c r="AL75" s="66"/>
      <c r="AM75" s="62"/>
      <c r="AN75" s="62"/>
      <c r="AO75" s="62"/>
      <c r="AP75" s="62"/>
      <c r="AQ75" s="62"/>
      <c r="AR75" s="62"/>
      <c r="AS75" s="62"/>
      <c r="AT75" s="62"/>
      <c r="AU75" s="67"/>
      <c r="AW75" s="68"/>
      <c r="AX75" s="69"/>
    </row>
    <row r="76" spans="1:50" s="55" customFormat="1" ht="15.75" hidden="1" x14ac:dyDescent="0.25">
      <c r="A76" s="22"/>
      <c r="B76" s="22"/>
      <c r="C76" s="22"/>
      <c r="D76" s="22"/>
      <c r="F76" s="24"/>
      <c r="G76" s="24"/>
      <c r="H76" s="20" t="s">
        <v>243</v>
      </c>
      <c r="I76" s="20" t="s">
        <v>243</v>
      </c>
      <c r="J76" s="20" t="s">
        <v>243</v>
      </c>
      <c r="K76" s="26"/>
      <c r="L76" s="26"/>
      <c r="M76" s="26"/>
      <c r="N76" s="26"/>
      <c r="O76" s="26"/>
      <c r="P76" s="26"/>
      <c r="Q76" s="26"/>
      <c r="R76" s="26"/>
      <c r="S76" s="61"/>
      <c r="T76" s="62"/>
      <c r="U76" s="62"/>
      <c r="V76" s="62"/>
      <c r="W76" s="62"/>
      <c r="X76" s="63"/>
      <c r="Y76" s="63"/>
      <c r="Z76" s="63"/>
      <c r="AA76" s="63"/>
      <c r="AB76" s="62"/>
      <c r="AC76" s="62"/>
      <c r="AD76" s="62"/>
      <c r="AE76" s="62"/>
      <c r="AF76" s="64"/>
      <c r="AG76" s="64"/>
      <c r="AH76" s="64"/>
      <c r="AI76" s="64"/>
      <c r="AJ76" s="56"/>
      <c r="AK76" s="65"/>
      <c r="AL76" s="66"/>
      <c r="AM76" s="62"/>
      <c r="AN76" s="62"/>
      <c r="AO76" s="62"/>
      <c r="AP76" s="62"/>
      <c r="AQ76" s="62"/>
      <c r="AR76" s="62"/>
      <c r="AS76" s="62"/>
      <c r="AT76" s="62"/>
      <c r="AU76" s="67"/>
      <c r="AW76" s="68"/>
      <c r="AX76" s="69"/>
    </row>
    <row r="77" spans="1:50" s="55" customFormat="1" ht="15.75" hidden="1" x14ac:dyDescent="0.25">
      <c r="A77" s="22"/>
      <c r="B77" s="22"/>
      <c r="C77" s="22"/>
      <c r="D77" s="22"/>
      <c r="F77" s="24"/>
      <c r="G77" s="24"/>
      <c r="H77" s="20" t="s">
        <v>243</v>
      </c>
      <c r="I77" s="20" t="s">
        <v>243</v>
      </c>
      <c r="J77" s="20" t="s">
        <v>243</v>
      </c>
      <c r="K77" s="26"/>
      <c r="L77" s="26"/>
      <c r="M77" s="26"/>
      <c r="N77" s="26"/>
      <c r="O77" s="26"/>
      <c r="P77" s="26"/>
      <c r="Q77" s="26"/>
      <c r="R77" s="26"/>
      <c r="S77" s="61"/>
      <c r="T77" s="62"/>
      <c r="U77" s="62"/>
      <c r="V77" s="62"/>
      <c r="W77" s="62"/>
      <c r="X77" s="63"/>
      <c r="Y77" s="63"/>
      <c r="Z77" s="63"/>
      <c r="AA77" s="63"/>
      <c r="AB77" s="62"/>
      <c r="AC77" s="62"/>
      <c r="AD77" s="62"/>
      <c r="AE77" s="62"/>
      <c r="AF77" s="64"/>
      <c r="AG77" s="64"/>
      <c r="AH77" s="64"/>
      <c r="AI77" s="64"/>
      <c r="AJ77" s="56"/>
      <c r="AK77" s="65"/>
      <c r="AL77" s="66"/>
      <c r="AM77" s="62"/>
      <c r="AN77" s="62"/>
      <c r="AO77" s="62"/>
      <c r="AP77" s="62"/>
      <c r="AQ77" s="62"/>
      <c r="AR77" s="62"/>
      <c r="AS77" s="62"/>
      <c r="AT77" s="62"/>
      <c r="AU77" s="67"/>
      <c r="AW77" s="68"/>
      <c r="AX77" s="69"/>
    </row>
    <row r="78" spans="1:50" s="55" customFormat="1" ht="47.25" x14ac:dyDescent="0.25">
      <c r="A78" s="22" t="s">
        <v>183</v>
      </c>
      <c r="B78" s="22" t="s">
        <v>184</v>
      </c>
      <c r="C78" s="22" t="s">
        <v>185</v>
      </c>
      <c r="D78" s="22" t="s">
        <v>186</v>
      </c>
      <c r="E78" s="55" t="s">
        <v>15</v>
      </c>
      <c r="F78" s="24">
        <v>83</v>
      </c>
      <c r="G78" s="24" t="s">
        <v>58</v>
      </c>
      <c r="H78" s="20" t="s">
        <v>83</v>
      </c>
      <c r="I78" s="20" t="s">
        <v>14</v>
      </c>
      <c r="J78" s="20" t="s">
        <v>247</v>
      </c>
      <c r="K78" s="26">
        <v>5300</v>
      </c>
      <c r="L78" s="26">
        <v>2300</v>
      </c>
      <c r="M78" s="26">
        <v>1800</v>
      </c>
      <c r="N78" s="26">
        <v>1300</v>
      </c>
      <c r="O78" s="26"/>
      <c r="P78" s="26"/>
      <c r="Q78" s="26"/>
      <c r="R78" s="26"/>
      <c r="S78" s="61" t="s">
        <v>58</v>
      </c>
      <c r="T78" s="62"/>
      <c r="U78" s="62"/>
      <c r="V78" s="62"/>
      <c r="W78" s="62"/>
      <c r="X78" s="63"/>
      <c r="Y78" s="63"/>
      <c r="Z78" s="63"/>
      <c r="AA78" s="63"/>
      <c r="AB78" s="62"/>
      <c r="AC78" s="62"/>
      <c r="AD78" s="62"/>
      <c r="AE78" s="62"/>
      <c r="AF78" s="64"/>
      <c r="AG78" s="64"/>
      <c r="AH78" s="64"/>
      <c r="AI78" s="64"/>
      <c r="AJ78" s="56">
        <v>6.98</v>
      </c>
      <c r="AK78" s="65"/>
      <c r="AL78" s="66" t="e">
        <v>#REF!</v>
      </c>
      <c r="AM78" s="62" t="e">
        <v>#REF!</v>
      </c>
      <c r="AN78" s="62" t="e">
        <v>#REF!</v>
      </c>
      <c r="AO78" s="62" t="e">
        <v>#REF!</v>
      </c>
      <c r="AP78" s="62" t="e">
        <v>#REF!</v>
      </c>
      <c r="AQ78" s="62" t="e">
        <v>#REF!</v>
      </c>
      <c r="AR78" s="62" t="e">
        <v>#REF!</v>
      </c>
      <c r="AS78" s="62" t="e">
        <v>#REF!</v>
      </c>
      <c r="AT78" s="62" t="e">
        <v>#REF!</v>
      </c>
      <c r="AU78" s="67"/>
      <c r="AV78" s="55" t="s">
        <v>15</v>
      </c>
      <c r="AW78" s="68"/>
      <c r="AX78" s="69">
        <v>840</v>
      </c>
    </row>
    <row r="79" spans="1:50" s="55" customFormat="1" ht="15.75" hidden="1" x14ac:dyDescent="0.25">
      <c r="A79" s="22"/>
      <c r="B79" s="22"/>
      <c r="C79" s="22"/>
      <c r="D79" s="22"/>
      <c r="F79" s="24"/>
      <c r="G79" s="24"/>
      <c r="H79" s="20" t="s">
        <v>243</v>
      </c>
      <c r="I79" s="20" t="s">
        <v>243</v>
      </c>
      <c r="J79" s="20" t="s">
        <v>243</v>
      </c>
      <c r="K79" s="26"/>
      <c r="L79" s="26"/>
      <c r="M79" s="26"/>
      <c r="N79" s="26"/>
      <c r="O79" s="26"/>
      <c r="P79" s="26"/>
      <c r="Q79" s="26"/>
      <c r="R79" s="26"/>
      <c r="S79" s="61"/>
      <c r="T79" s="62"/>
      <c r="U79" s="62"/>
      <c r="V79" s="62"/>
      <c r="W79" s="62"/>
      <c r="X79" s="63"/>
      <c r="Y79" s="63"/>
      <c r="Z79" s="63"/>
      <c r="AA79" s="63"/>
      <c r="AB79" s="62"/>
      <c r="AC79" s="62"/>
      <c r="AD79" s="62"/>
      <c r="AE79" s="62"/>
      <c r="AF79" s="64"/>
      <c r="AG79" s="64"/>
      <c r="AH79" s="64"/>
      <c r="AI79" s="64"/>
      <c r="AJ79" s="56"/>
      <c r="AK79" s="65"/>
      <c r="AL79" s="66"/>
      <c r="AM79" s="62"/>
      <c r="AN79" s="62"/>
      <c r="AO79" s="62"/>
      <c r="AP79" s="62"/>
      <c r="AQ79" s="62"/>
      <c r="AR79" s="62"/>
      <c r="AS79" s="62"/>
      <c r="AT79" s="62"/>
      <c r="AU79" s="67"/>
      <c r="AW79" s="68"/>
      <c r="AX79" s="69"/>
    </row>
    <row r="80" spans="1:50" s="55" customFormat="1" ht="15.75" hidden="1" x14ac:dyDescent="0.25">
      <c r="A80" s="22"/>
      <c r="B80" s="22"/>
      <c r="C80" s="22"/>
      <c r="D80" s="22"/>
      <c r="F80" s="24"/>
      <c r="G80" s="24"/>
      <c r="H80" s="20" t="s">
        <v>243</v>
      </c>
      <c r="I80" s="20" t="s">
        <v>243</v>
      </c>
      <c r="J80" s="20" t="s">
        <v>243</v>
      </c>
      <c r="K80" s="26"/>
      <c r="L80" s="26"/>
      <c r="M80" s="26"/>
      <c r="N80" s="26"/>
      <c r="O80" s="26"/>
      <c r="P80" s="26"/>
      <c r="Q80" s="26"/>
      <c r="R80" s="26"/>
      <c r="S80" s="61"/>
      <c r="T80" s="62"/>
      <c r="U80" s="62"/>
      <c r="V80" s="62"/>
      <c r="W80" s="62"/>
      <c r="X80" s="63"/>
      <c r="Y80" s="63"/>
      <c r="Z80" s="63"/>
      <c r="AA80" s="63"/>
      <c r="AB80" s="62"/>
      <c r="AC80" s="62"/>
      <c r="AD80" s="62"/>
      <c r="AE80" s="62"/>
      <c r="AF80" s="64"/>
      <c r="AG80" s="64"/>
      <c r="AH80" s="64"/>
      <c r="AI80" s="64"/>
      <c r="AJ80" s="56"/>
      <c r="AK80" s="65"/>
      <c r="AL80" s="66"/>
      <c r="AM80" s="62"/>
      <c r="AN80" s="62"/>
      <c r="AO80" s="62"/>
      <c r="AP80" s="62"/>
      <c r="AQ80" s="62"/>
      <c r="AR80" s="62"/>
      <c r="AS80" s="62"/>
      <c r="AT80" s="62"/>
      <c r="AU80" s="67"/>
      <c r="AW80" s="68"/>
      <c r="AX80" s="69"/>
    </row>
    <row r="81" spans="1:50" s="55" customFormat="1" ht="15.75" hidden="1" x14ac:dyDescent="0.25">
      <c r="A81" s="22"/>
      <c r="B81" s="22"/>
      <c r="C81" s="22"/>
      <c r="D81" s="22"/>
      <c r="F81" s="24"/>
      <c r="G81" s="24"/>
      <c r="H81" s="20" t="s">
        <v>243</v>
      </c>
      <c r="I81" s="20" t="s">
        <v>243</v>
      </c>
      <c r="J81" s="20" t="s">
        <v>243</v>
      </c>
      <c r="K81" s="26"/>
      <c r="L81" s="26"/>
      <c r="M81" s="26"/>
      <c r="N81" s="26"/>
      <c r="O81" s="26"/>
      <c r="P81" s="26"/>
      <c r="Q81" s="26"/>
      <c r="R81" s="26"/>
      <c r="S81" s="61"/>
      <c r="T81" s="62"/>
      <c r="U81" s="62"/>
      <c r="V81" s="62"/>
      <c r="W81" s="62"/>
      <c r="X81" s="63"/>
      <c r="Y81" s="63"/>
      <c r="Z81" s="63"/>
      <c r="AA81" s="63"/>
      <c r="AB81" s="62"/>
      <c r="AC81" s="62"/>
      <c r="AD81" s="62"/>
      <c r="AE81" s="62"/>
      <c r="AF81" s="64"/>
      <c r="AG81" s="64"/>
      <c r="AH81" s="64"/>
      <c r="AI81" s="64"/>
      <c r="AJ81" s="56"/>
      <c r="AK81" s="65"/>
      <c r="AL81" s="66"/>
      <c r="AM81" s="62"/>
      <c r="AN81" s="62"/>
      <c r="AO81" s="62"/>
      <c r="AP81" s="62"/>
      <c r="AQ81" s="62"/>
      <c r="AR81" s="62"/>
      <c r="AS81" s="62"/>
      <c r="AT81" s="62"/>
      <c r="AU81" s="67"/>
      <c r="AW81" s="68"/>
      <c r="AX81" s="69"/>
    </row>
    <row r="82" spans="1:50" s="55" customFormat="1" ht="15.75" hidden="1" x14ac:dyDescent="0.25">
      <c r="A82" s="22"/>
      <c r="B82" s="22"/>
      <c r="C82" s="22"/>
      <c r="D82" s="22"/>
      <c r="F82" s="24"/>
      <c r="G82" s="24"/>
      <c r="H82" s="20" t="s">
        <v>243</v>
      </c>
      <c r="I82" s="20" t="s">
        <v>243</v>
      </c>
      <c r="J82" s="20" t="s">
        <v>243</v>
      </c>
      <c r="K82" s="26"/>
      <c r="L82" s="26"/>
      <c r="M82" s="26"/>
      <c r="N82" s="26"/>
      <c r="O82" s="26"/>
      <c r="P82" s="26"/>
      <c r="Q82" s="26"/>
      <c r="R82" s="26"/>
      <c r="S82" s="61"/>
      <c r="T82" s="62"/>
      <c r="U82" s="62"/>
      <c r="V82" s="62"/>
      <c r="W82" s="62"/>
      <c r="X82" s="63"/>
      <c r="Y82" s="63"/>
      <c r="Z82" s="63"/>
      <c r="AA82" s="63"/>
      <c r="AB82" s="62"/>
      <c r="AC82" s="62"/>
      <c r="AD82" s="62"/>
      <c r="AE82" s="62"/>
      <c r="AF82" s="64"/>
      <c r="AG82" s="64"/>
      <c r="AH82" s="64"/>
      <c r="AI82" s="64"/>
      <c r="AJ82" s="56"/>
      <c r="AK82" s="65"/>
      <c r="AL82" s="66"/>
      <c r="AM82" s="62"/>
      <c r="AN82" s="62"/>
      <c r="AO82" s="62"/>
      <c r="AP82" s="62"/>
      <c r="AQ82" s="62"/>
      <c r="AR82" s="62"/>
      <c r="AS82" s="62"/>
      <c r="AT82" s="62"/>
      <c r="AU82" s="67"/>
      <c r="AW82" s="68"/>
      <c r="AX82" s="69"/>
    </row>
    <row r="83" spans="1:50" s="55" customFormat="1" ht="15.75" hidden="1" x14ac:dyDescent="0.25">
      <c r="A83" s="22"/>
      <c r="B83" s="22"/>
      <c r="C83" s="22"/>
      <c r="D83" s="22"/>
      <c r="F83" s="24"/>
      <c r="G83" s="24"/>
      <c r="H83" s="20" t="s">
        <v>243</v>
      </c>
      <c r="I83" s="20" t="s">
        <v>243</v>
      </c>
      <c r="J83" s="20" t="s">
        <v>243</v>
      </c>
      <c r="K83" s="26"/>
      <c r="L83" s="26"/>
      <c r="M83" s="26"/>
      <c r="N83" s="26"/>
      <c r="O83" s="26"/>
      <c r="P83" s="26"/>
      <c r="Q83" s="26"/>
      <c r="R83" s="26"/>
      <c r="S83" s="61"/>
      <c r="T83" s="62"/>
      <c r="U83" s="62"/>
      <c r="V83" s="62"/>
      <c r="W83" s="62"/>
      <c r="X83" s="63"/>
      <c r="Y83" s="63"/>
      <c r="Z83" s="63"/>
      <c r="AA83" s="63"/>
      <c r="AB83" s="62"/>
      <c r="AC83" s="62"/>
      <c r="AD83" s="62"/>
      <c r="AE83" s="62"/>
      <c r="AF83" s="64"/>
      <c r="AG83" s="64"/>
      <c r="AH83" s="64"/>
      <c r="AI83" s="64"/>
      <c r="AJ83" s="56"/>
      <c r="AK83" s="65"/>
      <c r="AL83" s="66"/>
      <c r="AM83" s="62"/>
      <c r="AN83" s="62"/>
      <c r="AO83" s="62"/>
      <c r="AP83" s="62"/>
      <c r="AQ83" s="62"/>
      <c r="AR83" s="62"/>
      <c r="AS83" s="62"/>
      <c r="AT83" s="62"/>
      <c r="AU83" s="67"/>
      <c r="AW83" s="68"/>
      <c r="AX83" s="69"/>
    </row>
    <row r="84" spans="1:50" s="55" customFormat="1" ht="15.75" hidden="1" x14ac:dyDescent="0.25">
      <c r="A84" s="22"/>
      <c r="B84" s="22"/>
      <c r="C84" s="22"/>
      <c r="D84" s="22"/>
      <c r="F84" s="24"/>
      <c r="G84" s="24"/>
      <c r="H84" s="20" t="s">
        <v>243</v>
      </c>
      <c r="I84" s="20" t="s">
        <v>243</v>
      </c>
      <c r="J84" s="20" t="s">
        <v>243</v>
      </c>
      <c r="K84" s="26"/>
      <c r="L84" s="26"/>
      <c r="M84" s="26"/>
      <c r="N84" s="26"/>
      <c r="O84" s="26"/>
      <c r="P84" s="26"/>
      <c r="Q84" s="26"/>
      <c r="R84" s="26"/>
      <c r="S84" s="61"/>
      <c r="T84" s="62"/>
      <c r="U84" s="62"/>
      <c r="V84" s="62"/>
      <c r="W84" s="62"/>
      <c r="X84" s="63"/>
      <c r="Y84" s="63"/>
      <c r="Z84" s="63"/>
      <c r="AA84" s="63"/>
      <c r="AB84" s="62"/>
      <c r="AC84" s="62"/>
      <c r="AD84" s="62"/>
      <c r="AE84" s="62"/>
      <c r="AF84" s="64"/>
      <c r="AG84" s="64"/>
      <c r="AH84" s="64"/>
      <c r="AI84" s="64"/>
      <c r="AJ84" s="56"/>
      <c r="AK84" s="65"/>
      <c r="AL84" s="66"/>
      <c r="AM84" s="62"/>
      <c r="AN84" s="62"/>
      <c r="AO84" s="62"/>
      <c r="AP84" s="62"/>
      <c r="AQ84" s="62"/>
      <c r="AR84" s="62"/>
      <c r="AS84" s="62"/>
      <c r="AT84" s="62"/>
      <c r="AU84" s="67"/>
      <c r="AW84" s="68"/>
      <c r="AX84" s="69"/>
    </row>
    <row r="85" spans="1:50" s="55" customFormat="1" ht="47.25" x14ac:dyDescent="0.25">
      <c r="A85" s="22" t="s">
        <v>187</v>
      </c>
      <c r="B85" s="22" t="s">
        <v>188</v>
      </c>
      <c r="C85" s="22" t="s">
        <v>189</v>
      </c>
      <c r="D85" s="22" t="s">
        <v>190</v>
      </c>
      <c r="E85" s="55" t="s">
        <v>15</v>
      </c>
      <c r="F85" s="24">
        <v>86</v>
      </c>
      <c r="G85" s="24" t="s">
        <v>62</v>
      </c>
      <c r="H85" s="20" t="s">
        <v>84</v>
      </c>
      <c r="I85" s="20" t="s">
        <v>13</v>
      </c>
      <c r="J85" s="20" t="s">
        <v>248</v>
      </c>
      <c r="K85" s="24">
        <v>4700</v>
      </c>
      <c r="L85" s="24">
        <v>2100</v>
      </c>
      <c r="M85" s="24">
        <v>1700</v>
      </c>
      <c r="N85" s="24">
        <v>1300</v>
      </c>
      <c r="O85" s="26"/>
      <c r="P85" s="26"/>
      <c r="Q85" s="26"/>
      <c r="R85" s="26"/>
      <c r="S85" s="61" t="s">
        <v>62</v>
      </c>
      <c r="T85" s="62"/>
      <c r="U85" s="62"/>
      <c r="V85" s="62"/>
      <c r="W85" s="62"/>
      <c r="X85" s="63"/>
      <c r="Y85" s="63"/>
      <c r="Z85" s="63"/>
      <c r="AA85" s="63"/>
      <c r="AB85" s="62"/>
      <c r="AC85" s="62"/>
      <c r="AD85" s="62"/>
      <c r="AE85" s="62"/>
      <c r="AF85" s="64"/>
      <c r="AG85" s="64"/>
      <c r="AH85" s="64"/>
      <c r="AI85" s="64"/>
      <c r="AJ85" s="56">
        <v>6.25</v>
      </c>
      <c r="AK85" s="65"/>
      <c r="AL85" s="66" t="e">
        <v>#REF!</v>
      </c>
      <c r="AM85" s="62" t="e">
        <v>#REF!</v>
      </c>
      <c r="AN85" s="62" t="e">
        <v>#REF!</v>
      </c>
      <c r="AO85" s="62" t="e">
        <v>#REF!</v>
      </c>
      <c r="AP85" s="62" t="e">
        <v>#REF!</v>
      </c>
      <c r="AQ85" s="62" t="e">
        <v>#REF!</v>
      </c>
      <c r="AR85" s="62" t="e">
        <v>#REF!</v>
      </c>
      <c r="AS85" s="62" t="e">
        <v>#REF!</v>
      </c>
      <c r="AT85" s="62" t="e">
        <v>#REF!</v>
      </c>
      <c r="AU85" s="67"/>
      <c r="AV85" s="55" t="s">
        <v>1</v>
      </c>
      <c r="AW85" s="68"/>
      <c r="AX85" s="69">
        <v>340</v>
      </c>
    </row>
    <row r="86" spans="1:50" s="55" customFormat="1" ht="15.75" hidden="1" x14ac:dyDescent="0.25">
      <c r="A86" s="22"/>
      <c r="B86" s="22"/>
      <c r="C86" s="22"/>
      <c r="D86" s="22"/>
      <c r="F86" s="24"/>
      <c r="G86" s="24"/>
      <c r="H86" s="20" t="s">
        <v>243</v>
      </c>
      <c r="I86" s="20" t="s">
        <v>243</v>
      </c>
      <c r="J86" s="20" t="s">
        <v>243</v>
      </c>
      <c r="K86" s="24"/>
      <c r="L86" s="24"/>
      <c r="M86" s="24"/>
      <c r="N86" s="24"/>
      <c r="O86" s="26"/>
      <c r="P86" s="26"/>
      <c r="Q86" s="26"/>
      <c r="R86" s="26"/>
      <c r="S86" s="61"/>
      <c r="T86" s="62"/>
      <c r="U86" s="62"/>
      <c r="V86" s="62"/>
      <c r="W86" s="62"/>
      <c r="X86" s="63"/>
      <c r="Y86" s="63"/>
      <c r="Z86" s="63"/>
      <c r="AA86" s="63"/>
      <c r="AB86" s="62"/>
      <c r="AC86" s="62"/>
      <c r="AD86" s="62"/>
      <c r="AE86" s="62"/>
      <c r="AF86" s="64"/>
      <c r="AG86" s="64"/>
      <c r="AH86" s="64"/>
      <c r="AI86" s="64"/>
      <c r="AJ86" s="56"/>
      <c r="AK86" s="65"/>
      <c r="AL86" s="66"/>
      <c r="AM86" s="62"/>
      <c r="AN86" s="62"/>
      <c r="AO86" s="62"/>
      <c r="AP86" s="62"/>
      <c r="AQ86" s="62"/>
      <c r="AR86" s="62"/>
      <c r="AS86" s="62"/>
      <c r="AT86" s="62"/>
      <c r="AU86" s="67"/>
      <c r="AW86" s="68"/>
      <c r="AX86" s="69"/>
    </row>
    <row r="87" spans="1:50" s="55" customFormat="1" ht="15.75" hidden="1" x14ac:dyDescent="0.25">
      <c r="A87" s="22"/>
      <c r="B87" s="22"/>
      <c r="C87" s="22"/>
      <c r="D87" s="22"/>
      <c r="F87" s="24"/>
      <c r="G87" s="24"/>
      <c r="H87" s="20" t="s">
        <v>243</v>
      </c>
      <c r="I87" s="20" t="s">
        <v>243</v>
      </c>
      <c r="J87" s="20" t="s">
        <v>243</v>
      </c>
      <c r="K87" s="24"/>
      <c r="L87" s="24"/>
      <c r="M87" s="24"/>
      <c r="N87" s="24"/>
      <c r="O87" s="26"/>
      <c r="P87" s="26"/>
      <c r="Q87" s="26"/>
      <c r="R87" s="26"/>
      <c r="S87" s="61"/>
      <c r="T87" s="62"/>
      <c r="U87" s="62"/>
      <c r="V87" s="62"/>
      <c r="W87" s="62"/>
      <c r="X87" s="63"/>
      <c r="Y87" s="63"/>
      <c r="Z87" s="63"/>
      <c r="AA87" s="63"/>
      <c r="AB87" s="62"/>
      <c r="AC87" s="62"/>
      <c r="AD87" s="62"/>
      <c r="AE87" s="62"/>
      <c r="AF87" s="64"/>
      <c r="AG87" s="64"/>
      <c r="AH87" s="64"/>
      <c r="AI87" s="64"/>
      <c r="AJ87" s="56"/>
      <c r="AK87" s="65"/>
      <c r="AL87" s="66"/>
      <c r="AM87" s="62"/>
      <c r="AN87" s="62"/>
      <c r="AO87" s="62"/>
      <c r="AP87" s="62"/>
      <c r="AQ87" s="62"/>
      <c r="AR87" s="62"/>
      <c r="AS87" s="62"/>
      <c r="AT87" s="62"/>
      <c r="AU87" s="67"/>
      <c r="AW87" s="68"/>
      <c r="AX87" s="69"/>
    </row>
    <row r="88" spans="1:50" s="55" customFormat="1" ht="15.75" hidden="1" x14ac:dyDescent="0.25">
      <c r="A88" s="22"/>
      <c r="B88" s="22"/>
      <c r="C88" s="22"/>
      <c r="D88" s="22"/>
      <c r="F88" s="24"/>
      <c r="G88" s="24"/>
      <c r="H88" s="20" t="s">
        <v>243</v>
      </c>
      <c r="I88" s="20" t="s">
        <v>243</v>
      </c>
      <c r="J88" s="20" t="s">
        <v>243</v>
      </c>
      <c r="K88" s="24"/>
      <c r="L88" s="24"/>
      <c r="M88" s="24"/>
      <c r="N88" s="24"/>
      <c r="O88" s="26"/>
      <c r="P88" s="26"/>
      <c r="Q88" s="26"/>
      <c r="R88" s="26"/>
      <c r="S88" s="61"/>
      <c r="T88" s="62"/>
      <c r="U88" s="62"/>
      <c r="V88" s="62"/>
      <c r="W88" s="62"/>
      <c r="X88" s="63"/>
      <c r="Y88" s="63"/>
      <c r="Z88" s="63"/>
      <c r="AA88" s="63"/>
      <c r="AB88" s="62"/>
      <c r="AC88" s="62"/>
      <c r="AD88" s="62"/>
      <c r="AE88" s="62"/>
      <c r="AF88" s="64"/>
      <c r="AG88" s="64"/>
      <c r="AH88" s="64"/>
      <c r="AI88" s="64"/>
      <c r="AJ88" s="56"/>
      <c r="AK88" s="65"/>
      <c r="AL88" s="66"/>
      <c r="AM88" s="62"/>
      <c r="AN88" s="62"/>
      <c r="AO88" s="62"/>
      <c r="AP88" s="62"/>
      <c r="AQ88" s="62"/>
      <c r="AR88" s="62"/>
      <c r="AS88" s="62"/>
      <c r="AT88" s="62"/>
      <c r="AU88" s="67"/>
      <c r="AW88" s="68"/>
      <c r="AX88" s="69"/>
    </row>
    <row r="89" spans="1:50" s="55" customFormat="1" ht="15.75" hidden="1" x14ac:dyDescent="0.25">
      <c r="A89" s="22"/>
      <c r="B89" s="22"/>
      <c r="C89" s="22"/>
      <c r="D89" s="22"/>
      <c r="F89" s="24"/>
      <c r="G89" s="24"/>
      <c r="H89" s="20" t="s">
        <v>243</v>
      </c>
      <c r="I89" s="20" t="s">
        <v>243</v>
      </c>
      <c r="J89" s="20" t="s">
        <v>243</v>
      </c>
      <c r="K89" s="24"/>
      <c r="L89" s="24"/>
      <c r="M89" s="24"/>
      <c r="N89" s="24"/>
      <c r="O89" s="26"/>
      <c r="P89" s="26"/>
      <c r="Q89" s="26"/>
      <c r="R89" s="26"/>
      <c r="S89" s="61"/>
      <c r="T89" s="62"/>
      <c r="U89" s="62"/>
      <c r="V89" s="62"/>
      <c r="W89" s="62"/>
      <c r="X89" s="63"/>
      <c r="Y89" s="63"/>
      <c r="Z89" s="63"/>
      <c r="AA89" s="63"/>
      <c r="AB89" s="62"/>
      <c r="AC89" s="62"/>
      <c r="AD89" s="62"/>
      <c r="AE89" s="62"/>
      <c r="AF89" s="64"/>
      <c r="AG89" s="64"/>
      <c r="AH89" s="64"/>
      <c r="AI89" s="64"/>
      <c r="AJ89" s="56"/>
      <c r="AK89" s="65"/>
      <c r="AL89" s="66"/>
      <c r="AM89" s="62"/>
      <c r="AN89" s="62"/>
      <c r="AO89" s="62"/>
      <c r="AP89" s="62"/>
      <c r="AQ89" s="62"/>
      <c r="AR89" s="62"/>
      <c r="AS89" s="62"/>
      <c r="AT89" s="62"/>
      <c r="AU89" s="67"/>
      <c r="AW89" s="68"/>
      <c r="AX89" s="69"/>
    </row>
    <row r="90" spans="1:50" s="55" customFormat="1" ht="15.75" hidden="1" x14ac:dyDescent="0.25">
      <c r="A90" s="22"/>
      <c r="B90" s="22"/>
      <c r="C90" s="22"/>
      <c r="D90" s="22"/>
      <c r="F90" s="24"/>
      <c r="G90" s="24"/>
      <c r="H90" s="20" t="s">
        <v>243</v>
      </c>
      <c r="I90" s="20" t="s">
        <v>243</v>
      </c>
      <c r="J90" s="20" t="s">
        <v>243</v>
      </c>
      <c r="K90" s="24"/>
      <c r="L90" s="24"/>
      <c r="M90" s="24"/>
      <c r="N90" s="24"/>
      <c r="O90" s="26"/>
      <c r="P90" s="26"/>
      <c r="Q90" s="26"/>
      <c r="R90" s="26"/>
      <c r="S90" s="61"/>
      <c r="T90" s="62"/>
      <c r="U90" s="62"/>
      <c r="V90" s="62"/>
      <c r="W90" s="62"/>
      <c r="X90" s="63"/>
      <c r="Y90" s="63"/>
      <c r="Z90" s="63"/>
      <c r="AA90" s="63"/>
      <c r="AB90" s="62"/>
      <c r="AC90" s="62"/>
      <c r="AD90" s="62"/>
      <c r="AE90" s="62"/>
      <c r="AF90" s="64"/>
      <c r="AG90" s="64"/>
      <c r="AH90" s="64"/>
      <c r="AI90" s="64"/>
      <c r="AJ90" s="56"/>
      <c r="AK90" s="65"/>
      <c r="AL90" s="66"/>
      <c r="AM90" s="62"/>
      <c r="AN90" s="62"/>
      <c r="AO90" s="62"/>
      <c r="AP90" s="62"/>
      <c r="AQ90" s="62"/>
      <c r="AR90" s="62"/>
      <c r="AS90" s="62"/>
      <c r="AT90" s="62"/>
      <c r="AU90" s="67"/>
      <c r="AW90" s="68"/>
      <c r="AX90" s="69"/>
    </row>
    <row r="91" spans="1:50" s="55" customFormat="1" ht="15.75" hidden="1" x14ac:dyDescent="0.25">
      <c r="A91" s="22"/>
      <c r="B91" s="22"/>
      <c r="C91" s="22"/>
      <c r="D91" s="22"/>
      <c r="F91" s="24"/>
      <c r="G91" s="24"/>
      <c r="H91" s="20" t="s">
        <v>243</v>
      </c>
      <c r="I91" s="20" t="s">
        <v>243</v>
      </c>
      <c r="J91" s="20" t="s">
        <v>243</v>
      </c>
      <c r="K91" s="24"/>
      <c r="L91" s="24"/>
      <c r="M91" s="24"/>
      <c r="N91" s="24"/>
      <c r="O91" s="26"/>
      <c r="P91" s="26"/>
      <c r="Q91" s="26"/>
      <c r="R91" s="26"/>
      <c r="S91" s="61"/>
      <c r="T91" s="62"/>
      <c r="U91" s="62"/>
      <c r="V91" s="62"/>
      <c r="W91" s="62"/>
      <c r="X91" s="63"/>
      <c r="Y91" s="63"/>
      <c r="Z91" s="63"/>
      <c r="AA91" s="63"/>
      <c r="AB91" s="62"/>
      <c r="AC91" s="62"/>
      <c r="AD91" s="62"/>
      <c r="AE91" s="62"/>
      <c r="AF91" s="64"/>
      <c r="AG91" s="64"/>
      <c r="AH91" s="64"/>
      <c r="AI91" s="64"/>
      <c r="AJ91" s="56"/>
      <c r="AK91" s="65"/>
      <c r="AL91" s="66"/>
      <c r="AM91" s="62"/>
      <c r="AN91" s="62"/>
      <c r="AO91" s="62"/>
      <c r="AP91" s="62"/>
      <c r="AQ91" s="62"/>
      <c r="AR91" s="62"/>
      <c r="AS91" s="62"/>
      <c r="AT91" s="62"/>
      <c r="AU91" s="67"/>
      <c r="AW91" s="68"/>
      <c r="AX91" s="69"/>
    </row>
    <row r="92" spans="1:50" s="55" customFormat="1" ht="31.5" x14ac:dyDescent="0.25">
      <c r="A92" s="22" t="s">
        <v>191</v>
      </c>
      <c r="B92" s="22" t="s">
        <v>192</v>
      </c>
      <c r="C92" s="22" t="s">
        <v>193</v>
      </c>
      <c r="D92" s="22" t="s">
        <v>194</v>
      </c>
      <c r="E92" s="55" t="s">
        <v>15</v>
      </c>
      <c r="F92" s="24">
        <v>69</v>
      </c>
      <c r="G92" s="24" t="s">
        <v>51</v>
      </c>
      <c r="H92" s="20" t="s">
        <v>85</v>
      </c>
      <c r="I92" s="20" t="s">
        <v>260</v>
      </c>
      <c r="J92" s="20" t="s">
        <v>14</v>
      </c>
      <c r="K92" s="26">
        <v>5200</v>
      </c>
      <c r="L92" s="26">
        <v>2300</v>
      </c>
      <c r="M92" s="26">
        <v>1800</v>
      </c>
      <c r="N92" s="26">
        <v>1300</v>
      </c>
      <c r="O92" s="26"/>
      <c r="P92" s="26"/>
      <c r="Q92" s="26"/>
      <c r="R92" s="26"/>
      <c r="S92" s="61" t="s">
        <v>51</v>
      </c>
      <c r="T92" s="62"/>
      <c r="U92" s="62"/>
      <c r="V92" s="62"/>
      <c r="W92" s="62"/>
      <c r="X92" s="63">
        <v>0</v>
      </c>
      <c r="Y92" s="63"/>
      <c r="Z92" s="63"/>
      <c r="AA92" s="63"/>
      <c r="AB92" s="62"/>
      <c r="AC92" s="62"/>
      <c r="AD92" s="62"/>
      <c r="AE92" s="62"/>
      <c r="AF92" s="64"/>
      <c r="AG92" s="64"/>
      <c r="AH92" s="64"/>
      <c r="AI92" s="64"/>
      <c r="AJ92" s="56">
        <v>3.8888888888888888</v>
      </c>
      <c r="AK92" s="65"/>
      <c r="AL92" s="66" t="e">
        <v>#REF!</v>
      </c>
      <c r="AM92" s="62" t="e">
        <v>#REF!</v>
      </c>
      <c r="AN92" s="62" t="e">
        <v>#REF!</v>
      </c>
      <c r="AO92" s="62" t="e">
        <v>#REF!</v>
      </c>
      <c r="AP92" s="62" t="e">
        <v>#REF!</v>
      </c>
      <c r="AQ92" s="62" t="e">
        <v>#REF!</v>
      </c>
      <c r="AR92" s="62" t="e">
        <v>#REF!</v>
      </c>
      <c r="AS92" s="62" t="e">
        <v>#REF!</v>
      </c>
      <c r="AT92" s="62" t="e">
        <v>#REF!</v>
      </c>
      <c r="AU92" s="67"/>
      <c r="AV92" s="55" t="s">
        <v>15</v>
      </c>
      <c r="AW92" s="68"/>
      <c r="AX92" s="69">
        <v>780</v>
      </c>
    </row>
    <row r="93" spans="1:50" s="55" customFormat="1" ht="15.75" hidden="1" x14ac:dyDescent="0.25">
      <c r="A93" s="22"/>
      <c r="B93" s="22"/>
      <c r="C93" s="22"/>
      <c r="D93" s="22"/>
      <c r="F93" s="24"/>
      <c r="G93" s="24"/>
      <c r="H93" s="20" t="s">
        <v>243</v>
      </c>
      <c r="I93" s="20" t="s">
        <v>243</v>
      </c>
      <c r="J93" s="20" t="s">
        <v>243</v>
      </c>
      <c r="K93" s="26"/>
      <c r="L93" s="26"/>
      <c r="M93" s="26"/>
      <c r="N93" s="26"/>
      <c r="O93" s="26"/>
      <c r="P93" s="26"/>
      <c r="Q93" s="26"/>
      <c r="R93" s="26"/>
      <c r="S93" s="61"/>
      <c r="T93" s="62"/>
      <c r="U93" s="62"/>
      <c r="V93" s="62"/>
      <c r="W93" s="62"/>
      <c r="X93" s="63"/>
      <c r="Y93" s="63"/>
      <c r="Z93" s="63"/>
      <c r="AA93" s="63"/>
      <c r="AB93" s="62"/>
      <c r="AC93" s="62"/>
      <c r="AD93" s="62"/>
      <c r="AE93" s="62"/>
      <c r="AF93" s="64"/>
      <c r="AG93" s="64"/>
      <c r="AH93" s="64"/>
      <c r="AI93" s="64"/>
      <c r="AJ93" s="56"/>
      <c r="AK93" s="65"/>
      <c r="AL93" s="66"/>
      <c r="AM93" s="62"/>
      <c r="AN93" s="62"/>
      <c r="AO93" s="62"/>
      <c r="AP93" s="62"/>
      <c r="AQ93" s="62"/>
      <c r="AR93" s="62"/>
      <c r="AS93" s="62"/>
      <c r="AT93" s="62"/>
      <c r="AU93" s="67"/>
      <c r="AW93" s="70"/>
      <c r="AX93" s="69"/>
    </row>
    <row r="94" spans="1:50" s="55" customFormat="1" ht="15.75" hidden="1" x14ac:dyDescent="0.25">
      <c r="A94" s="22"/>
      <c r="B94" s="22"/>
      <c r="C94" s="22"/>
      <c r="D94" s="22"/>
      <c r="F94" s="24"/>
      <c r="G94" s="24"/>
      <c r="H94" s="20" t="s">
        <v>243</v>
      </c>
      <c r="I94" s="20" t="s">
        <v>243</v>
      </c>
      <c r="J94" s="20" t="s">
        <v>243</v>
      </c>
      <c r="K94" s="26"/>
      <c r="L94" s="26"/>
      <c r="M94" s="26"/>
      <c r="N94" s="26"/>
      <c r="O94" s="26"/>
      <c r="P94" s="26"/>
      <c r="Q94" s="26"/>
      <c r="R94" s="26"/>
      <c r="S94" s="61"/>
      <c r="T94" s="62"/>
      <c r="U94" s="62"/>
      <c r="V94" s="62"/>
      <c r="W94" s="62"/>
      <c r="X94" s="63"/>
      <c r="Y94" s="63"/>
      <c r="Z94" s="63"/>
      <c r="AA94" s="63"/>
      <c r="AB94" s="62"/>
      <c r="AC94" s="62"/>
      <c r="AD94" s="62"/>
      <c r="AE94" s="62"/>
      <c r="AF94" s="64"/>
      <c r="AG94" s="64"/>
      <c r="AH94" s="64"/>
      <c r="AI94" s="64"/>
      <c r="AJ94" s="56"/>
      <c r="AK94" s="65"/>
      <c r="AL94" s="66"/>
      <c r="AM94" s="62"/>
      <c r="AN94" s="62"/>
      <c r="AO94" s="62"/>
      <c r="AP94" s="62"/>
      <c r="AQ94" s="62"/>
      <c r="AR94" s="62"/>
      <c r="AS94" s="62"/>
      <c r="AT94" s="62"/>
      <c r="AU94" s="67"/>
      <c r="AW94" s="70"/>
      <c r="AX94" s="69"/>
    </row>
    <row r="95" spans="1:50" s="55" customFormat="1" ht="15.75" hidden="1" x14ac:dyDescent="0.25">
      <c r="A95" s="22"/>
      <c r="B95" s="22"/>
      <c r="C95" s="22"/>
      <c r="D95" s="22"/>
      <c r="F95" s="24"/>
      <c r="G95" s="24"/>
      <c r="H95" s="20" t="s">
        <v>243</v>
      </c>
      <c r="I95" s="20" t="s">
        <v>243</v>
      </c>
      <c r="J95" s="20" t="s">
        <v>243</v>
      </c>
      <c r="K95" s="26"/>
      <c r="L95" s="26"/>
      <c r="M95" s="26"/>
      <c r="N95" s="26"/>
      <c r="O95" s="26"/>
      <c r="P95" s="26"/>
      <c r="Q95" s="26"/>
      <c r="R95" s="26"/>
      <c r="S95" s="61"/>
      <c r="T95" s="62"/>
      <c r="U95" s="62"/>
      <c r="V95" s="62"/>
      <c r="W95" s="62"/>
      <c r="X95" s="63"/>
      <c r="Y95" s="63"/>
      <c r="Z95" s="63"/>
      <c r="AA95" s="63"/>
      <c r="AB95" s="62"/>
      <c r="AC95" s="62"/>
      <c r="AD95" s="62"/>
      <c r="AE95" s="62"/>
      <c r="AF95" s="64"/>
      <c r="AG95" s="64"/>
      <c r="AH95" s="64"/>
      <c r="AI95" s="64"/>
      <c r="AJ95" s="56"/>
      <c r="AK95" s="65"/>
      <c r="AL95" s="66"/>
      <c r="AM95" s="62"/>
      <c r="AN95" s="62"/>
      <c r="AO95" s="62"/>
      <c r="AP95" s="62"/>
      <c r="AQ95" s="62"/>
      <c r="AR95" s="62"/>
      <c r="AS95" s="62"/>
      <c r="AT95" s="62"/>
      <c r="AU95" s="67"/>
      <c r="AW95" s="70"/>
      <c r="AX95" s="69"/>
    </row>
    <row r="96" spans="1:50" s="55" customFormat="1" ht="15.75" hidden="1" x14ac:dyDescent="0.25">
      <c r="A96" s="22"/>
      <c r="B96" s="22"/>
      <c r="C96" s="22"/>
      <c r="D96" s="22"/>
      <c r="F96" s="24"/>
      <c r="G96" s="24"/>
      <c r="H96" s="20" t="s">
        <v>243</v>
      </c>
      <c r="I96" s="20" t="s">
        <v>243</v>
      </c>
      <c r="J96" s="20" t="s">
        <v>243</v>
      </c>
      <c r="K96" s="26"/>
      <c r="L96" s="26"/>
      <c r="M96" s="26"/>
      <c r="N96" s="26"/>
      <c r="O96" s="26"/>
      <c r="P96" s="26"/>
      <c r="Q96" s="26"/>
      <c r="R96" s="26"/>
      <c r="S96" s="61"/>
      <c r="T96" s="62"/>
      <c r="U96" s="62"/>
      <c r="V96" s="62"/>
      <c r="W96" s="62"/>
      <c r="X96" s="63"/>
      <c r="Y96" s="63"/>
      <c r="Z96" s="63"/>
      <c r="AA96" s="63"/>
      <c r="AB96" s="62"/>
      <c r="AC96" s="62"/>
      <c r="AD96" s="62"/>
      <c r="AE96" s="62"/>
      <c r="AF96" s="64"/>
      <c r="AG96" s="64"/>
      <c r="AH96" s="64"/>
      <c r="AI96" s="64"/>
      <c r="AJ96" s="56"/>
      <c r="AK96" s="65"/>
      <c r="AL96" s="66"/>
      <c r="AM96" s="62"/>
      <c r="AN96" s="62"/>
      <c r="AO96" s="62"/>
      <c r="AP96" s="62"/>
      <c r="AQ96" s="62"/>
      <c r="AR96" s="62"/>
      <c r="AS96" s="62"/>
      <c r="AT96" s="62"/>
      <c r="AU96" s="67"/>
      <c r="AW96" s="70"/>
      <c r="AX96" s="69"/>
    </row>
    <row r="97" spans="1:50" s="55" customFormat="1" ht="15.75" hidden="1" x14ac:dyDescent="0.25">
      <c r="A97" s="22"/>
      <c r="B97" s="22"/>
      <c r="C97" s="22"/>
      <c r="D97" s="22"/>
      <c r="F97" s="24"/>
      <c r="G97" s="24"/>
      <c r="H97" s="20" t="s">
        <v>243</v>
      </c>
      <c r="I97" s="20" t="s">
        <v>243</v>
      </c>
      <c r="J97" s="20" t="s">
        <v>243</v>
      </c>
      <c r="K97" s="26"/>
      <c r="L97" s="26"/>
      <c r="M97" s="26"/>
      <c r="N97" s="26"/>
      <c r="O97" s="26"/>
      <c r="P97" s="26"/>
      <c r="Q97" s="26"/>
      <c r="R97" s="26"/>
      <c r="S97" s="61"/>
      <c r="T97" s="62"/>
      <c r="U97" s="62"/>
      <c r="V97" s="62"/>
      <c r="W97" s="62"/>
      <c r="X97" s="63"/>
      <c r="Y97" s="63"/>
      <c r="Z97" s="63"/>
      <c r="AA97" s="63"/>
      <c r="AB97" s="62"/>
      <c r="AC97" s="62"/>
      <c r="AD97" s="62"/>
      <c r="AE97" s="62"/>
      <c r="AF97" s="64"/>
      <c r="AG97" s="64"/>
      <c r="AH97" s="64"/>
      <c r="AI97" s="64"/>
      <c r="AJ97" s="56"/>
      <c r="AK97" s="65"/>
      <c r="AL97" s="66"/>
      <c r="AM97" s="62"/>
      <c r="AN97" s="62"/>
      <c r="AO97" s="62"/>
      <c r="AP97" s="62"/>
      <c r="AQ97" s="62"/>
      <c r="AR97" s="62"/>
      <c r="AS97" s="62"/>
      <c r="AT97" s="62"/>
      <c r="AU97" s="67"/>
      <c r="AW97" s="70"/>
      <c r="AX97" s="69"/>
    </row>
    <row r="98" spans="1:50" s="55" customFormat="1" ht="15.75" hidden="1" x14ac:dyDescent="0.25">
      <c r="A98" s="22"/>
      <c r="B98" s="22"/>
      <c r="C98" s="22"/>
      <c r="D98" s="22"/>
      <c r="F98" s="24"/>
      <c r="G98" s="24"/>
      <c r="H98" s="20" t="s">
        <v>243</v>
      </c>
      <c r="I98" s="20" t="s">
        <v>243</v>
      </c>
      <c r="J98" s="20" t="s">
        <v>243</v>
      </c>
      <c r="K98" s="26"/>
      <c r="L98" s="26"/>
      <c r="M98" s="26"/>
      <c r="N98" s="26"/>
      <c r="O98" s="26"/>
      <c r="P98" s="26"/>
      <c r="Q98" s="26"/>
      <c r="R98" s="26"/>
      <c r="S98" s="61"/>
      <c r="T98" s="62"/>
      <c r="U98" s="62"/>
      <c r="V98" s="62"/>
      <c r="W98" s="62"/>
      <c r="X98" s="63"/>
      <c r="Y98" s="63"/>
      <c r="Z98" s="63"/>
      <c r="AA98" s="63"/>
      <c r="AB98" s="62"/>
      <c r="AC98" s="62"/>
      <c r="AD98" s="62"/>
      <c r="AE98" s="62"/>
      <c r="AF98" s="64"/>
      <c r="AG98" s="64"/>
      <c r="AH98" s="64"/>
      <c r="AI98" s="64"/>
      <c r="AJ98" s="56"/>
      <c r="AK98" s="65"/>
      <c r="AL98" s="66"/>
      <c r="AM98" s="62"/>
      <c r="AN98" s="62"/>
      <c r="AO98" s="62"/>
      <c r="AP98" s="62"/>
      <c r="AQ98" s="62"/>
      <c r="AR98" s="62"/>
      <c r="AS98" s="62"/>
      <c r="AT98" s="62"/>
      <c r="AU98" s="67"/>
      <c r="AW98" s="70"/>
      <c r="AX98" s="69"/>
    </row>
    <row r="99" spans="1:50" s="55" customFormat="1" ht="31.5" x14ac:dyDescent="0.25">
      <c r="A99" s="22" t="s">
        <v>94</v>
      </c>
      <c r="B99" s="22" t="s">
        <v>95</v>
      </c>
      <c r="C99" s="22" t="s">
        <v>96</v>
      </c>
      <c r="D99" s="22" t="s">
        <v>97</v>
      </c>
      <c r="E99" s="55" t="s">
        <v>15</v>
      </c>
      <c r="F99" s="24">
        <v>68</v>
      </c>
      <c r="G99" s="24" t="s">
        <v>50</v>
      </c>
      <c r="H99" s="20" t="s">
        <v>98</v>
      </c>
      <c r="I99" s="20" t="s">
        <v>21</v>
      </c>
      <c r="J99" s="20" t="s">
        <v>249</v>
      </c>
      <c r="K99" s="26">
        <v>5200</v>
      </c>
      <c r="L99" s="26">
        <v>2300</v>
      </c>
      <c r="M99" s="26">
        <v>1800</v>
      </c>
      <c r="N99" s="26">
        <v>1300</v>
      </c>
      <c r="O99" s="26"/>
      <c r="P99" s="26"/>
      <c r="Q99" s="26"/>
      <c r="R99" s="26"/>
      <c r="S99" s="61" t="s">
        <v>50</v>
      </c>
      <c r="T99" s="62"/>
      <c r="U99" s="62"/>
      <c r="V99" s="62"/>
      <c r="W99" s="62"/>
      <c r="X99" s="63"/>
      <c r="Y99" s="63"/>
      <c r="Z99" s="63">
        <v>0</v>
      </c>
      <c r="AA99" s="63"/>
      <c r="AB99" s="62"/>
      <c r="AC99" s="62"/>
      <c r="AD99" s="62"/>
      <c r="AE99" s="62"/>
      <c r="AF99" s="64"/>
      <c r="AG99" s="64"/>
      <c r="AH99" s="64"/>
      <c r="AI99" s="64"/>
      <c r="AJ99" s="56">
        <v>4.3478260869565215</v>
      </c>
      <c r="AK99" s="65"/>
      <c r="AL99" s="66">
        <v>2.5</v>
      </c>
      <c r="AM99" s="62">
        <v>13000</v>
      </c>
      <c r="AN99" s="62">
        <v>5750</v>
      </c>
      <c r="AO99" s="62">
        <v>4500</v>
      </c>
      <c r="AP99" s="62">
        <v>3250</v>
      </c>
      <c r="AQ99" s="62">
        <v>13000</v>
      </c>
      <c r="AR99" s="62">
        <v>5800</v>
      </c>
      <c r="AS99" s="62">
        <v>4500</v>
      </c>
      <c r="AT99" s="62">
        <v>3300</v>
      </c>
      <c r="AU99" s="67"/>
      <c r="AV99" s="55" t="s">
        <v>15</v>
      </c>
      <c r="AW99" s="68"/>
      <c r="AX99" s="69">
        <v>780</v>
      </c>
    </row>
    <row r="100" spans="1:50" s="55" customFormat="1" ht="15.75" hidden="1" x14ac:dyDescent="0.25">
      <c r="A100" s="22"/>
      <c r="B100" s="22"/>
      <c r="C100" s="22"/>
      <c r="D100" s="22"/>
      <c r="F100" s="24"/>
      <c r="G100" s="24"/>
      <c r="H100" s="20" t="s">
        <v>243</v>
      </c>
      <c r="I100" s="20" t="s">
        <v>243</v>
      </c>
      <c r="J100" s="20" t="s">
        <v>243</v>
      </c>
      <c r="K100" s="26"/>
      <c r="L100" s="26"/>
      <c r="M100" s="26"/>
      <c r="N100" s="26"/>
      <c r="O100" s="26"/>
      <c r="P100" s="26"/>
      <c r="Q100" s="26"/>
      <c r="R100" s="26"/>
      <c r="S100" s="61"/>
      <c r="T100" s="62"/>
      <c r="U100" s="62"/>
      <c r="V100" s="62"/>
      <c r="W100" s="62"/>
      <c r="X100" s="63"/>
      <c r="Y100" s="63"/>
      <c r="Z100" s="63"/>
      <c r="AA100" s="63"/>
      <c r="AB100" s="62"/>
      <c r="AC100" s="62"/>
      <c r="AD100" s="62"/>
      <c r="AE100" s="62"/>
      <c r="AF100" s="64"/>
      <c r="AG100" s="64"/>
      <c r="AH100" s="64"/>
      <c r="AI100" s="64"/>
      <c r="AJ100" s="56"/>
      <c r="AK100" s="65"/>
      <c r="AL100" s="66"/>
      <c r="AM100" s="62"/>
      <c r="AN100" s="62"/>
      <c r="AO100" s="62"/>
      <c r="AP100" s="62"/>
      <c r="AQ100" s="62"/>
      <c r="AR100" s="62"/>
      <c r="AS100" s="62"/>
      <c r="AT100" s="62"/>
      <c r="AU100" s="67"/>
      <c r="AW100" s="68"/>
      <c r="AX100" s="69"/>
    </row>
    <row r="101" spans="1:50" s="55" customFormat="1" ht="15.75" hidden="1" x14ac:dyDescent="0.25">
      <c r="A101" s="22"/>
      <c r="B101" s="22"/>
      <c r="C101" s="22"/>
      <c r="D101" s="22"/>
      <c r="F101" s="24"/>
      <c r="G101" s="24"/>
      <c r="H101" s="20" t="s">
        <v>243</v>
      </c>
      <c r="I101" s="20" t="s">
        <v>243</v>
      </c>
      <c r="J101" s="20" t="s">
        <v>243</v>
      </c>
      <c r="K101" s="26"/>
      <c r="L101" s="26"/>
      <c r="M101" s="26"/>
      <c r="N101" s="26"/>
      <c r="O101" s="26"/>
      <c r="P101" s="26"/>
      <c r="Q101" s="26"/>
      <c r="R101" s="26"/>
      <c r="S101" s="61"/>
      <c r="T101" s="62"/>
      <c r="U101" s="62"/>
      <c r="V101" s="62"/>
      <c r="W101" s="62"/>
      <c r="X101" s="63"/>
      <c r="Y101" s="63"/>
      <c r="Z101" s="63"/>
      <c r="AA101" s="63"/>
      <c r="AB101" s="62"/>
      <c r="AC101" s="62"/>
      <c r="AD101" s="62"/>
      <c r="AE101" s="62"/>
      <c r="AF101" s="64"/>
      <c r="AG101" s="64"/>
      <c r="AH101" s="64"/>
      <c r="AI101" s="64"/>
      <c r="AJ101" s="56"/>
      <c r="AK101" s="65"/>
      <c r="AL101" s="66"/>
      <c r="AM101" s="62"/>
      <c r="AN101" s="62"/>
      <c r="AO101" s="62"/>
      <c r="AP101" s="62"/>
      <c r="AQ101" s="62"/>
      <c r="AR101" s="62"/>
      <c r="AS101" s="62"/>
      <c r="AT101" s="62"/>
      <c r="AU101" s="67"/>
      <c r="AW101" s="68"/>
      <c r="AX101" s="69"/>
    </row>
    <row r="102" spans="1:50" s="55" customFormat="1" ht="15.75" hidden="1" x14ac:dyDescent="0.25">
      <c r="A102" s="22"/>
      <c r="B102" s="22"/>
      <c r="C102" s="22"/>
      <c r="D102" s="22"/>
      <c r="F102" s="24"/>
      <c r="G102" s="24"/>
      <c r="H102" s="20" t="s">
        <v>243</v>
      </c>
      <c r="I102" s="20" t="s">
        <v>243</v>
      </c>
      <c r="J102" s="20" t="s">
        <v>243</v>
      </c>
      <c r="K102" s="26"/>
      <c r="L102" s="26"/>
      <c r="M102" s="26"/>
      <c r="N102" s="26"/>
      <c r="O102" s="26"/>
      <c r="P102" s="26"/>
      <c r="Q102" s="26"/>
      <c r="R102" s="26"/>
      <c r="S102" s="61"/>
      <c r="T102" s="62"/>
      <c r="U102" s="62"/>
      <c r="V102" s="62"/>
      <c r="W102" s="62"/>
      <c r="X102" s="63"/>
      <c r="Y102" s="63"/>
      <c r="Z102" s="63"/>
      <c r="AA102" s="63"/>
      <c r="AB102" s="62"/>
      <c r="AC102" s="62"/>
      <c r="AD102" s="62"/>
      <c r="AE102" s="62"/>
      <c r="AF102" s="64"/>
      <c r="AG102" s="64"/>
      <c r="AH102" s="64"/>
      <c r="AI102" s="64"/>
      <c r="AJ102" s="56"/>
      <c r="AK102" s="65"/>
      <c r="AL102" s="66"/>
      <c r="AM102" s="62"/>
      <c r="AN102" s="62"/>
      <c r="AO102" s="62"/>
      <c r="AP102" s="62"/>
      <c r="AQ102" s="62"/>
      <c r="AR102" s="62"/>
      <c r="AS102" s="62"/>
      <c r="AT102" s="62"/>
      <c r="AU102" s="67"/>
      <c r="AW102" s="68"/>
      <c r="AX102" s="69"/>
    </row>
    <row r="103" spans="1:50" s="55" customFormat="1" ht="15.75" hidden="1" x14ac:dyDescent="0.25">
      <c r="A103" s="22"/>
      <c r="B103" s="22"/>
      <c r="C103" s="22"/>
      <c r="D103" s="22"/>
      <c r="F103" s="24"/>
      <c r="G103" s="24"/>
      <c r="H103" s="20" t="s">
        <v>243</v>
      </c>
      <c r="I103" s="20" t="s">
        <v>243</v>
      </c>
      <c r="J103" s="20" t="s">
        <v>243</v>
      </c>
      <c r="K103" s="26"/>
      <c r="L103" s="26"/>
      <c r="M103" s="26"/>
      <c r="N103" s="26"/>
      <c r="O103" s="26"/>
      <c r="P103" s="26"/>
      <c r="Q103" s="26"/>
      <c r="R103" s="26"/>
      <c r="S103" s="61"/>
      <c r="T103" s="62"/>
      <c r="U103" s="62"/>
      <c r="V103" s="62"/>
      <c r="W103" s="62"/>
      <c r="X103" s="63"/>
      <c r="Y103" s="63"/>
      <c r="Z103" s="63"/>
      <c r="AA103" s="63"/>
      <c r="AB103" s="62"/>
      <c r="AC103" s="62"/>
      <c r="AD103" s="62"/>
      <c r="AE103" s="62"/>
      <c r="AF103" s="64"/>
      <c r="AG103" s="64"/>
      <c r="AH103" s="64"/>
      <c r="AI103" s="64"/>
      <c r="AJ103" s="56"/>
      <c r="AK103" s="65"/>
      <c r="AL103" s="66"/>
      <c r="AM103" s="62"/>
      <c r="AN103" s="62"/>
      <c r="AO103" s="62"/>
      <c r="AP103" s="62"/>
      <c r="AQ103" s="62"/>
      <c r="AR103" s="62"/>
      <c r="AS103" s="62"/>
      <c r="AT103" s="62"/>
      <c r="AU103" s="67"/>
      <c r="AW103" s="68"/>
      <c r="AX103" s="69"/>
    </row>
    <row r="104" spans="1:50" s="55" customFormat="1" ht="15.75" hidden="1" x14ac:dyDescent="0.25">
      <c r="A104" s="22"/>
      <c r="B104" s="22"/>
      <c r="C104" s="22"/>
      <c r="D104" s="22"/>
      <c r="F104" s="24"/>
      <c r="G104" s="24"/>
      <c r="H104" s="20" t="s">
        <v>243</v>
      </c>
      <c r="I104" s="20" t="s">
        <v>243</v>
      </c>
      <c r="J104" s="20" t="s">
        <v>243</v>
      </c>
      <c r="K104" s="26"/>
      <c r="L104" s="26"/>
      <c r="M104" s="26"/>
      <c r="N104" s="26"/>
      <c r="O104" s="26"/>
      <c r="P104" s="26"/>
      <c r="Q104" s="26"/>
      <c r="R104" s="26"/>
      <c r="S104" s="61"/>
      <c r="T104" s="62"/>
      <c r="U104" s="62"/>
      <c r="V104" s="62"/>
      <c r="W104" s="62"/>
      <c r="X104" s="63"/>
      <c r="Y104" s="63"/>
      <c r="Z104" s="63"/>
      <c r="AA104" s="63"/>
      <c r="AB104" s="62"/>
      <c r="AC104" s="62"/>
      <c r="AD104" s="62"/>
      <c r="AE104" s="62"/>
      <c r="AF104" s="64"/>
      <c r="AG104" s="64"/>
      <c r="AH104" s="64"/>
      <c r="AI104" s="64"/>
      <c r="AJ104" s="56"/>
      <c r="AK104" s="65"/>
      <c r="AL104" s="66"/>
      <c r="AM104" s="62"/>
      <c r="AN104" s="62"/>
      <c r="AO104" s="62"/>
      <c r="AP104" s="62"/>
      <c r="AQ104" s="62"/>
      <c r="AR104" s="62"/>
      <c r="AS104" s="62"/>
      <c r="AT104" s="62"/>
      <c r="AU104" s="67"/>
      <c r="AW104" s="68"/>
      <c r="AX104" s="69"/>
    </row>
    <row r="105" spans="1:50" s="55" customFormat="1" ht="15.75" hidden="1" x14ac:dyDescent="0.25">
      <c r="A105" s="22"/>
      <c r="B105" s="22"/>
      <c r="C105" s="22"/>
      <c r="D105" s="22"/>
      <c r="F105" s="24"/>
      <c r="G105" s="24"/>
      <c r="H105" s="20" t="s">
        <v>243</v>
      </c>
      <c r="I105" s="20" t="s">
        <v>243</v>
      </c>
      <c r="J105" s="20" t="s">
        <v>243</v>
      </c>
      <c r="K105" s="26"/>
      <c r="L105" s="26"/>
      <c r="M105" s="26"/>
      <c r="N105" s="26"/>
      <c r="O105" s="26"/>
      <c r="P105" s="26"/>
      <c r="Q105" s="26"/>
      <c r="R105" s="26"/>
      <c r="S105" s="61"/>
      <c r="T105" s="62"/>
      <c r="U105" s="62"/>
      <c r="V105" s="62"/>
      <c r="W105" s="62"/>
      <c r="X105" s="63"/>
      <c r="Y105" s="63"/>
      <c r="Z105" s="63"/>
      <c r="AA105" s="63"/>
      <c r="AB105" s="62"/>
      <c r="AC105" s="62"/>
      <c r="AD105" s="62"/>
      <c r="AE105" s="62"/>
      <c r="AF105" s="64"/>
      <c r="AG105" s="64"/>
      <c r="AH105" s="64"/>
      <c r="AI105" s="64"/>
      <c r="AJ105" s="56"/>
      <c r="AK105" s="65"/>
      <c r="AL105" s="66"/>
      <c r="AM105" s="62"/>
      <c r="AN105" s="62"/>
      <c r="AO105" s="62"/>
      <c r="AP105" s="62"/>
      <c r="AQ105" s="62"/>
      <c r="AR105" s="62"/>
      <c r="AS105" s="62"/>
      <c r="AT105" s="62"/>
      <c r="AU105" s="67"/>
      <c r="AW105" s="68"/>
      <c r="AX105" s="69"/>
    </row>
    <row r="106" spans="1:50" s="55" customFormat="1" ht="31.5" x14ac:dyDescent="0.25">
      <c r="A106" s="22" t="s">
        <v>99</v>
      </c>
      <c r="B106" s="22" t="s">
        <v>100</v>
      </c>
      <c r="C106" s="22" t="s">
        <v>101</v>
      </c>
      <c r="D106" s="22" t="s">
        <v>102</v>
      </c>
      <c r="E106" s="55" t="s">
        <v>15</v>
      </c>
      <c r="F106" s="24">
        <v>85</v>
      </c>
      <c r="G106" s="24" t="s">
        <v>60</v>
      </c>
      <c r="H106" s="20" t="s">
        <v>103</v>
      </c>
      <c r="I106" s="20" t="s">
        <v>21</v>
      </c>
      <c r="J106" s="20" t="s">
        <v>98</v>
      </c>
      <c r="K106" s="26">
        <v>5200</v>
      </c>
      <c r="L106" s="26">
        <v>2300</v>
      </c>
      <c r="M106" s="26">
        <v>1800</v>
      </c>
      <c r="N106" s="26">
        <v>1300</v>
      </c>
      <c r="O106" s="26"/>
      <c r="P106" s="26"/>
      <c r="Q106" s="26"/>
      <c r="R106" s="26"/>
      <c r="S106" s="61" t="s">
        <v>60</v>
      </c>
      <c r="T106" s="62"/>
      <c r="U106" s="62"/>
      <c r="V106" s="62"/>
      <c r="W106" s="62"/>
      <c r="X106" s="63"/>
      <c r="Y106" s="63"/>
      <c r="Z106" s="63"/>
      <c r="AA106" s="63"/>
      <c r="AB106" s="62"/>
      <c r="AC106" s="62"/>
      <c r="AD106" s="62"/>
      <c r="AE106" s="62"/>
      <c r="AF106" s="64"/>
      <c r="AG106" s="64"/>
      <c r="AH106" s="64"/>
      <c r="AI106" s="64"/>
      <c r="AJ106" s="56">
        <v>5.28</v>
      </c>
      <c r="AK106" s="65"/>
      <c r="AL106" s="66">
        <v>3</v>
      </c>
      <c r="AM106" s="62">
        <v>15600</v>
      </c>
      <c r="AN106" s="62">
        <v>6900</v>
      </c>
      <c r="AO106" s="62">
        <v>5400</v>
      </c>
      <c r="AP106" s="62">
        <v>3900</v>
      </c>
      <c r="AQ106" s="62">
        <v>15600</v>
      </c>
      <c r="AR106" s="62">
        <v>6900</v>
      </c>
      <c r="AS106" s="62">
        <v>5400</v>
      </c>
      <c r="AT106" s="62">
        <v>3900</v>
      </c>
      <c r="AU106" s="67"/>
      <c r="AV106" s="55" t="s">
        <v>15</v>
      </c>
      <c r="AW106" s="68"/>
      <c r="AX106" s="69"/>
    </row>
    <row r="107" spans="1:50" s="55" customFormat="1" ht="15.75" hidden="1" x14ac:dyDescent="0.25">
      <c r="A107" s="22"/>
      <c r="B107" s="22"/>
      <c r="C107" s="22"/>
      <c r="D107" s="22"/>
      <c r="F107" s="24"/>
      <c r="G107" s="24"/>
      <c r="H107" s="20" t="s">
        <v>243</v>
      </c>
      <c r="I107" s="20" t="s">
        <v>243</v>
      </c>
      <c r="J107" s="20" t="s">
        <v>243</v>
      </c>
      <c r="K107" s="26"/>
      <c r="L107" s="26"/>
      <c r="M107" s="26"/>
      <c r="N107" s="26"/>
      <c r="O107" s="26"/>
      <c r="P107" s="26"/>
      <c r="Q107" s="26"/>
      <c r="R107" s="26"/>
      <c r="S107" s="61"/>
      <c r="T107" s="62"/>
      <c r="U107" s="62"/>
      <c r="V107" s="62"/>
      <c r="W107" s="62"/>
      <c r="X107" s="63"/>
      <c r="Y107" s="63"/>
      <c r="Z107" s="63"/>
      <c r="AA107" s="63"/>
      <c r="AB107" s="62"/>
      <c r="AC107" s="62"/>
      <c r="AD107" s="62"/>
      <c r="AE107" s="62"/>
      <c r="AF107" s="64"/>
      <c r="AG107" s="64"/>
      <c r="AH107" s="64"/>
      <c r="AI107" s="64"/>
      <c r="AJ107" s="56"/>
      <c r="AK107" s="65"/>
      <c r="AL107" s="66"/>
      <c r="AM107" s="62"/>
      <c r="AN107" s="62"/>
      <c r="AO107" s="62"/>
      <c r="AP107" s="62"/>
      <c r="AQ107" s="62"/>
      <c r="AR107" s="62"/>
      <c r="AS107" s="62"/>
      <c r="AT107" s="62"/>
      <c r="AU107" s="67"/>
      <c r="AW107" s="68"/>
      <c r="AX107" s="69"/>
    </row>
    <row r="108" spans="1:50" s="55" customFormat="1" ht="15.75" hidden="1" x14ac:dyDescent="0.25">
      <c r="A108" s="22"/>
      <c r="B108" s="22"/>
      <c r="C108" s="22"/>
      <c r="D108" s="22"/>
      <c r="F108" s="24"/>
      <c r="G108" s="24"/>
      <c r="H108" s="20" t="s">
        <v>243</v>
      </c>
      <c r="I108" s="20" t="s">
        <v>243</v>
      </c>
      <c r="J108" s="20" t="s">
        <v>243</v>
      </c>
      <c r="K108" s="26"/>
      <c r="L108" s="26"/>
      <c r="M108" s="26"/>
      <c r="N108" s="26"/>
      <c r="O108" s="26"/>
      <c r="P108" s="26"/>
      <c r="Q108" s="26"/>
      <c r="R108" s="26"/>
      <c r="S108" s="61"/>
      <c r="T108" s="62"/>
      <c r="U108" s="62"/>
      <c r="V108" s="62"/>
      <c r="W108" s="62"/>
      <c r="X108" s="63"/>
      <c r="Y108" s="63"/>
      <c r="Z108" s="63"/>
      <c r="AA108" s="63"/>
      <c r="AB108" s="62"/>
      <c r="AC108" s="62"/>
      <c r="AD108" s="62"/>
      <c r="AE108" s="62"/>
      <c r="AF108" s="64"/>
      <c r="AG108" s="64"/>
      <c r="AH108" s="64"/>
      <c r="AI108" s="64"/>
      <c r="AJ108" s="56"/>
      <c r="AK108" s="65"/>
      <c r="AL108" s="66"/>
      <c r="AM108" s="62"/>
      <c r="AN108" s="62"/>
      <c r="AO108" s="62"/>
      <c r="AP108" s="62"/>
      <c r="AQ108" s="62"/>
      <c r="AR108" s="62"/>
      <c r="AS108" s="62"/>
      <c r="AT108" s="62"/>
      <c r="AU108" s="67"/>
      <c r="AW108" s="68"/>
      <c r="AX108" s="69"/>
    </row>
    <row r="109" spans="1:50" s="55" customFormat="1" ht="15.75" hidden="1" x14ac:dyDescent="0.25">
      <c r="A109" s="22"/>
      <c r="B109" s="22"/>
      <c r="C109" s="22"/>
      <c r="D109" s="22"/>
      <c r="F109" s="24"/>
      <c r="G109" s="24"/>
      <c r="H109" s="20" t="s">
        <v>243</v>
      </c>
      <c r="I109" s="20" t="s">
        <v>243</v>
      </c>
      <c r="J109" s="20" t="s">
        <v>243</v>
      </c>
      <c r="K109" s="26"/>
      <c r="L109" s="26"/>
      <c r="M109" s="26"/>
      <c r="N109" s="26"/>
      <c r="O109" s="26"/>
      <c r="P109" s="26"/>
      <c r="Q109" s="26"/>
      <c r="R109" s="26"/>
      <c r="S109" s="61"/>
      <c r="T109" s="62"/>
      <c r="U109" s="62"/>
      <c r="V109" s="62"/>
      <c r="W109" s="62"/>
      <c r="X109" s="63"/>
      <c r="Y109" s="63"/>
      <c r="Z109" s="63"/>
      <c r="AA109" s="63"/>
      <c r="AB109" s="62"/>
      <c r="AC109" s="62"/>
      <c r="AD109" s="62"/>
      <c r="AE109" s="62"/>
      <c r="AF109" s="64"/>
      <c r="AG109" s="64"/>
      <c r="AH109" s="64"/>
      <c r="AI109" s="64"/>
      <c r="AJ109" s="56"/>
      <c r="AK109" s="65"/>
      <c r="AL109" s="66"/>
      <c r="AM109" s="62"/>
      <c r="AN109" s="62"/>
      <c r="AO109" s="62"/>
      <c r="AP109" s="62"/>
      <c r="AQ109" s="62"/>
      <c r="AR109" s="62"/>
      <c r="AS109" s="62"/>
      <c r="AT109" s="62"/>
      <c r="AU109" s="67"/>
      <c r="AW109" s="68"/>
      <c r="AX109" s="69"/>
    </row>
    <row r="110" spans="1:50" s="55" customFormat="1" ht="15.75" hidden="1" x14ac:dyDescent="0.25">
      <c r="A110" s="22"/>
      <c r="B110" s="22"/>
      <c r="C110" s="22"/>
      <c r="D110" s="22"/>
      <c r="F110" s="24"/>
      <c r="G110" s="24"/>
      <c r="H110" s="20" t="s">
        <v>243</v>
      </c>
      <c r="I110" s="20" t="s">
        <v>243</v>
      </c>
      <c r="J110" s="20" t="s">
        <v>243</v>
      </c>
      <c r="K110" s="26"/>
      <c r="L110" s="26"/>
      <c r="M110" s="26"/>
      <c r="N110" s="26"/>
      <c r="O110" s="26"/>
      <c r="P110" s="26"/>
      <c r="Q110" s="26"/>
      <c r="R110" s="26"/>
      <c r="S110" s="61"/>
      <c r="T110" s="62"/>
      <c r="U110" s="62"/>
      <c r="V110" s="62"/>
      <c r="W110" s="62"/>
      <c r="X110" s="63"/>
      <c r="Y110" s="63"/>
      <c r="Z110" s="63"/>
      <c r="AA110" s="63"/>
      <c r="AB110" s="62"/>
      <c r="AC110" s="62"/>
      <c r="AD110" s="62"/>
      <c r="AE110" s="62"/>
      <c r="AF110" s="64"/>
      <c r="AG110" s="64"/>
      <c r="AH110" s="64"/>
      <c r="AI110" s="64"/>
      <c r="AJ110" s="56"/>
      <c r="AK110" s="65"/>
      <c r="AL110" s="66"/>
      <c r="AM110" s="62"/>
      <c r="AN110" s="62"/>
      <c r="AO110" s="62"/>
      <c r="AP110" s="62"/>
      <c r="AQ110" s="62"/>
      <c r="AR110" s="62"/>
      <c r="AS110" s="62"/>
      <c r="AT110" s="62"/>
      <c r="AU110" s="67"/>
      <c r="AW110" s="68"/>
      <c r="AX110" s="69"/>
    </row>
    <row r="111" spans="1:50" s="55" customFormat="1" ht="15.75" hidden="1" x14ac:dyDescent="0.25">
      <c r="A111" s="22"/>
      <c r="B111" s="22"/>
      <c r="C111" s="22"/>
      <c r="D111" s="22"/>
      <c r="F111" s="24"/>
      <c r="G111" s="24"/>
      <c r="H111" s="20" t="s">
        <v>243</v>
      </c>
      <c r="I111" s="20" t="s">
        <v>243</v>
      </c>
      <c r="J111" s="20" t="s">
        <v>243</v>
      </c>
      <c r="K111" s="26"/>
      <c r="L111" s="26"/>
      <c r="M111" s="26"/>
      <c r="N111" s="26"/>
      <c r="O111" s="26"/>
      <c r="P111" s="26"/>
      <c r="Q111" s="26"/>
      <c r="R111" s="26"/>
      <c r="S111" s="61"/>
      <c r="T111" s="62"/>
      <c r="U111" s="62"/>
      <c r="V111" s="62"/>
      <c r="W111" s="62"/>
      <c r="X111" s="63"/>
      <c r="Y111" s="63"/>
      <c r="Z111" s="63"/>
      <c r="AA111" s="63"/>
      <c r="AB111" s="62"/>
      <c r="AC111" s="62"/>
      <c r="AD111" s="62"/>
      <c r="AE111" s="62"/>
      <c r="AF111" s="64"/>
      <c r="AG111" s="64"/>
      <c r="AH111" s="64"/>
      <c r="AI111" s="64"/>
      <c r="AJ111" s="56"/>
      <c r="AK111" s="65"/>
      <c r="AL111" s="66"/>
      <c r="AM111" s="62"/>
      <c r="AN111" s="62"/>
      <c r="AO111" s="62"/>
      <c r="AP111" s="62"/>
      <c r="AQ111" s="62"/>
      <c r="AR111" s="62"/>
      <c r="AS111" s="62"/>
      <c r="AT111" s="62"/>
      <c r="AU111" s="67"/>
      <c r="AW111" s="68"/>
      <c r="AX111" s="69"/>
    </row>
    <row r="112" spans="1:50" s="55" customFormat="1" ht="15.75" hidden="1" x14ac:dyDescent="0.25">
      <c r="A112" s="22"/>
      <c r="B112" s="22"/>
      <c r="C112" s="22"/>
      <c r="D112" s="22"/>
      <c r="F112" s="24"/>
      <c r="G112" s="24"/>
      <c r="H112" s="20" t="s">
        <v>243</v>
      </c>
      <c r="I112" s="20" t="s">
        <v>243</v>
      </c>
      <c r="J112" s="20" t="s">
        <v>243</v>
      </c>
      <c r="K112" s="26"/>
      <c r="L112" s="26"/>
      <c r="M112" s="26"/>
      <c r="N112" s="26"/>
      <c r="O112" s="26"/>
      <c r="P112" s="26"/>
      <c r="Q112" s="26"/>
      <c r="R112" s="26"/>
      <c r="S112" s="61"/>
      <c r="T112" s="62"/>
      <c r="U112" s="62"/>
      <c r="V112" s="62"/>
      <c r="W112" s="62"/>
      <c r="X112" s="63"/>
      <c r="Y112" s="63"/>
      <c r="Z112" s="63"/>
      <c r="AA112" s="63"/>
      <c r="AB112" s="62"/>
      <c r="AC112" s="62"/>
      <c r="AD112" s="62"/>
      <c r="AE112" s="62"/>
      <c r="AF112" s="64"/>
      <c r="AG112" s="64"/>
      <c r="AH112" s="64"/>
      <c r="AI112" s="64"/>
      <c r="AJ112" s="56"/>
      <c r="AK112" s="65"/>
      <c r="AL112" s="66"/>
      <c r="AM112" s="62"/>
      <c r="AN112" s="62"/>
      <c r="AO112" s="62"/>
      <c r="AP112" s="62"/>
      <c r="AQ112" s="62"/>
      <c r="AR112" s="62"/>
      <c r="AS112" s="62"/>
      <c r="AT112" s="62"/>
      <c r="AU112" s="67"/>
      <c r="AW112" s="68"/>
      <c r="AX112" s="69"/>
    </row>
    <row r="113" spans="1:50" s="55" customFormat="1" ht="47.25" x14ac:dyDescent="0.25">
      <c r="A113" s="22" t="s">
        <v>104</v>
      </c>
      <c r="B113" s="22" t="s">
        <v>105</v>
      </c>
      <c r="C113" s="22" t="s">
        <v>106</v>
      </c>
      <c r="D113" s="22" t="s">
        <v>107</v>
      </c>
      <c r="E113" s="55" t="s">
        <v>15</v>
      </c>
      <c r="F113" s="24">
        <v>22</v>
      </c>
      <c r="G113" s="24" t="s">
        <v>40</v>
      </c>
      <c r="H113" s="20" t="s">
        <v>108</v>
      </c>
      <c r="I113" s="20" t="s">
        <v>21</v>
      </c>
      <c r="J113" s="20" t="s">
        <v>41</v>
      </c>
      <c r="K113" s="26">
        <v>6500</v>
      </c>
      <c r="L113" s="26">
        <v>3300</v>
      </c>
      <c r="M113" s="26">
        <v>2600</v>
      </c>
      <c r="N113" s="26">
        <v>2000</v>
      </c>
      <c r="O113" s="26"/>
      <c r="P113" s="26"/>
      <c r="Q113" s="26"/>
      <c r="R113" s="26"/>
      <c r="S113" s="61" t="s">
        <v>40</v>
      </c>
      <c r="T113" s="62"/>
      <c r="U113" s="62"/>
      <c r="V113" s="62"/>
      <c r="W113" s="62"/>
      <c r="X113" s="63"/>
      <c r="Y113" s="63"/>
      <c r="Z113" s="63"/>
      <c r="AA113" s="63"/>
      <c r="AB113" s="62"/>
      <c r="AC113" s="62"/>
      <c r="AD113" s="62"/>
      <c r="AE113" s="62"/>
      <c r="AF113" s="64"/>
      <c r="AG113" s="64"/>
      <c r="AH113" s="64"/>
      <c r="AI113" s="64"/>
      <c r="AJ113" s="56">
        <v>2.5</v>
      </c>
      <c r="AK113" s="65"/>
      <c r="AL113" s="65">
        <v>1.4512672347780184</v>
      </c>
      <c r="AM113" s="62">
        <v>9433.2370260571206</v>
      </c>
      <c r="AN113" s="62">
        <v>4789.1818747674606</v>
      </c>
      <c r="AO113" s="62">
        <v>3773.2948104228481</v>
      </c>
      <c r="AP113" s="62">
        <v>2902.534469556037</v>
      </c>
      <c r="AQ113" s="62">
        <v>9400</v>
      </c>
      <c r="AR113" s="62">
        <v>4800</v>
      </c>
      <c r="AS113" s="62">
        <v>3800</v>
      </c>
      <c r="AT113" s="62">
        <v>2900</v>
      </c>
      <c r="AU113" s="67"/>
      <c r="AV113" s="55" t="s">
        <v>15</v>
      </c>
      <c r="AW113" s="68"/>
      <c r="AX113" s="69">
        <v>840</v>
      </c>
    </row>
    <row r="114" spans="1:50" s="55" customFormat="1" ht="15.75" hidden="1" x14ac:dyDescent="0.25">
      <c r="A114" s="22"/>
      <c r="B114" s="22"/>
      <c r="C114" s="22"/>
      <c r="D114" s="22"/>
      <c r="F114" s="24"/>
      <c r="G114" s="24"/>
      <c r="H114" s="20" t="s">
        <v>243</v>
      </c>
      <c r="I114" s="20" t="s">
        <v>243</v>
      </c>
      <c r="J114" s="20" t="s">
        <v>243</v>
      </c>
      <c r="K114" s="26"/>
      <c r="L114" s="26"/>
      <c r="M114" s="26"/>
      <c r="N114" s="26"/>
      <c r="O114" s="26"/>
      <c r="P114" s="26"/>
      <c r="Q114" s="26"/>
      <c r="R114" s="26"/>
      <c r="S114" s="61"/>
      <c r="T114" s="62"/>
      <c r="U114" s="62"/>
      <c r="V114" s="62"/>
      <c r="W114" s="62"/>
      <c r="X114" s="63"/>
      <c r="Y114" s="63"/>
      <c r="Z114" s="63"/>
      <c r="AA114" s="63"/>
      <c r="AB114" s="62"/>
      <c r="AC114" s="62"/>
      <c r="AD114" s="62"/>
      <c r="AE114" s="62"/>
      <c r="AF114" s="64"/>
      <c r="AG114" s="64"/>
      <c r="AH114" s="64"/>
      <c r="AI114" s="64"/>
      <c r="AJ114" s="56"/>
      <c r="AK114" s="65"/>
      <c r="AL114" s="65"/>
      <c r="AM114" s="62"/>
      <c r="AN114" s="62"/>
      <c r="AO114" s="62"/>
      <c r="AP114" s="62"/>
      <c r="AQ114" s="62"/>
      <c r="AR114" s="62"/>
      <c r="AS114" s="62"/>
      <c r="AT114" s="62"/>
      <c r="AU114" s="67"/>
      <c r="AW114" s="68"/>
      <c r="AX114" s="69"/>
    </row>
    <row r="115" spans="1:50" s="55" customFormat="1" ht="15.75" hidden="1" x14ac:dyDescent="0.25">
      <c r="A115" s="22"/>
      <c r="B115" s="22"/>
      <c r="C115" s="22"/>
      <c r="D115" s="22"/>
      <c r="F115" s="24"/>
      <c r="G115" s="24"/>
      <c r="H115" s="20" t="s">
        <v>243</v>
      </c>
      <c r="I115" s="20" t="s">
        <v>243</v>
      </c>
      <c r="J115" s="20" t="s">
        <v>243</v>
      </c>
      <c r="K115" s="26"/>
      <c r="L115" s="26"/>
      <c r="M115" s="26"/>
      <c r="N115" s="26"/>
      <c r="O115" s="26"/>
      <c r="P115" s="26"/>
      <c r="Q115" s="26"/>
      <c r="R115" s="26"/>
      <c r="S115" s="61"/>
      <c r="T115" s="62"/>
      <c r="U115" s="62"/>
      <c r="V115" s="62"/>
      <c r="W115" s="62"/>
      <c r="X115" s="63"/>
      <c r="Y115" s="63"/>
      <c r="Z115" s="63"/>
      <c r="AA115" s="63"/>
      <c r="AB115" s="62"/>
      <c r="AC115" s="62"/>
      <c r="AD115" s="62"/>
      <c r="AE115" s="62"/>
      <c r="AF115" s="64"/>
      <c r="AG115" s="64"/>
      <c r="AH115" s="64"/>
      <c r="AI115" s="64"/>
      <c r="AJ115" s="56"/>
      <c r="AK115" s="65"/>
      <c r="AL115" s="65"/>
      <c r="AM115" s="62"/>
      <c r="AN115" s="62"/>
      <c r="AO115" s="62"/>
      <c r="AP115" s="62"/>
      <c r="AQ115" s="62"/>
      <c r="AR115" s="62"/>
      <c r="AS115" s="62"/>
      <c r="AT115" s="62"/>
      <c r="AU115" s="67"/>
      <c r="AW115" s="68"/>
      <c r="AX115" s="69"/>
    </row>
    <row r="116" spans="1:50" s="55" customFormat="1" ht="15.75" hidden="1" x14ac:dyDescent="0.25">
      <c r="A116" s="22"/>
      <c r="B116" s="22"/>
      <c r="C116" s="22"/>
      <c r="D116" s="22"/>
      <c r="F116" s="24"/>
      <c r="G116" s="24"/>
      <c r="H116" s="20" t="s">
        <v>243</v>
      </c>
      <c r="I116" s="20" t="s">
        <v>243</v>
      </c>
      <c r="J116" s="20" t="s">
        <v>243</v>
      </c>
      <c r="K116" s="26"/>
      <c r="L116" s="26"/>
      <c r="M116" s="26"/>
      <c r="N116" s="26"/>
      <c r="O116" s="26"/>
      <c r="P116" s="26"/>
      <c r="Q116" s="26"/>
      <c r="R116" s="26"/>
      <c r="S116" s="61"/>
      <c r="T116" s="62"/>
      <c r="U116" s="62"/>
      <c r="V116" s="62"/>
      <c r="W116" s="62"/>
      <c r="X116" s="63"/>
      <c r="Y116" s="63"/>
      <c r="Z116" s="63"/>
      <c r="AA116" s="63"/>
      <c r="AB116" s="62"/>
      <c r="AC116" s="62"/>
      <c r="AD116" s="62"/>
      <c r="AE116" s="62"/>
      <c r="AF116" s="64"/>
      <c r="AG116" s="64"/>
      <c r="AH116" s="64"/>
      <c r="AI116" s="64"/>
      <c r="AJ116" s="56"/>
      <c r="AK116" s="65"/>
      <c r="AL116" s="65"/>
      <c r="AM116" s="62"/>
      <c r="AN116" s="62"/>
      <c r="AO116" s="62"/>
      <c r="AP116" s="62"/>
      <c r="AQ116" s="62"/>
      <c r="AR116" s="62"/>
      <c r="AS116" s="62"/>
      <c r="AT116" s="62"/>
      <c r="AU116" s="67"/>
      <c r="AW116" s="68"/>
      <c r="AX116" s="69"/>
    </row>
    <row r="117" spans="1:50" s="55" customFormat="1" ht="15.75" hidden="1" x14ac:dyDescent="0.25">
      <c r="A117" s="22"/>
      <c r="B117" s="22"/>
      <c r="C117" s="22"/>
      <c r="D117" s="22"/>
      <c r="F117" s="24"/>
      <c r="G117" s="24"/>
      <c r="H117" s="20" t="s">
        <v>243</v>
      </c>
      <c r="I117" s="20" t="s">
        <v>243</v>
      </c>
      <c r="J117" s="20" t="s">
        <v>243</v>
      </c>
      <c r="K117" s="26"/>
      <c r="L117" s="26"/>
      <c r="M117" s="26"/>
      <c r="N117" s="26"/>
      <c r="O117" s="26"/>
      <c r="P117" s="26"/>
      <c r="Q117" s="26"/>
      <c r="R117" s="26"/>
      <c r="S117" s="61"/>
      <c r="T117" s="62"/>
      <c r="U117" s="62"/>
      <c r="V117" s="62"/>
      <c r="W117" s="62"/>
      <c r="X117" s="63"/>
      <c r="Y117" s="63"/>
      <c r="Z117" s="63"/>
      <c r="AA117" s="63"/>
      <c r="AB117" s="62"/>
      <c r="AC117" s="62"/>
      <c r="AD117" s="62"/>
      <c r="AE117" s="62"/>
      <c r="AF117" s="64"/>
      <c r="AG117" s="64"/>
      <c r="AH117" s="64"/>
      <c r="AI117" s="64"/>
      <c r="AJ117" s="56"/>
      <c r="AK117" s="65"/>
      <c r="AL117" s="65"/>
      <c r="AM117" s="62"/>
      <c r="AN117" s="62"/>
      <c r="AO117" s="62"/>
      <c r="AP117" s="62"/>
      <c r="AQ117" s="62"/>
      <c r="AR117" s="62"/>
      <c r="AS117" s="62"/>
      <c r="AT117" s="62"/>
      <c r="AU117" s="67"/>
      <c r="AW117" s="68"/>
      <c r="AX117" s="69"/>
    </row>
    <row r="118" spans="1:50" s="55" customFormat="1" ht="15.75" hidden="1" x14ac:dyDescent="0.25">
      <c r="A118" s="22"/>
      <c r="B118" s="22"/>
      <c r="C118" s="22"/>
      <c r="D118" s="22"/>
      <c r="F118" s="24"/>
      <c r="G118" s="24"/>
      <c r="H118" s="20" t="s">
        <v>243</v>
      </c>
      <c r="I118" s="20" t="s">
        <v>243</v>
      </c>
      <c r="J118" s="20" t="s">
        <v>243</v>
      </c>
      <c r="K118" s="26"/>
      <c r="L118" s="26"/>
      <c r="M118" s="26"/>
      <c r="N118" s="26"/>
      <c r="O118" s="26"/>
      <c r="P118" s="26"/>
      <c r="Q118" s="26"/>
      <c r="R118" s="26"/>
      <c r="S118" s="61"/>
      <c r="T118" s="62"/>
      <c r="U118" s="62"/>
      <c r="V118" s="62"/>
      <c r="W118" s="62"/>
      <c r="X118" s="63"/>
      <c r="Y118" s="63"/>
      <c r="Z118" s="63"/>
      <c r="AA118" s="63"/>
      <c r="AB118" s="62"/>
      <c r="AC118" s="62"/>
      <c r="AD118" s="62"/>
      <c r="AE118" s="62"/>
      <c r="AF118" s="64"/>
      <c r="AG118" s="64"/>
      <c r="AH118" s="64"/>
      <c r="AI118" s="64"/>
      <c r="AJ118" s="56"/>
      <c r="AK118" s="65"/>
      <c r="AL118" s="65"/>
      <c r="AM118" s="62"/>
      <c r="AN118" s="62"/>
      <c r="AO118" s="62"/>
      <c r="AP118" s="62"/>
      <c r="AQ118" s="62"/>
      <c r="AR118" s="62"/>
      <c r="AS118" s="62"/>
      <c r="AT118" s="62"/>
      <c r="AU118" s="67"/>
      <c r="AW118" s="68"/>
      <c r="AX118" s="69"/>
    </row>
    <row r="119" spans="1:50" s="55" customFormat="1" ht="15.75" hidden="1" x14ac:dyDescent="0.25">
      <c r="A119" s="22"/>
      <c r="B119" s="22"/>
      <c r="C119" s="22"/>
      <c r="D119" s="22"/>
      <c r="F119" s="24"/>
      <c r="G119" s="24"/>
      <c r="H119" s="20" t="s">
        <v>243</v>
      </c>
      <c r="I119" s="20" t="s">
        <v>243</v>
      </c>
      <c r="J119" s="20" t="s">
        <v>243</v>
      </c>
      <c r="K119" s="26"/>
      <c r="L119" s="26"/>
      <c r="M119" s="26"/>
      <c r="N119" s="26"/>
      <c r="O119" s="26"/>
      <c r="P119" s="26"/>
      <c r="Q119" s="26"/>
      <c r="R119" s="26"/>
      <c r="S119" s="61"/>
      <c r="T119" s="62"/>
      <c r="U119" s="62"/>
      <c r="V119" s="62"/>
      <c r="W119" s="62"/>
      <c r="X119" s="63"/>
      <c r="Y119" s="63"/>
      <c r="Z119" s="63"/>
      <c r="AA119" s="63"/>
      <c r="AB119" s="62"/>
      <c r="AC119" s="62"/>
      <c r="AD119" s="62"/>
      <c r="AE119" s="62"/>
      <c r="AF119" s="64"/>
      <c r="AG119" s="64"/>
      <c r="AH119" s="64"/>
      <c r="AI119" s="64"/>
      <c r="AJ119" s="56"/>
      <c r="AK119" s="65"/>
      <c r="AL119" s="65"/>
      <c r="AM119" s="62"/>
      <c r="AN119" s="62"/>
      <c r="AO119" s="62"/>
      <c r="AP119" s="62"/>
      <c r="AQ119" s="62"/>
      <c r="AR119" s="62"/>
      <c r="AS119" s="62"/>
      <c r="AT119" s="62"/>
      <c r="AU119" s="67"/>
      <c r="AW119" s="68"/>
      <c r="AX119" s="69"/>
    </row>
    <row r="120" spans="1:50" s="55" customFormat="1" ht="31.5" x14ac:dyDescent="0.25">
      <c r="A120" s="22" t="s">
        <v>109</v>
      </c>
      <c r="B120" s="22" t="s">
        <v>110</v>
      </c>
      <c r="C120" s="22" t="s">
        <v>111</v>
      </c>
      <c r="D120" s="22" t="s">
        <v>112</v>
      </c>
      <c r="E120" s="55" t="s">
        <v>15</v>
      </c>
      <c r="F120" s="24">
        <v>67</v>
      </c>
      <c r="G120" s="24" t="s">
        <v>49</v>
      </c>
      <c r="H120" s="20" t="s">
        <v>250</v>
      </c>
      <c r="I120" s="20" t="s">
        <v>21</v>
      </c>
      <c r="J120" s="20" t="s">
        <v>251</v>
      </c>
      <c r="K120" s="26">
        <v>5200</v>
      </c>
      <c r="L120" s="26">
        <v>2300</v>
      </c>
      <c r="M120" s="26">
        <v>1800</v>
      </c>
      <c r="N120" s="26">
        <v>1300</v>
      </c>
      <c r="O120" s="26"/>
      <c r="P120" s="26"/>
      <c r="Q120" s="26"/>
      <c r="R120" s="26"/>
      <c r="S120" s="61" t="s">
        <v>49</v>
      </c>
      <c r="T120" s="62"/>
      <c r="U120" s="62"/>
      <c r="V120" s="62"/>
      <c r="W120" s="62"/>
      <c r="X120" s="63"/>
      <c r="Y120" s="63">
        <v>0</v>
      </c>
      <c r="Z120" s="63"/>
      <c r="AA120" s="63"/>
      <c r="AB120" s="62"/>
      <c r="AC120" s="62"/>
      <c r="AD120" s="62"/>
      <c r="AE120" s="62"/>
      <c r="AF120" s="64"/>
      <c r="AG120" s="64"/>
      <c r="AH120" s="64"/>
      <c r="AI120" s="64"/>
      <c r="AJ120" s="56">
        <v>2.8846153846153846</v>
      </c>
      <c r="AK120" s="65"/>
      <c r="AL120" s="65">
        <v>1.65</v>
      </c>
      <c r="AM120" s="62">
        <v>8580</v>
      </c>
      <c r="AN120" s="62">
        <v>3795</v>
      </c>
      <c r="AO120" s="62">
        <v>2970</v>
      </c>
      <c r="AP120" s="62">
        <v>2145</v>
      </c>
      <c r="AQ120" s="62">
        <v>8600</v>
      </c>
      <c r="AR120" s="62">
        <v>3800</v>
      </c>
      <c r="AS120" s="62">
        <v>3000</v>
      </c>
      <c r="AT120" s="62">
        <v>2100</v>
      </c>
      <c r="AU120" s="67"/>
      <c r="AV120" s="55" t="s">
        <v>15</v>
      </c>
      <c r="AW120" s="68"/>
      <c r="AX120" s="69">
        <v>780</v>
      </c>
    </row>
    <row r="121" spans="1:50" s="55" customFormat="1" ht="15.75" hidden="1" x14ac:dyDescent="0.25">
      <c r="A121" s="22"/>
      <c r="B121" s="22"/>
      <c r="C121" s="22"/>
      <c r="D121" s="22"/>
      <c r="F121" s="24"/>
      <c r="G121" s="24"/>
      <c r="H121" s="20" t="s">
        <v>243</v>
      </c>
      <c r="I121" s="20" t="s">
        <v>243</v>
      </c>
      <c r="J121" s="20" t="s">
        <v>243</v>
      </c>
      <c r="K121" s="26"/>
      <c r="L121" s="26"/>
      <c r="M121" s="26"/>
      <c r="N121" s="26"/>
      <c r="O121" s="26"/>
      <c r="P121" s="26"/>
      <c r="Q121" s="26"/>
      <c r="R121" s="26"/>
      <c r="S121" s="61"/>
      <c r="T121" s="62"/>
      <c r="U121" s="62"/>
      <c r="V121" s="62"/>
      <c r="W121" s="62"/>
      <c r="X121" s="63"/>
      <c r="Y121" s="63"/>
      <c r="Z121" s="63"/>
      <c r="AA121" s="63"/>
      <c r="AB121" s="62"/>
      <c r="AC121" s="62"/>
      <c r="AD121" s="62"/>
      <c r="AE121" s="62"/>
      <c r="AF121" s="64"/>
      <c r="AG121" s="64"/>
      <c r="AH121" s="64"/>
      <c r="AI121" s="64"/>
      <c r="AJ121" s="56"/>
      <c r="AK121" s="65"/>
      <c r="AL121" s="65"/>
      <c r="AM121" s="62"/>
      <c r="AN121" s="62"/>
      <c r="AO121" s="62"/>
      <c r="AP121" s="62"/>
      <c r="AQ121" s="62"/>
      <c r="AR121" s="62"/>
      <c r="AS121" s="62"/>
      <c r="AT121" s="62"/>
      <c r="AU121" s="67"/>
      <c r="AW121" s="68"/>
      <c r="AX121" s="69"/>
    </row>
    <row r="122" spans="1:50" s="55" customFormat="1" ht="15.75" hidden="1" x14ac:dyDescent="0.25">
      <c r="A122" s="22"/>
      <c r="B122" s="22"/>
      <c r="C122" s="22"/>
      <c r="D122" s="22"/>
      <c r="F122" s="24"/>
      <c r="G122" s="24"/>
      <c r="H122" s="20" t="s">
        <v>243</v>
      </c>
      <c r="I122" s="20" t="s">
        <v>243</v>
      </c>
      <c r="J122" s="20" t="s">
        <v>243</v>
      </c>
      <c r="K122" s="26"/>
      <c r="L122" s="26"/>
      <c r="M122" s="26"/>
      <c r="N122" s="26"/>
      <c r="O122" s="26"/>
      <c r="P122" s="26"/>
      <c r="Q122" s="26"/>
      <c r="R122" s="26"/>
      <c r="S122" s="61"/>
      <c r="T122" s="62"/>
      <c r="U122" s="62"/>
      <c r="V122" s="62"/>
      <c r="W122" s="62"/>
      <c r="X122" s="63"/>
      <c r="Y122" s="63"/>
      <c r="Z122" s="63"/>
      <c r="AA122" s="63"/>
      <c r="AB122" s="62"/>
      <c r="AC122" s="62"/>
      <c r="AD122" s="62"/>
      <c r="AE122" s="62"/>
      <c r="AF122" s="64"/>
      <c r="AG122" s="64"/>
      <c r="AH122" s="64"/>
      <c r="AI122" s="64"/>
      <c r="AJ122" s="56"/>
      <c r="AK122" s="65"/>
      <c r="AL122" s="65"/>
      <c r="AM122" s="62"/>
      <c r="AN122" s="62"/>
      <c r="AO122" s="62"/>
      <c r="AP122" s="62"/>
      <c r="AQ122" s="62"/>
      <c r="AR122" s="62"/>
      <c r="AS122" s="62"/>
      <c r="AT122" s="62"/>
      <c r="AU122" s="67"/>
      <c r="AW122" s="68"/>
      <c r="AX122" s="69"/>
    </row>
    <row r="123" spans="1:50" s="55" customFormat="1" ht="15.75" hidden="1" x14ac:dyDescent="0.25">
      <c r="A123" s="22"/>
      <c r="B123" s="22"/>
      <c r="C123" s="22"/>
      <c r="D123" s="22"/>
      <c r="F123" s="24"/>
      <c r="G123" s="24"/>
      <c r="H123" s="20" t="s">
        <v>243</v>
      </c>
      <c r="I123" s="20" t="s">
        <v>243</v>
      </c>
      <c r="J123" s="20" t="s">
        <v>243</v>
      </c>
      <c r="K123" s="26"/>
      <c r="L123" s="26"/>
      <c r="M123" s="26"/>
      <c r="N123" s="26"/>
      <c r="O123" s="26"/>
      <c r="P123" s="26"/>
      <c r="Q123" s="26"/>
      <c r="R123" s="26"/>
      <c r="S123" s="61"/>
      <c r="T123" s="62"/>
      <c r="U123" s="62"/>
      <c r="V123" s="62"/>
      <c r="W123" s="62"/>
      <c r="X123" s="63"/>
      <c r="Y123" s="63"/>
      <c r="Z123" s="63"/>
      <c r="AA123" s="63"/>
      <c r="AB123" s="62"/>
      <c r="AC123" s="62"/>
      <c r="AD123" s="62"/>
      <c r="AE123" s="62"/>
      <c r="AF123" s="64"/>
      <c r="AG123" s="64"/>
      <c r="AH123" s="64"/>
      <c r="AI123" s="64"/>
      <c r="AJ123" s="56"/>
      <c r="AK123" s="65"/>
      <c r="AL123" s="65"/>
      <c r="AM123" s="62"/>
      <c r="AN123" s="62"/>
      <c r="AO123" s="62"/>
      <c r="AP123" s="62"/>
      <c r="AQ123" s="62"/>
      <c r="AR123" s="62"/>
      <c r="AS123" s="62"/>
      <c r="AT123" s="62"/>
      <c r="AU123" s="67"/>
      <c r="AW123" s="68"/>
      <c r="AX123" s="69"/>
    </row>
    <row r="124" spans="1:50" s="55" customFormat="1" ht="15.75" hidden="1" x14ac:dyDescent="0.25">
      <c r="A124" s="22"/>
      <c r="B124" s="22"/>
      <c r="C124" s="22"/>
      <c r="D124" s="22"/>
      <c r="F124" s="24"/>
      <c r="G124" s="24"/>
      <c r="H124" s="20" t="s">
        <v>243</v>
      </c>
      <c r="I124" s="20" t="s">
        <v>243</v>
      </c>
      <c r="J124" s="20" t="s">
        <v>243</v>
      </c>
      <c r="K124" s="26"/>
      <c r="L124" s="26"/>
      <c r="M124" s="26"/>
      <c r="N124" s="26"/>
      <c r="O124" s="26"/>
      <c r="P124" s="26"/>
      <c r="Q124" s="26"/>
      <c r="R124" s="26"/>
      <c r="S124" s="61"/>
      <c r="T124" s="62"/>
      <c r="U124" s="62"/>
      <c r="V124" s="62"/>
      <c r="W124" s="62"/>
      <c r="X124" s="63"/>
      <c r="Y124" s="63"/>
      <c r="Z124" s="63"/>
      <c r="AA124" s="63"/>
      <c r="AB124" s="62"/>
      <c r="AC124" s="62"/>
      <c r="AD124" s="62"/>
      <c r="AE124" s="62"/>
      <c r="AF124" s="64"/>
      <c r="AG124" s="64"/>
      <c r="AH124" s="64"/>
      <c r="AI124" s="64"/>
      <c r="AJ124" s="56"/>
      <c r="AK124" s="65"/>
      <c r="AL124" s="65"/>
      <c r="AM124" s="62"/>
      <c r="AN124" s="62"/>
      <c r="AO124" s="62"/>
      <c r="AP124" s="62"/>
      <c r="AQ124" s="62"/>
      <c r="AR124" s="62"/>
      <c r="AS124" s="62"/>
      <c r="AT124" s="62"/>
      <c r="AU124" s="67"/>
      <c r="AW124" s="68"/>
      <c r="AX124" s="69"/>
    </row>
    <row r="125" spans="1:50" s="55" customFormat="1" ht="15.75" hidden="1" x14ac:dyDescent="0.25">
      <c r="A125" s="22"/>
      <c r="B125" s="22"/>
      <c r="C125" s="22"/>
      <c r="D125" s="22"/>
      <c r="F125" s="24"/>
      <c r="G125" s="24"/>
      <c r="H125" s="20" t="s">
        <v>243</v>
      </c>
      <c r="I125" s="20" t="s">
        <v>243</v>
      </c>
      <c r="J125" s="20" t="s">
        <v>243</v>
      </c>
      <c r="K125" s="26"/>
      <c r="L125" s="26"/>
      <c r="M125" s="26"/>
      <c r="N125" s="26"/>
      <c r="O125" s="26"/>
      <c r="P125" s="26"/>
      <c r="Q125" s="26"/>
      <c r="R125" s="26"/>
      <c r="S125" s="61"/>
      <c r="T125" s="62"/>
      <c r="U125" s="62"/>
      <c r="V125" s="62"/>
      <c r="W125" s="62"/>
      <c r="X125" s="63"/>
      <c r="Y125" s="63"/>
      <c r="Z125" s="63"/>
      <c r="AA125" s="63"/>
      <c r="AB125" s="62"/>
      <c r="AC125" s="62"/>
      <c r="AD125" s="62"/>
      <c r="AE125" s="62"/>
      <c r="AF125" s="64"/>
      <c r="AG125" s="64"/>
      <c r="AH125" s="64"/>
      <c r="AI125" s="64"/>
      <c r="AJ125" s="56"/>
      <c r="AK125" s="65"/>
      <c r="AL125" s="65"/>
      <c r="AM125" s="62"/>
      <c r="AN125" s="62"/>
      <c r="AO125" s="62"/>
      <c r="AP125" s="62"/>
      <c r="AQ125" s="62"/>
      <c r="AR125" s="62"/>
      <c r="AS125" s="62"/>
      <c r="AT125" s="62"/>
      <c r="AU125" s="67"/>
      <c r="AW125" s="68"/>
      <c r="AX125" s="69"/>
    </row>
    <row r="126" spans="1:50" s="55" customFormat="1" ht="15.75" hidden="1" x14ac:dyDescent="0.25">
      <c r="A126" s="22"/>
      <c r="B126" s="22"/>
      <c r="C126" s="22"/>
      <c r="D126" s="22"/>
      <c r="F126" s="24"/>
      <c r="G126" s="24"/>
      <c r="H126" s="20" t="s">
        <v>243</v>
      </c>
      <c r="I126" s="20" t="s">
        <v>243</v>
      </c>
      <c r="J126" s="20" t="s">
        <v>243</v>
      </c>
      <c r="K126" s="26"/>
      <c r="L126" s="26"/>
      <c r="M126" s="26"/>
      <c r="N126" s="26"/>
      <c r="O126" s="26"/>
      <c r="P126" s="26"/>
      <c r="Q126" s="26"/>
      <c r="R126" s="26"/>
      <c r="S126" s="61"/>
      <c r="T126" s="62"/>
      <c r="U126" s="62"/>
      <c r="V126" s="62"/>
      <c r="W126" s="62"/>
      <c r="X126" s="63"/>
      <c r="Y126" s="63"/>
      <c r="Z126" s="63"/>
      <c r="AA126" s="63"/>
      <c r="AB126" s="62"/>
      <c r="AC126" s="62"/>
      <c r="AD126" s="62"/>
      <c r="AE126" s="62"/>
      <c r="AF126" s="64"/>
      <c r="AG126" s="64"/>
      <c r="AH126" s="64"/>
      <c r="AI126" s="64"/>
      <c r="AJ126" s="56"/>
      <c r="AK126" s="65"/>
      <c r="AL126" s="65"/>
      <c r="AM126" s="62"/>
      <c r="AN126" s="62"/>
      <c r="AO126" s="62"/>
      <c r="AP126" s="62"/>
      <c r="AQ126" s="62"/>
      <c r="AR126" s="62"/>
      <c r="AS126" s="62"/>
      <c r="AT126" s="62"/>
      <c r="AU126" s="67"/>
      <c r="AW126" s="68"/>
      <c r="AX126" s="69"/>
    </row>
    <row r="127" spans="1:50" s="55" customFormat="1" ht="47.25" x14ac:dyDescent="0.25">
      <c r="A127" s="22" t="s">
        <v>199</v>
      </c>
      <c r="B127" s="22" t="s">
        <v>200</v>
      </c>
      <c r="C127" s="22" t="s">
        <v>201</v>
      </c>
      <c r="D127" s="22" t="s">
        <v>202</v>
      </c>
      <c r="E127" s="55" t="s">
        <v>15</v>
      </c>
      <c r="F127" s="24">
        <v>64</v>
      </c>
      <c r="G127" s="24" t="s">
        <v>45</v>
      </c>
      <c r="H127" s="20" t="s">
        <v>41</v>
      </c>
      <c r="I127" s="20" t="s">
        <v>21</v>
      </c>
      <c r="J127" s="20" t="s">
        <v>252</v>
      </c>
      <c r="K127" s="26">
        <v>5200</v>
      </c>
      <c r="L127" s="26">
        <v>2300</v>
      </c>
      <c r="M127" s="26">
        <v>1800</v>
      </c>
      <c r="N127" s="26">
        <v>1300</v>
      </c>
      <c r="O127" s="26"/>
      <c r="P127" s="26"/>
      <c r="Q127" s="26"/>
      <c r="R127" s="26"/>
      <c r="S127" s="61" t="s">
        <v>45</v>
      </c>
      <c r="T127" s="62"/>
      <c r="U127" s="62"/>
      <c r="V127" s="62"/>
      <c r="W127" s="62"/>
      <c r="X127" s="63"/>
      <c r="Y127" s="63"/>
      <c r="Z127" s="63"/>
      <c r="AA127" s="63"/>
      <c r="AB127" s="62"/>
      <c r="AC127" s="62"/>
      <c r="AD127" s="62"/>
      <c r="AE127" s="62"/>
      <c r="AF127" s="64"/>
      <c r="AG127" s="64"/>
      <c r="AH127" s="64"/>
      <c r="AI127" s="64"/>
      <c r="AJ127" s="56">
        <v>5.28</v>
      </c>
      <c r="AK127" s="65"/>
      <c r="AL127" s="66" t="e">
        <v>#REF!</v>
      </c>
      <c r="AM127" s="62" t="e">
        <v>#REF!</v>
      </c>
      <c r="AN127" s="62" t="e">
        <v>#REF!</v>
      </c>
      <c r="AO127" s="62" t="e">
        <v>#REF!</v>
      </c>
      <c r="AP127" s="62" t="e">
        <v>#REF!</v>
      </c>
      <c r="AQ127" s="62" t="e">
        <v>#REF!</v>
      </c>
      <c r="AR127" s="62" t="e">
        <v>#REF!</v>
      </c>
      <c r="AS127" s="62" t="e">
        <v>#REF!</v>
      </c>
      <c r="AT127" s="62" t="e">
        <v>#REF!</v>
      </c>
      <c r="AU127" s="67"/>
      <c r="AV127" s="55" t="s">
        <v>15</v>
      </c>
      <c r="AW127" s="68"/>
      <c r="AX127" s="69">
        <v>780</v>
      </c>
    </row>
    <row r="128" spans="1:50" s="55" customFormat="1" ht="15.75" hidden="1" x14ac:dyDescent="0.25">
      <c r="A128" s="22"/>
      <c r="B128" s="22"/>
      <c r="C128" s="22"/>
      <c r="D128" s="22"/>
      <c r="F128" s="24"/>
      <c r="G128" s="24"/>
      <c r="H128" s="20" t="s">
        <v>243</v>
      </c>
      <c r="I128" s="20" t="s">
        <v>243</v>
      </c>
      <c r="J128" s="20" t="s">
        <v>243</v>
      </c>
      <c r="K128" s="26"/>
      <c r="L128" s="26"/>
      <c r="M128" s="26"/>
      <c r="N128" s="26"/>
      <c r="O128" s="26"/>
      <c r="P128" s="26"/>
      <c r="Q128" s="26"/>
      <c r="R128" s="26"/>
      <c r="S128" s="61"/>
      <c r="T128" s="62"/>
      <c r="U128" s="62"/>
      <c r="V128" s="62"/>
      <c r="W128" s="62"/>
      <c r="X128" s="63"/>
      <c r="Y128" s="63"/>
      <c r="Z128" s="63"/>
      <c r="AA128" s="63"/>
      <c r="AB128" s="62"/>
      <c r="AC128" s="62"/>
      <c r="AD128" s="62"/>
      <c r="AE128" s="62"/>
      <c r="AF128" s="64"/>
      <c r="AG128" s="64"/>
      <c r="AH128" s="64"/>
      <c r="AI128" s="64"/>
      <c r="AJ128" s="56"/>
      <c r="AK128" s="65"/>
      <c r="AL128" s="66"/>
      <c r="AM128" s="62"/>
      <c r="AN128" s="62"/>
      <c r="AO128" s="62"/>
      <c r="AP128" s="62"/>
      <c r="AQ128" s="62"/>
      <c r="AR128" s="62"/>
      <c r="AS128" s="62"/>
      <c r="AT128" s="62"/>
      <c r="AU128" s="67"/>
      <c r="AW128" s="68"/>
      <c r="AX128" s="69"/>
    </row>
    <row r="129" spans="1:50" s="55" customFormat="1" ht="15.75" hidden="1" x14ac:dyDescent="0.25">
      <c r="A129" s="22"/>
      <c r="B129" s="22"/>
      <c r="C129" s="22"/>
      <c r="D129" s="22"/>
      <c r="F129" s="24"/>
      <c r="G129" s="24"/>
      <c r="H129" s="20" t="s">
        <v>243</v>
      </c>
      <c r="I129" s="20" t="s">
        <v>243</v>
      </c>
      <c r="J129" s="20" t="s">
        <v>243</v>
      </c>
      <c r="K129" s="26"/>
      <c r="L129" s="26"/>
      <c r="M129" s="26"/>
      <c r="N129" s="26"/>
      <c r="O129" s="26"/>
      <c r="P129" s="26"/>
      <c r="Q129" s="26"/>
      <c r="R129" s="26"/>
      <c r="S129" s="61"/>
      <c r="T129" s="62"/>
      <c r="U129" s="62"/>
      <c r="V129" s="62"/>
      <c r="W129" s="62"/>
      <c r="X129" s="63"/>
      <c r="Y129" s="63"/>
      <c r="Z129" s="63"/>
      <c r="AA129" s="63"/>
      <c r="AB129" s="62"/>
      <c r="AC129" s="62"/>
      <c r="AD129" s="62"/>
      <c r="AE129" s="62"/>
      <c r="AF129" s="64"/>
      <c r="AG129" s="64"/>
      <c r="AH129" s="64"/>
      <c r="AI129" s="64"/>
      <c r="AJ129" s="56"/>
      <c r="AK129" s="65"/>
      <c r="AL129" s="66"/>
      <c r="AM129" s="62"/>
      <c r="AN129" s="62"/>
      <c r="AO129" s="62"/>
      <c r="AP129" s="62"/>
      <c r="AQ129" s="62"/>
      <c r="AR129" s="62"/>
      <c r="AS129" s="62"/>
      <c r="AT129" s="62"/>
      <c r="AU129" s="67"/>
      <c r="AW129" s="68"/>
      <c r="AX129" s="69"/>
    </row>
    <row r="130" spans="1:50" s="55" customFormat="1" ht="15.75" hidden="1" x14ac:dyDescent="0.25">
      <c r="A130" s="22"/>
      <c r="B130" s="22"/>
      <c r="C130" s="22"/>
      <c r="D130" s="22"/>
      <c r="F130" s="24"/>
      <c r="G130" s="24"/>
      <c r="H130" s="20" t="s">
        <v>243</v>
      </c>
      <c r="I130" s="20" t="s">
        <v>243</v>
      </c>
      <c r="J130" s="20" t="s">
        <v>243</v>
      </c>
      <c r="K130" s="26"/>
      <c r="L130" s="26"/>
      <c r="M130" s="26"/>
      <c r="N130" s="26"/>
      <c r="O130" s="26"/>
      <c r="P130" s="26"/>
      <c r="Q130" s="26"/>
      <c r="R130" s="26"/>
      <c r="S130" s="61"/>
      <c r="T130" s="62"/>
      <c r="U130" s="62"/>
      <c r="V130" s="62"/>
      <c r="W130" s="62"/>
      <c r="X130" s="63"/>
      <c r="Y130" s="63"/>
      <c r="Z130" s="63"/>
      <c r="AA130" s="63"/>
      <c r="AB130" s="62"/>
      <c r="AC130" s="62"/>
      <c r="AD130" s="62"/>
      <c r="AE130" s="62"/>
      <c r="AF130" s="64"/>
      <c r="AG130" s="64"/>
      <c r="AH130" s="64"/>
      <c r="AI130" s="64"/>
      <c r="AJ130" s="56"/>
      <c r="AK130" s="65"/>
      <c r="AL130" s="66"/>
      <c r="AM130" s="62"/>
      <c r="AN130" s="62"/>
      <c r="AO130" s="62"/>
      <c r="AP130" s="62"/>
      <c r="AQ130" s="62"/>
      <c r="AR130" s="62"/>
      <c r="AS130" s="62"/>
      <c r="AT130" s="62"/>
      <c r="AU130" s="67"/>
      <c r="AW130" s="68"/>
      <c r="AX130" s="69"/>
    </row>
    <row r="131" spans="1:50" s="55" customFormat="1" ht="15.75" hidden="1" x14ac:dyDescent="0.25">
      <c r="A131" s="22"/>
      <c r="B131" s="22"/>
      <c r="C131" s="22"/>
      <c r="D131" s="22"/>
      <c r="F131" s="24"/>
      <c r="G131" s="24"/>
      <c r="H131" s="20" t="s">
        <v>243</v>
      </c>
      <c r="I131" s="20" t="s">
        <v>243</v>
      </c>
      <c r="J131" s="20" t="s">
        <v>243</v>
      </c>
      <c r="K131" s="26"/>
      <c r="L131" s="26"/>
      <c r="M131" s="26"/>
      <c r="N131" s="26"/>
      <c r="O131" s="26"/>
      <c r="P131" s="26"/>
      <c r="Q131" s="26"/>
      <c r="R131" s="26"/>
      <c r="S131" s="61"/>
      <c r="T131" s="62"/>
      <c r="U131" s="62"/>
      <c r="V131" s="62"/>
      <c r="W131" s="62"/>
      <c r="X131" s="63"/>
      <c r="Y131" s="63"/>
      <c r="Z131" s="63"/>
      <c r="AA131" s="63"/>
      <c r="AB131" s="62"/>
      <c r="AC131" s="62"/>
      <c r="AD131" s="62"/>
      <c r="AE131" s="62"/>
      <c r="AF131" s="64"/>
      <c r="AG131" s="64"/>
      <c r="AH131" s="64"/>
      <c r="AI131" s="64"/>
      <c r="AJ131" s="56"/>
      <c r="AK131" s="65"/>
      <c r="AL131" s="66"/>
      <c r="AM131" s="62"/>
      <c r="AN131" s="62"/>
      <c r="AO131" s="62"/>
      <c r="AP131" s="62"/>
      <c r="AQ131" s="62"/>
      <c r="AR131" s="62"/>
      <c r="AS131" s="62"/>
      <c r="AT131" s="62"/>
      <c r="AU131" s="67"/>
      <c r="AW131" s="68"/>
      <c r="AX131" s="69"/>
    </row>
    <row r="132" spans="1:50" s="55" customFormat="1" ht="15.75" hidden="1" x14ac:dyDescent="0.25">
      <c r="A132" s="22"/>
      <c r="B132" s="22"/>
      <c r="C132" s="22"/>
      <c r="D132" s="22"/>
      <c r="F132" s="24"/>
      <c r="G132" s="24"/>
      <c r="H132" s="20" t="s">
        <v>243</v>
      </c>
      <c r="I132" s="20" t="s">
        <v>243</v>
      </c>
      <c r="J132" s="20" t="s">
        <v>243</v>
      </c>
      <c r="K132" s="26"/>
      <c r="L132" s="26"/>
      <c r="M132" s="26"/>
      <c r="N132" s="26"/>
      <c r="O132" s="26"/>
      <c r="P132" s="26"/>
      <c r="Q132" s="26"/>
      <c r="R132" s="26"/>
      <c r="S132" s="61"/>
      <c r="T132" s="62"/>
      <c r="U132" s="62"/>
      <c r="V132" s="62"/>
      <c r="W132" s="62"/>
      <c r="X132" s="63"/>
      <c r="Y132" s="63"/>
      <c r="Z132" s="63"/>
      <c r="AA132" s="63"/>
      <c r="AB132" s="62"/>
      <c r="AC132" s="62"/>
      <c r="AD132" s="62"/>
      <c r="AE132" s="62"/>
      <c r="AF132" s="64"/>
      <c r="AG132" s="64"/>
      <c r="AH132" s="64"/>
      <c r="AI132" s="64"/>
      <c r="AJ132" s="56"/>
      <c r="AK132" s="65"/>
      <c r="AL132" s="66"/>
      <c r="AM132" s="62"/>
      <c r="AN132" s="62"/>
      <c r="AO132" s="62"/>
      <c r="AP132" s="62"/>
      <c r="AQ132" s="62"/>
      <c r="AR132" s="62"/>
      <c r="AS132" s="62"/>
      <c r="AT132" s="62"/>
      <c r="AU132" s="67"/>
      <c r="AW132" s="68"/>
      <c r="AX132" s="69"/>
    </row>
    <row r="133" spans="1:50" s="55" customFormat="1" ht="15.75" hidden="1" x14ac:dyDescent="0.25">
      <c r="A133" s="22"/>
      <c r="B133" s="22"/>
      <c r="C133" s="22"/>
      <c r="D133" s="22"/>
      <c r="F133" s="24"/>
      <c r="G133" s="24"/>
      <c r="H133" s="20" t="s">
        <v>243</v>
      </c>
      <c r="I133" s="20" t="s">
        <v>243</v>
      </c>
      <c r="J133" s="20" t="s">
        <v>243</v>
      </c>
      <c r="K133" s="26"/>
      <c r="L133" s="26"/>
      <c r="M133" s="26"/>
      <c r="N133" s="26"/>
      <c r="O133" s="26"/>
      <c r="P133" s="26"/>
      <c r="Q133" s="26"/>
      <c r="R133" s="26"/>
      <c r="S133" s="61"/>
      <c r="T133" s="62"/>
      <c r="U133" s="62"/>
      <c r="V133" s="62"/>
      <c r="W133" s="62"/>
      <c r="X133" s="63"/>
      <c r="Y133" s="63"/>
      <c r="Z133" s="63"/>
      <c r="AA133" s="63"/>
      <c r="AB133" s="62"/>
      <c r="AC133" s="62"/>
      <c r="AD133" s="62"/>
      <c r="AE133" s="62"/>
      <c r="AF133" s="64"/>
      <c r="AG133" s="64"/>
      <c r="AH133" s="64"/>
      <c r="AI133" s="64"/>
      <c r="AJ133" s="56"/>
      <c r="AK133" s="65"/>
      <c r="AL133" s="66"/>
      <c r="AM133" s="62"/>
      <c r="AN133" s="62"/>
      <c r="AO133" s="62"/>
      <c r="AP133" s="62"/>
      <c r="AQ133" s="62"/>
      <c r="AR133" s="62"/>
      <c r="AS133" s="62"/>
      <c r="AT133" s="62"/>
      <c r="AU133" s="67"/>
      <c r="AW133" s="68"/>
      <c r="AX133" s="69"/>
    </row>
    <row r="134" spans="1:50" s="55" customFormat="1" ht="15.75" x14ac:dyDescent="0.25">
      <c r="A134" s="22" t="s">
        <v>203</v>
      </c>
      <c r="B134" s="22" t="s">
        <v>204</v>
      </c>
      <c r="C134" s="22" t="s">
        <v>205</v>
      </c>
      <c r="D134" s="22" t="s">
        <v>206</v>
      </c>
      <c r="E134" s="55" t="s">
        <v>15</v>
      </c>
      <c r="F134" s="24">
        <v>65</v>
      </c>
      <c r="G134" s="24" t="s">
        <v>47</v>
      </c>
      <c r="H134" s="20" t="s">
        <v>113</v>
      </c>
      <c r="I134" s="20" t="s">
        <v>21</v>
      </c>
      <c r="J134" s="20" t="s">
        <v>67</v>
      </c>
      <c r="K134" s="26">
        <v>5200</v>
      </c>
      <c r="L134" s="26">
        <v>2300</v>
      </c>
      <c r="M134" s="26">
        <v>1800</v>
      </c>
      <c r="N134" s="26">
        <v>1300</v>
      </c>
      <c r="O134" s="26"/>
      <c r="P134" s="26"/>
      <c r="Q134" s="26"/>
      <c r="R134" s="26"/>
      <c r="S134" s="61" t="s">
        <v>47</v>
      </c>
      <c r="T134" s="62"/>
      <c r="U134" s="62"/>
      <c r="V134" s="62"/>
      <c r="W134" s="62"/>
      <c r="X134" s="63"/>
      <c r="Y134" s="63">
        <v>0</v>
      </c>
      <c r="Z134" s="63">
        <v>0</v>
      </c>
      <c r="AA134" s="63"/>
      <c r="AB134" s="62"/>
      <c r="AC134" s="62"/>
      <c r="AD134" s="62"/>
      <c r="AE134" s="62"/>
      <c r="AF134" s="64"/>
      <c r="AG134" s="64"/>
      <c r="AH134" s="64"/>
      <c r="AI134" s="64"/>
      <c r="AJ134" s="56">
        <v>5.28</v>
      </c>
      <c r="AK134" s="65"/>
      <c r="AL134" s="66" t="e">
        <v>#REF!</v>
      </c>
      <c r="AM134" s="62" t="e">
        <v>#REF!</v>
      </c>
      <c r="AN134" s="62" t="e">
        <v>#REF!</v>
      </c>
      <c r="AO134" s="62" t="e">
        <v>#REF!</v>
      </c>
      <c r="AP134" s="62" t="e">
        <v>#REF!</v>
      </c>
      <c r="AQ134" s="62" t="e">
        <v>#REF!</v>
      </c>
      <c r="AR134" s="62" t="e">
        <v>#REF!</v>
      </c>
      <c r="AS134" s="62" t="e">
        <v>#REF!</v>
      </c>
      <c r="AT134" s="62" t="e">
        <v>#REF!</v>
      </c>
      <c r="AU134" s="67"/>
      <c r="AV134" s="55" t="s">
        <v>15</v>
      </c>
      <c r="AW134" s="68"/>
      <c r="AX134" s="69">
        <v>780</v>
      </c>
    </row>
    <row r="135" spans="1:50" s="55" customFormat="1" ht="15.75" hidden="1" x14ac:dyDescent="0.25">
      <c r="A135" s="22"/>
      <c r="B135" s="22"/>
      <c r="C135" s="22"/>
      <c r="D135" s="22"/>
      <c r="F135" s="24"/>
      <c r="G135" s="24"/>
      <c r="H135" s="20" t="s">
        <v>243</v>
      </c>
      <c r="I135" s="20" t="s">
        <v>243</v>
      </c>
      <c r="J135" s="20" t="s">
        <v>243</v>
      </c>
      <c r="K135" s="26"/>
      <c r="L135" s="26"/>
      <c r="M135" s="26"/>
      <c r="N135" s="26"/>
      <c r="O135" s="26"/>
      <c r="P135" s="26"/>
      <c r="Q135" s="26"/>
      <c r="R135" s="26"/>
      <c r="S135" s="61"/>
      <c r="T135" s="62"/>
      <c r="U135" s="62"/>
      <c r="V135" s="62"/>
      <c r="W135" s="62"/>
      <c r="X135" s="63"/>
      <c r="Y135" s="63"/>
      <c r="Z135" s="63"/>
      <c r="AA135" s="63"/>
      <c r="AB135" s="62"/>
      <c r="AC135" s="62"/>
      <c r="AD135" s="62"/>
      <c r="AE135" s="62"/>
      <c r="AF135" s="64"/>
      <c r="AG135" s="64"/>
      <c r="AH135" s="64"/>
      <c r="AI135" s="64"/>
      <c r="AJ135" s="56"/>
      <c r="AK135" s="65"/>
      <c r="AL135" s="66"/>
      <c r="AM135" s="62"/>
      <c r="AN135" s="62"/>
      <c r="AO135" s="62"/>
      <c r="AP135" s="62"/>
      <c r="AQ135" s="62"/>
      <c r="AR135" s="62"/>
      <c r="AS135" s="62"/>
      <c r="AT135" s="62"/>
      <c r="AU135" s="67"/>
      <c r="AW135" s="68"/>
      <c r="AX135" s="69"/>
    </row>
    <row r="136" spans="1:50" s="55" customFormat="1" ht="15.75" hidden="1" x14ac:dyDescent="0.25">
      <c r="A136" s="22"/>
      <c r="B136" s="22"/>
      <c r="C136" s="22"/>
      <c r="D136" s="22"/>
      <c r="F136" s="24"/>
      <c r="G136" s="24"/>
      <c r="H136" s="20" t="s">
        <v>243</v>
      </c>
      <c r="I136" s="20" t="s">
        <v>243</v>
      </c>
      <c r="J136" s="20" t="s">
        <v>243</v>
      </c>
      <c r="K136" s="26"/>
      <c r="L136" s="26"/>
      <c r="M136" s="26"/>
      <c r="N136" s="26"/>
      <c r="O136" s="26"/>
      <c r="P136" s="26"/>
      <c r="Q136" s="26"/>
      <c r="R136" s="26"/>
      <c r="S136" s="61"/>
      <c r="T136" s="62"/>
      <c r="U136" s="62"/>
      <c r="V136" s="62"/>
      <c r="W136" s="62"/>
      <c r="X136" s="63"/>
      <c r="Y136" s="63"/>
      <c r="Z136" s="63"/>
      <c r="AA136" s="63"/>
      <c r="AB136" s="62"/>
      <c r="AC136" s="62"/>
      <c r="AD136" s="62"/>
      <c r="AE136" s="62"/>
      <c r="AF136" s="64"/>
      <c r="AG136" s="64"/>
      <c r="AH136" s="64"/>
      <c r="AI136" s="64"/>
      <c r="AJ136" s="56"/>
      <c r="AK136" s="65"/>
      <c r="AL136" s="66"/>
      <c r="AM136" s="62"/>
      <c r="AN136" s="62"/>
      <c r="AO136" s="62"/>
      <c r="AP136" s="62"/>
      <c r="AQ136" s="62"/>
      <c r="AR136" s="62"/>
      <c r="AS136" s="62"/>
      <c r="AT136" s="62"/>
      <c r="AU136" s="67"/>
      <c r="AW136" s="68"/>
      <c r="AX136" s="69"/>
    </row>
    <row r="137" spans="1:50" s="55" customFormat="1" ht="15.75" hidden="1" x14ac:dyDescent="0.25">
      <c r="A137" s="22"/>
      <c r="B137" s="22"/>
      <c r="C137" s="22"/>
      <c r="D137" s="22"/>
      <c r="F137" s="24"/>
      <c r="G137" s="24"/>
      <c r="H137" s="20" t="s">
        <v>243</v>
      </c>
      <c r="I137" s="20" t="s">
        <v>243</v>
      </c>
      <c r="J137" s="20" t="s">
        <v>243</v>
      </c>
      <c r="K137" s="26"/>
      <c r="L137" s="26"/>
      <c r="M137" s="26"/>
      <c r="N137" s="26"/>
      <c r="O137" s="26"/>
      <c r="P137" s="26"/>
      <c r="Q137" s="26"/>
      <c r="R137" s="26"/>
      <c r="S137" s="61"/>
      <c r="T137" s="62"/>
      <c r="U137" s="62"/>
      <c r="V137" s="62"/>
      <c r="W137" s="62"/>
      <c r="X137" s="63"/>
      <c r="Y137" s="63"/>
      <c r="Z137" s="63"/>
      <c r="AA137" s="63"/>
      <c r="AB137" s="62"/>
      <c r="AC137" s="62"/>
      <c r="AD137" s="62"/>
      <c r="AE137" s="62"/>
      <c r="AF137" s="64"/>
      <c r="AG137" s="64"/>
      <c r="AH137" s="64"/>
      <c r="AI137" s="64"/>
      <c r="AJ137" s="56"/>
      <c r="AK137" s="65"/>
      <c r="AL137" s="66"/>
      <c r="AM137" s="62"/>
      <c r="AN137" s="62"/>
      <c r="AO137" s="62"/>
      <c r="AP137" s="62"/>
      <c r="AQ137" s="62"/>
      <c r="AR137" s="62"/>
      <c r="AS137" s="62"/>
      <c r="AT137" s="62"/>
      <c r="AU137" s="67"/>
      <c r="AW137" s="68"/>
      <c r="AX137" s="69"/>
    </row>
    <row r="138" spans="1:50" s="55" customFormat="1" ht="15.75" hidden="1" x14ac:dyDescent="0.25">
      <c r="A138" s="22"/>
      <c r="B138" s="22"/>
      <c r="C138" s="22"/>
      <c r="D138" s="22"/>
      <c r="F138" s="24"/>
      <c r="G138" s="24"/>
      <c r="H138" s="20" t="s">
        <v>243</v>
      </c>
      <c r="I138" s="20" t="s">
        <v>243</v>
      </c>
      <c r="J138" s="20" t="s">
        <v>243</v>
      </c>
      <c r="K138" s="26"/>
      <c r="L138" s="26"/>
      <c r="M138" s="26"/>
      <c r="N138" s="26"/>
      <c r="O138" s="26"/>
      <c r="P138" s="26"/>
      <c r="Q138" s="26"/>
      <c r="R138" s="26"/>
      <c r="S138" s="61"/>
      <c r="T138" s="62"/>
      <c r="U138" s="62"/>
      <c r="V138" s="62"/>
      <c r="W138" s="62"/>
      <c r="X138" s="63"/>
      <c r="Y138" s="63"/>
      <c r="Z138" s="63"/>
      <c r="AA138" s="63"/>
      <c r="AB138" s="62"/>
      <c r="AC138" s="62"/>
      <c r="AD138" s="62"/>
      <c r="AE138" s="62"/>
      <c r="AF138" s="64"/>
      <c r="AG138" s="64"/>
      <c r="AH138" s="64"/>
      <c r="AI138" s="64"/>
      <c r="AJ138" s="56"/>
      <c r="AK138" s="65"/>
      <c r="AL138" s="66"/>
      <c r="AM138" s="62"/>
      <c r="AN138" s="62"/>
      <c r="AO138" s="62"/>
      <c r="AP138" s="62"/>
      <c r="AQ138" s="62"/>
      <c r="AR138" s="62"/>
      <c r="AS138" s="62"/>
      <c r="AT138" s="62"/>
      <c r="AU138" s="67"/>
      <c r="AW138" s="68"/>
      <c r="AX138" s="69"/>
    </row>
    <row r="139" spans="1:50" s="55" customFormat="1" ht="15.75" hidden="1" x14ac:dyDescent="0.25">
      <c r="A139" s="22"/>
      <c r="B139" s="22"/>
      <c r="C139" s="22"/>
      <c r="D139" s="22"/>
      <c r="F139" s="24"/>
      <c r="G139" s="24"/>
      <c r="H139" s="20" t="s">
        <v>243</v>
      </c>
      <c r="I139" s="20" t="s">
        <v>243</v>
      </c>
      <c r="J139" s="20" t="s">
        <v>243</v>
      </c>
      <c r="K139" s="26"/>
      <c r="L139" s="26"/>
      <c r="M139" s="26"/>
      <c r="N139" s="26"/>
      <c r="O139" s="26"/>
      <c r="P139" s="26"/>
      <c r="Q139" s="26"/>
      <c r="R139" s="26"/>
      <c r="S139" s="61"/>
      <c r="T139" s="62"/>
      <c r="U139" s="62"/>
      <c r="V139" s="62"/>
      <c r="W139" s="62"/>
      <c r="X139" s="63"/>
      <c r="Y139" s="63"/>
      <c r="Z139" s="63"/>
      <c r="AA139" s="63"/>
      <c r="AB139" s="62"/>
      <c r="AC139" s="62"/>
      <c r="AD139" s="62"/>
      <c r="AE139" s="62"/>
      <c r="AF139" s="64"/>
      <c r="AG139" s="64"/>
      <c r="AH139" s="64"/>
      <c r="AI139" s="64"/>
      <c r="AJ139" s="56"/>
      <c r="AK139" s="65"/>
      <c r="AL139" s="66"/>
      <c r="AM139" s="62"/>
      <c r="AN139" s="62"/>
      <c r="AO139" s="62"/>
      <c r="AP139" s="62"/>
      <c r="AQ139" s="62"/>
      <c r="AR139" s="62"/>
      <c r="AS139" s="62"/>
      <c r="AT139" s="62"/>
      <c r="AU139" s="67"/>
      <c r="AW139" s="68"/>
      <c r="AX139" s="69"/>
    </row>
    <row r="140" spans="1:50" s="55" customFormat="1" ht="15.75" hidden="1" x14ac:dyDescent="0.25">
      <c r="A140" s="22"/>
      <c r="B140" s="22"/>
      <c r="C140" s="22"/>
      <c r="D140" s="22"/>
      <c r="F140" s="24"/>
      <c r="G140" s="24"/>
      <c r="H140" s="20" t="s">
        <v>243</v>
      </c>
      <c r="I140" s="20" t="s">
        <v>243</v>
      </c>
      <c r="J140" s="20" t="s">
        <v>243</v>
      </c>
      <c r="K140" s="26"/>
      <c r="L140" s="26"/>
      <c r="M140" s="26"/>
      <c r="N140" s="26"/>
      <c r="O140" s="26"/>
      <c r="P140" s="26"/>
      <c r="Q140" s="26"/>
      <c r="R140" s="26"/>
      <c r="S140" s="61"/>
      <c r="T140" s="62"/>
      <c r="U140" s="62"/>
      <c r="V140" s="62"/>
      <c r="W140" s="62"/>
      <c r="X140" s="63"/>
      <c r="Y140" s="63"/>
      <c r="Z140" s="63"/>
      <c r="AA140" s="63"/>
      <c r="AB140" s="62"/>
      <c r="AC140" s="62"/>
      <c r="AD140" s="62"/>
      <c r="AE140" s="62"/>
      <c r="AF140" s="64"/>
      <c r="AG140" s="64"/>
      <c r="AH140" s="64"/>
      <c r="AI140" s="64"/>
      <c r="AJ140" s="56"/>
      <c r="AK140" s="65"/>
      <c r="AL140" s="66"/>
      <c r="AM140" s="62"/>
      <c r="AN140" s="62"/>
      <c r="AO140" s="62"/>
      <c r="AP140" s="62"/>
      <c r="AQ140" s="62"/>
      <c r="AR140" s="62"/>
      <c r="AS140" s="62"/>
      <c r="AT140" s="62"/>
      <c r="AU140" s="67"/>
      <c r="AW140" s="68"/>
      <c r="AX140" s="69"/>
    </row>
    <row r="141" spans="1:50" s="55" customFormat="1" ht="15.75" x14ac:dyDescent="0.25">
      <c r="A141" s="22" t="s">
        <v>207</v>
      </c>
      <c r="B141" s="22" t="s">
        <v>208</v>
      </c>
      <c r="C141" s="22" t="s">
        <v>209</v>
      </c>
      <c r="D141" s="22" t="s">
        <v>210</v>
      </c>
      <c r="E141" s="55" t="s">
        <v>15</v>
      </c>
      <c r="F141" s="24">
        <v>66</v>
      </c>
      <c r="G141" s="24" t="s">
        <v>48</v>
      </c>
      <c r="H141" s="20" t="s">
        <v>114</v>
      </c>
      <c r="I141" s="20" t="s">
        <v>21</v>
      </c>
      <c r="J141" s="20" t="s">
        <v>253</v>
      </c>
      <c r="K141" s="26">
        <v>5200</v>
      </c>
      <c r="L141" s="26">
        <v>2300</v>
      </c>
      <c r="M141" s="26">
        <v>1800</v>
      </c>
      <c r="N141" s="26">
        <v>1300</v>
      </c>
      <c r="O141" s="26"/>
      <c r="P141" s="26"/>
      <c r="Q141" s="26"/>
      <c r="R141" s="26"/>
      <c r="S141" s="61" t="s">
        <v>48</v>
      </c>
      <c r="T141" s="62"/>
      <c r="U141" s="62"/>
      <c r="V141" s="62"/>
      <c r="W141" s="62"/>
      <c r="X141" s="63">
        <v>0</v>
      </c>
      <c r="Y141" s="63"/>
      <c r="Z141" s="63"/>
      <c r="AA141" s="63"/>
      <c r="AB141" s="62"/>
      <c r="AC141" s="62"/>
      <c r="AD141" s="62"/>
      <c r="AE141" s="62"/>
      <c r="AF141" s="64"/>
      <c r="AG141" s="64"/>
      <c r="AH141" s="64"/>
      <c r="AI141" s="64"/>
      <c r="AJ141" s="56">
        <v>4.1400966183574877</v>
      </c>
      <c r="AK141" s="65"/>
      <c r="AL141" s="66" t="e">
        <v>#REF!</v>
      </c>
      <c r="AM141" s="62" t="e">
        <v>#REF!</v>
      </c>
      <c r="AN141" s="62" t="e">
        <v>#REF!</v>
      </c>
      <c r="AO141" s="62" t="e">
        <v>#REF!</v>
      </c>
      <c r="AP141" s="62" t="e">
        <v>#REF!</v>
      </c>
      <c r="AQ141" s="62" t="e">
        <v>#REF!</v>
      </c>
      <c r="AR141" s="62" t="e">
        <v>#REF!</v>
      </c>
      <c r="AS141" s="62" t="e">
        <v>#REF!</v>
      </c>
      <c r="AT141" s="62" t="e">
        <v>#REF!</v>
      </c>
      <c r="AU141" s="67"/>
      <c r="AV141" s="55" t="s">
        <v>15</v>
      </c>
      <c r="AW141" s="68"/>
      <c r="AX141" s="69">
        <v>780</v>
      </c>
    </row>
    <row r="142" spans="1:50" s="55" customFormat="1" ht="15.75" hidden="1" x14ac:dyDescent="0.25">
      <c r="A142" s="22"/>
      <c r="B142" s="22"/>
      <c r="C142" s="22"/>
      <c r="D142" s="22"/>
      <c r="F142" s="24"/>
      <c r="G142" s="24"/>
      <c r="H142" s="20" t="s">
        <v>243</v>
      </c>
      <c r="I142" s="20" t="s">
        <v>243</v>
      </c>
      <c r="J142" s="20" t="s">
        <v>243</v>
      </c>
      <c r="K142" s="26"/>
      <c r="L142" s="26"/>
      <c r="M142" s="26"/>
      <c r="N142" s="26"/>
      <c r="O142" s="26"/>
      <c r="P142" s="26"/>
      <c r="Q142" s="26"/>
      <c r="R142" s="26"/>
      <c r="S142" s="61"/>
      <c r="T142" s="62"/>
      <c r="U142" s="62"/>
      <c r="V142" s="62"/>
      <c r="W142" s="62"/>
      <c r="X142" s="63"/>
      <c r="Y142" s="63"/>
      <c r="Z142" s="63"/>
      <c r="AA142" s="63"/>
      <c r="AB142" s="62"/>
      <c r="AC142" s="62"/>
      <c r="AD142" s="62"/>
      <c r="AE142" s="62"/>
      <c r="AF142" s="64"/>
      <c r="AG142" s="64"/>
      <c r="AH142" s="64"/>
      <c r="AI142" s="64"/>
      <c r="AJ142" s="56"/>
      <c r="AK142" s="65"/>
      <c r="AL142" s="66"/>
      <c r="AM142" s="62"/>
      <c r="AN142" s="62"/>
      <c r="AO142" s="62"/>
      <c r="AP142" s="62"/>
      <c r="AQ142" s="62"/>
      <c r="AR142" s="62"/>
      <c r="AS142" s="62"/>
      <c r="AT142" s="62"/>
      <c r="AU142" s="67"/>
      <c r="AW142" s="70"/>
      <c r="AX142" s="69"/>
    </row>
    <row r="143" spans="1:50" s="55" customFormat="1" ht="15.75" hidden="1" x14ac:dyDescent="0.25">
      <c r="A143" s="22"/>
      <c r="B143" s="22"/>
      <c r="C143" s="22"/>
      <c r="D143" s="22"/>
      <c r="F143" s="24"/>
      <c r="G143" s="24"/>
      <c r="H143" s="20" t="s">
        <v>243</v>
      </c>
      <c r="I143" s="20" t="s">
        <v>243</v>
      </c>
      <c r="J143" s="20" t="s">
        <v>243</v>
      </c>
      <c r="K143" s="26"/>
      <c r="L143" s="26"/>
      <c r="M143" s="26"/>
      <c r="N143" s="26"/>
      <c r="O143" s="26"/>
      <c r="P143" s="26"/>
      <c r="Q143" s="26"/>
      <c r="R143" s="26"/>
      <c r="S143" s="61"/>
      <c r="T143" s="62"/>
      <c r="U143" s="62"/>
      <c r="V143" s="62"/>
      <c r="W143" s="62"/>
      <c r="X143" s="63"/>
      <c r="Y143" s="63"/>
      <c r="Z143" s="63"/>
      <c r="AA143" s="63"/>
      <c r="AB143" s="62"/>
      <c r="AC143" s="62"/>
      <c r="AD143" s="62"/>
      <c r="AE143" s="62"/>
      <c r="AF143" s="64"/>
      <c r="AG143" s="64"/>
      <c r="AH143" s="64"/>
      <c r="AI143" s="64"/>
      <c r="AJ143" s="56"/>
      <c r="AK143" s="65"/>
      <c r="AL143" s="66"/>
      <c r="AM143" s="62"/>
      <c r="AN143" s="62"/>
      <c r="AO143" s="62"/>
      <c r="AP143" s="62"/>
      <c r="AQ143" s="62"/>
      <c r="AR143" s="62"/>
      <c r="AS143" s="62"/>
      <c r="AT143" s="62"/>
      <c r="AU143" s="67"/>
      <c r="AW143" s="70"/>
      <c r="AX143" s="69"/>
    </row>
    <row r="144" spans="1:50" s="55" customFormat="1" ht="15.75" hidden="1" x14ac:dyDescent="0.25">
      <c r="A144" s="22"/>
      <c r="B144" s="22"/>
      <c r="C144" s="22"/>
      <c r="D144" s="22"/>
      <c r="F144" s="24"/>
      <c r="G144" s="24"/>
      <c r="H144" s="20" t="s">
        <v>243</v>
      </c>
      <c r="I144" s="20" t="s">
        <v>243</v>
      </c>
      <c r="J144" s="20" t="s">
        <v>243</v>
      </c>
      <c r="K144" s="26"/>
      <c r="L144" s="26"/>
      <c r="M144" s="26"/>
      <c r="N144" s="26"/>
      <c r="O144" s="26"/>
      <c r="P144" s="26"/>
      <c r="Q144" s="26"/>
      <c r="R144" s="26"/>
      <c r="S144" s="61"/>
      <c r="T144" s="62"/>
      <c r="U144" s="62"/>
      <c r="V144" s="62"/>
      <c r="W144" s="62"/>
      <c r="X144" s="63"/>
      <c r="Y144" s="63"/>
      <c r="Z144" s="63"/>
      <c r="AA144" s="63"/>
      <c r="AB144" s="62"/>
      <c r="AC144" s="62"/>
      <c r="AD144" s="62"/>
      <c r="AE144" s="62"/>
      <c r="AF144" s="64"/>
      <c r="AG144" s="64"/>
      <c r="AH144" s="64"/>
      <c r="AI144" s="64"/>
      <c r="AJ144" s="56"/>
      <c r="AK144" s="65"/>
      <c r="AL144" s="66"/>
      <c r="AM144" s="62"/>
      <c r="AN144" s="62"/>
      <c r="AO144" s="62"/>
      <c r="AP144" s="62"/>
      <c r="AQ144" s="62"/>
      <c r="AR144" s="62"/>
      <c r="AS144" s="62"/>
      <c r="AT144" s="62"/>
      <c r="AU144" s="67"/>
      <c r="AW144" s="70"/>
      <c r="AX144" s="69"/>
    </row>
    <row r="145" spans="1:16168" s="55" customFormat="1" ht="15.75" hidden="1" x14ac:dyDescent="0.25">
      <c r="A145" s="22"/>
      <c r="B145" s="22"/>
      <c r="C145" s="22"/>
      <c r="D145" s="22"/>
      <c r="F145" s="24"/>
      <c r="G145" s="24"/>
      <c r="H145" s="20" t="s">
        <v>243</v>
      </c>
      <c r="I145" s="20" t="s">
        <v>243</v>
      </c>
      <c r="J145" s="20" t="s">
        <v>243</v>
      </c>
      <c r="K145" s="26"/>
      <c r="L145" s="26"/>
      <c r="M145" s="26"/>
      <c r="N145" s="26"/>
      <c r="O145" s="26"/>
      <c r="P145" s="26"/>
      <c r="Q145" s="26"/>
      <c r="R145" s="26"/>
      <c r="S145" s="61"/>
      <c r="T145" s="62"/>
      <c r="U145" s="62"/>
      <c r="V145" s="62"/>
      <c r="W145" s="62"/>
      <c r="X145" s="63"/>
      <c r="Y145" s="63"/>
      <c r="Z145" s="63"/>
      <c r="AA145" s="63"/>
      <c r="AB145" s="62"/>
      <c r="AC145" s="62"/>
      <c r="AD145" s="62"/>
      <c r="AE145" s="62"/>
      <c r="AF145" s="64"/>
      <c r="AG145" s="64"/>
      <c r="AH145" s="64"/>
      <c r="AI145" s="64"/>
      <c r="AJ145" s="56"/>
      <c r="AK145" s="65"/>
      <c r="AL145" s="66"/>
      <c r="AM145" s="62"/>
      <c r="AN145" s="62"/>
      <c r="AO145" s="62"/>
      <c r="AP145" s="62"/>
      <c r="AQ145" s="62"/>
      <c r="AR145" s="62"/>
      <c r="AS145" s="62"/>
      <c r="AT145" s="62"/>
      <c r="AU145" s="67"/>
      <c r="AW145" s="70"/>
      <c r="AX145" s="69"/>
    </row>
    <row r="146" spans="1:16168" s="55" customFormat="1" ht="15.75" hidden="1" x14ac:dyDescent="0.25">
      <c r="A146" s="22"/>
      <c r="B146" s="22"/>
      <c r="C146" s="22"/>
      <c r="D146" s="22"/>
      <c r="F146" s="24"/>
      <c r="G146" s="24"/>
      <c r="H146" s="20" t="s">
        <v>243</v>
      </c>
      <c r="I146" s="20" t="s">
        <v>243</v>
      </c>
      <c r="J146" s="20" t="s">
        <v>243</v>
      </c>
      <c r="K146" s="26"/>
      <c r="L146" s="26"/>
      <c r="M146" s="26"/>
      <c r="N146" s="26"/>
      <c r="O146" s="26"/>
      <c r="P146" s="26"/>
      <c r="Q146" s="26"/>
      <c r="R146" s="26"/>
      <c r="S146" s="61"/>
      <c r="T146" s="62"/>
      <c r="U146" s="62"/>
      <c r="V146" s="62"/>
      <c r="W146" s="62"/>
      <c r="X146" s="63"/>
      <c r="Y146" s="63"/>
      <c r="Z146" s="63"/>
      <c r="AA146" s="63"/>
      <c r="AB146" s="62"/>
      <c r="AC146" s="62"/>
      <c r="AD146" s="62"/>
      <c r="AE146" s="62"/>
      <c r="AF146" s="64"/>
      <c r="AG146" s="64"/>
      <c r="AH146" s="64"/>
      <c r="AI146" s="64"/>
      <c r="AJ146" s="56"/>
      <c r="AK146" s="65"/>
      <c r="AL146" s="66"/>
      <c r="AM146" s="62"/>
      <c r="AN146" s="62"/>
      <c r="AO146" s="62"/>
      <c r="AP146" s="62"/>
      <c r="AQ146" s="62"/>
      <c r="AR146" s="62"/>
      <c r="AS146" s="62"/>
      <c r="AT146" s="62"/>
      <c r="AU146" s="67"/>
      <c r="AW146" s="70"/>
      <c r="AX146" s="69"/>
    </row>
    <row r="147" spans="1:16168" s="55" customFormat="1" ht="15.75" hidden="1" x14ac:dyDescent="0.25">
      <c r="A147" s="22"/>
      <c r="B147" s="22"/>
      <c r="C147" s="22"/>
      <c r="D147" s="22"/>
      <c r="F147" s="24"/>
      <c r="G147" s="24"/>
      <c r="H147" s="20" t="s">
        <v>243</v>
      </c>
      <c r="I147" s="20" t="s">
        <v>243</v>
      </c>
      <c r="J147" s="20" t="s">
        <v>243</v>
      </c>
      <c r="K147" s="26"/>
      <c r="L147" s="26"/>
      <c r="M147" s="26"/>
      <c r="N147" s="26"/>
      <c r="O147" s="26"/>
      <c r="P147" s="26"/>
      <c r="Q147" s="26"/>
      <c r="R147" s="26"/>
      <c r="S147" s="61"/>
      <c r="T147" s="62"/>
      <c r="U147" s="62"/>
      <c r="V147" s="62"/>
      <c r="W147" s="62"/>
      <c r="X147" s="63"/>
      <c r="Y147" s="63"/>
      <c r="Z147" s="63"/>
      <c r="AA147" s="63"/>
      <c r="AB147" s="62"/>
      <c r="AC147" s="62"/>
      <c r="AD147" s="62"/>
      <c r="AE147" s="62"/>
      <c r="AF147" s="64"/>
      <c r="AG147" s="64"/>
      <c r="AH147" s="64"/>
      <c r="AI147" s="64"/>
      <c r="AJ147" s="56"/>
      <c r="AK147" s="65"/>
      <c r="AL147" s="66"/>
      <c r="AM147" s="62"/>
      <c r="AN147" s="62"/>
      <c r="AO147" s="62"/>
      <c r="AP147" s="62"/>
      <c r="AQ147" s="62"/>
      <c r="AR147" s="62"/>
      <c r="AS147" s="62"/>
      <c r="AT147" s="62"/>
      <c r="AU147" s="67"/>
      <c r="AW147" s="70"/>
      <c r="AX147" s="69"/>
    </row>
    <row r="148" spans="1:16168" s="55" customFormat="1" ht="47.25" x14ac:dyDescent="0.25">
      <c r="A148" s="36" t="s">
        <v>211</v>
      </c>
      <c r="B148" s="36" t="s">
        <v>212</v>
      </c>
      <c r="C148" s="36" t="s">
        <v>213</v>
      </c>
      <c r="D148" s="36" t="s">
        <v>214</v>
      </c>
      <c r="E148" s="55" t="s">
        <v>15</v>
      </c>
      <c r="F148" s="24"/>
      <c r="G148" s="24" t="s">
        <v>35</v>
      </c>
      <c r="H148" s="20" t="s">
        <v>34</v>
      </c>
      <c r="I148" s="20" t="s">
        <v>21</v>
      </c>
      <c r="J148" s="20" t="s">
        <v>36</v>
      </c>
      <c r="K148" s="26">
        <v>5200</v>
      </c>
      <c r="L148" s="26">
        <v>2100</v>
      </c>
      <c r="M148" s="26">
        <v>1700</v>
      </c>
      <c r="N148" s="26">
        <v>1300</v>
      </c>
      <c r="O148" s="39"/>
      <c r="P148" s="39"/>
      <c r="Q148" s="39"/>
      <c r="R148" s="39"/>
      <c r="S148" s="74" t="s">
        <v>35</v>
      </c>
      <c r="T148" s="75"/>
      <c r="U148" s="75"/>
      <c r="V148" s="75"/>
      <c r="W148" s="75"/>
      <c r="X148" s="76"/>
      <c r="Y148" s="76"/>
      <c r="Z148" s="76"/>
      <c r="AA148" s="76"/>
      <c r="AB148" s="75" t="e">
        <v>#REF!</v>
      </c>
      <c r="AC148" s="75" t="e">
        <v>#REF!</v>
      </c>
      <c r="AD148" s="75" t="e">
        <v>#REF!</v>
      </c>
      <c r="AE148" s="75" t="e">
        <v>#REF!</v>
      </c>
      <c r="AF148" s="77" t="e">
        <v>#REF!</v>
      </c>
      <c r="AG148" s="77" t="e">
        <v>#REF!</v>
      </c>
      <c r="AH148" s="77" t="e">
        <v>#REF!</v>
      </c>
      <c r="AI148" s="77" t="e">
        <v>#REF!</v>
      </c>
      <c r="AJ148" s="78">
        <v>5.28</v>
      </c>
      <c r="AK148" s="79"/>
      <c r="AL148" s="83" t="e">
        <v>#REF!</v>
      </c>
      <c r="AM148" s="75" t="e">
        <v>#REF!</v>
      </c>
      <c r="AN148" s="75" t="e">
        <v>#REF!</v>
      </c>
      <c r="AO148" s="75" t="e">
        <v>#REF!</v>
      </c>
      <c r="AP148" s="75" t="e">
        <v>#REF!</v>
      </c>
      <c r="AQ148" s="75" t="e">
        <v>#REF!</v>
      </c>
      <c r="AR148" s="75" t="e">
        <v>#REF!</v>
      </c>
      <c r="AS148" s="75" t="e">
        <v>#REF!</v>
      </c>
      <c r="AT148" s="75" t="e">
        <v>#REF!</v>
      </c>
      <c r="AU148" s="80" t="e">
        <v>#REF!</v>
      </c>
      <c r="AV148" s="84" t="s">
        <v>15</v>
      </c>
      <c r="AW148" s="85"/>
      <c r="AX148" s="82">
        <v>780</v>
      </c>
      <c r="AY148" s="57"/>
      <c r="AZ148" s="57"/>
      <c r="BA148" s="57"/>
      <c r="BB148" s="57"/>
      <c r="BC148" s="57"/>
      <c r="BD148" s="57"/>
      <c r="BE148" s="57"/>
      <c r="IE148" s="57"/>
      <c r="IF148" s="57"/>
      <c r="IG148" s="57"/>
      <c r="IH148" s="57"/>
      <c r="IT148" s="57"/>
      <c r="IU148" s="57"/>
      <c r="IV148" s="57"/>
      <c r="IW148" s="57"/>
      <c r="IX148" s="57"/>
      <c r="IY148" s="57"/>
      <c r="IZ148" s="57"/>
      <c r="JA148" s="57"/>
      <c r="JB148" s="57"/>
      <c r="JC148" s="57"/>
      <c r="JD148" s="57"/>
      <c r="JE148" s="57"/>
      <c r="JF148" s="57"/>
      <c r="JG148" s="57"/>
      <c r="JH148" s="57"/>
      <c r="JI148" s="57"/>
      <c r="JJ148" s="57"/>
      <c r="JK148" s="57"/>
      <c r="JL148" s="57"/>
      <c r="JM148" s="57"/>
      <c r="JN148" s="57"/>
      <c r="JO148" s="57"/>
      <c r="JP148" s="57"/>
      <c r="JQ148" s="57"/>
      <c r="JR148" s="57"/>
      <c r="JS148" s="57"/>
      <c r="JT148" s="57"/>
      <c r="JU148" s="57"/>
      <c r="JV148" s="57"/>
      <c r="JW148" s="57"/>
      <c r="JX148" s="57"/>
      <c r="JY148" s="57"/>
      <c r="JZ148" s="57"/>
      <c r="KA148" s="57"/>
      <c r="KB148" s="57"/>
      <c r="KC148" s="57"/>
      <c r="KD148" s="57"/>
      <c r="KE148" s="57"/>
      <c r="KF148" s="57"/>
      <c r="KG148" s="57"/>
      <c r="KH148" s="57"/>
      <c r="KI148" s="57"/>
      <c r="KJ148" s="57"/>
      <c r="SA148" s="57"/>
      <c r="SB148" s="57"/>
      <c r="SC148" s="57"/>
      <c r="SD148" s="57"/>
      <c r="SP148" s="57"/>
      <c r="SQ148" s="57"/>
      <c r="SR148" s="57"/>
      <c r="SS148" s="57"/>
      <c r="ST148" s="57"/>
      <c r="SU148" s="57"/>
      <c r="SV148" s="57"/>
      <c r="SW148" s="57"/>
      <c r="SX148" s="57"/>
      <c r="SY148" s="57"/>
      <c r="SZ148" s="57"/>
      <c r="TA148" s="57"/>
      <c r="TB148" s="57"/>
      <c r="TC148" s="57"/>
      <c r="TD148" s="57"/>
      <c r="TE148" s="57"/>
      <c r="TF148" s="57"/>
      <c r="TG148" s="57"/>
      <c r="TH148" s="57"/>
      <c r="TI148" s="57"/>
      <c r="TJ148" s="57"/>
      <c r="TK148" s="57"/>
      <c r="TL148" s="57"/>
      <c r="TM148" s="57"/>
      <c r="TN148" s="57"/>
      <c r="TO148" s="57"/>
      <c r="TP148" s="57"/>
      <c r="TQ148" s="57"/>
      <c r="TR148" s="57"/>
      <c r="TS148" s="57"/>
      <c r="TT148" s="57"/>
      <c r="TU148" s="57"/>
      <c r="TV148" s="57"/>
      <c r="TW148" s="57"/>
      <c r="TX148" s="57"/>
      <c r="TY148" s="57"/>
      <c r="TZ148" s="57"/>
      <c r="UA148" s="57"/>
      <c r="UB148" s="57"/>
      <c r="UC148" s="57"/>
      <c r="UD148" s="57"/>
      <c r="UE148" s="57"/>
      <c r="UF148" s="57"/>
      <c r="ABW148" s="57"/>
      <c r="ABX148" s="57"/>
      <c r="ABY148" s="57"/>
      <c r="ABZ148" s="57"/>
      <c r="ACL148" s="57"/>
      <c r="ACM148" s="57"/>
      <c r="ACN148" s="57"/>
      <c r="ACO148" s="57"/>
      <c r="ACP148" s="57"/>
      <c r="ACQ148" s="57"/>
      <c r="ACR148" s="57"/>
      <c r="ACS148" s="57"/>
      <c r="ACT148" s="57"/>
      <c r="ACU148" s="57"/>
      <c r="ACV148" s="57"/>
      <c r="ACW148" s="57"/>
      <c r="ACX148" s="57"/>
      <c r="ACY148" s="57"/>
      <c r="ACZ148" s="57"/>
      <c r="ADA148" s="57"/>
      <c r="ADB148" s="57"/>
      <c r="ADC148" s="57"/>
      <c r="ADD148" s="57"/>
      <c r="ADE148" s="57"/>
      <c r="ADF148" s="57"/>
      <c r="ADG148" s="57"/>
      <c r="ADH148" s="57"/>
      <c r="ADI148" s="57"/>
      <c r="ADJ148" s="57"/>
      <c r="ADK148" s="57"/>
      <c r="ADL148" s="57"/>
      <c r="ADM148" s="57"/>
      <c r="ADN148" s="57"/>
      <c r="ADO148" s="57"/>
      <c r="ADP148" s="57"/>
      <c r="ADQ148" s="57"/>
      <c r="ADR148" s="57"/>
      <c r="ADS148" s="57"/>
      <c r="ADT148" s="57"/>
      <c r="ADU148" s="57"/>
      <c r="ADV148" s="57"/>
      <c r="ADW148" s="57"/>
      <c r="ADX148" s="57"/>
      <c r="ADY148" s="57"/>
      <c r="ADZ148" s="57"/>
      <c r="AEA148" s="57"/>
      <c r="AEB148" s="57"/>
      <c r="ALS148" s="57"/>
      <c r="ALT148" s="57"/>
      <c r="ALU148" s="57"/>
      <c r="ALV148" s="57"/>
      <c r="AMH148" s="57"/>
      <c r="AMI148" s="57"/>
      <c r="AMJ148" s="57"/>
      <c r="AMK148" s="57"/>
      <c r="AML148" s="57"/>
      <c r="AMM148" s="57"/>
      <c r="AMN148" s="57"/>
      <c r="AMO148" s="57"/>
      <c r="AMP148" s="57"/>
      <c r="AMQ148" s="57"/>
      <c r="AMR148" s="57"/>
      <c r="AMS148" s="57"/>
      <c r="AMT148" s="57"/>
      <c r="AMU148" s="57"/>
      <c r="AMV148" s="57"/>
      <c r="AMW148" s="57"/>
      <c r="AMX148" s="57"/>
      <c r="AMY148" s="57"/>
      <c r="AMZ148" s="57"/>
      <c r="ANA148" s="57"/>
      <c r="ANB148" s="57"/>
      <c r="ANC148" s="57"/>
      <c r="AND148" s="57"/>
      <c r="ANE148" s="57"/>
      <c r="ANF148" s="57"/>
      <c r="ANG148" s="57"/>
      <c r="ANH148" s="57"/>
      <c r="ANI148" s="57"/>
      <c r="ANJ148" s="57"/>
      <c r="ANK148" s="57"/>
      <c r="ANL148" s="57"/>
      <c r="ANM148" s="57"/>
      <c r="ANN148" s="57"/>
      <c r="ANO148" s="57"/>
      <c r="ANP148" s="57"/>
      <c r="ANQ148" s="57"/>
      <c r="ANR148" s="57"/>
      <c r="ANS148" s="57"/>
      <c r="ANT148" s="57"/>
      <c r="ANU148" s="57"/>
      <c r="ANV148" s="57"/>
      <c r="ANW148" s="57"/>
      <c r="ANX148" s="57"/>
      <c r="AVO148" s="57"/>
      <c r="AVP148" s="57"/>
      <c r="AVQ148" s="57"/>
      <c r="AVR148" s="57"/>
      <c r="AWD148" s="57"/>
      <c r="AWE148" s="57"/>
      <c r="AWF148" s="57"/>
      <c r="AWG148" s="57"/>
      <c r="AWH148" s="57"/>
      <c r="AWI148" s="57"/>
      <c r="AWJ148" s="57"/>
      <c r="AWK148" s="57"/>
      <c r="AWL148" s="57"/>
      <c r="AWM148" s="57"/>
      <c r="AWN148" s="57"/>
      <c r="AWO148" s="57"/>
      <c r="AWP148" s="57"/>
      <c r="AWQ148" s="57"/>
      <c r="AWR148" s="57"/>
      <c r="AWS148" s="57"/>
      <c r="AWT148" s="57"/>
      <c r="AWU148" s="57"/>
      <c r="AWV148" s="57"/>
      <c r="AWW148" s="57"/>
      <c r="AWX148" s="57"/>
      <c r="AWY148" s="57"/>
      <c r="AWZ148" s="57"/>
      <c r="AXA148" s="57"/>
      <c r="AXB148" s="57"/>
      <c r="AXC148" s="57"/>
      <c r="AXD148" s="57"/>
      <c r="AXE148" s="57"/>
      <c r="AXF148" s="57"/>
      <c r="AXG148" s="57"/>
      <c r="AXH148" s="57"/>
      <c r="AXI148" s="57"/>
      <c r="AXJ148" s="57"/>
      <c r="AXK148" s="57"/>
      <c r="AXL148" s="57"/>
      <c r="AXM148" s="57"/>
      <c r="AXN148" s="57"/>
      <c r="AXO148" s="57"/>
      <c r="AXP148" s="57"/>
      <c r="AXQ148" s="57"/>
      <c r="AXR148" s="57"/>
      <c r="AXS148" s="57"/>
      <c r="AXT148" s="57"/>
      <c r="BFK148" s="57"/>
      <c r="BFL148" s="57"/>
      <c r="BFM148" s="57"/>
      <c r="BFN148" s="57"/>
      <c r="BFZ148" s="57"/>
      <c r="BGA148" s="57"/>
      <c r="BGB148" s="57"/>
      <c r="BGC148" s="57"/>
      <c r="BGD148" s="57"/>
      <c r="BGE148" s="57"/>
      <c r="BGF148" s="57"/>
      <c r="BGG148" s="57"/>
      <c r="BGH148" s="57"/>
      <c r="BGI148" s="57"/>
      <c r="BGJ148" s="57"/>
      <c r="BGK148" s="57"/>
      <c r="BGL148" s="57"/>
      <c r="BGM148" s="57"/>
      <c r="BGN148" s="57"/>
      <c r="BGO148" s="57"/>
      <c r="BGP148" s="57"/>
      <c r="BGQ148" s="57"/>
      <c r="BGR148" s="57"/>
      <c r="BGS148" s="57"/>
      <c r="BGT148" s="57"/>
      <c r="BGU148" s="57"/>
      <c r="BGV148" s="57"/>
      <c r="BGW148" s="57"/>
      <c r="BGX148" s="57"/>
      <c r="BGY148" s="57"/>
      <c r="BGZ148" s="57"/>
      <c r="BHA148" s="57"/>
      <c r="BHB148" s="57"/>
      <c r="BHC148" s="57"/>
      <c r="BHD148" s="57"/>
      <c r="BHE148" s="57"/>
      <c r="BHF148" s="57"/>
      <c r="BHG148" s="57"/>
      <c r="BHH148" s="57"/>
      <c r="BHI148" s="57"/>
      <c r="BHJ148" s="57"/>
      <c r="BHK148" s="57"/>
      <c r="BHL148" s="57"/>
      <c r="BHM148" s="57"/>
      <c r="BHN148" s="57"/>
      <c r="BHO148" s="57"/>
      <c r="BHP148" s="57"/>
      <c r="BPG148" s="57"/>
      <c r="BPH148" s="57"/>
      <c r="BPI148" s="57"/>
      <c r="BPJ148" s="57"/>
      <c r="BPV148" s="57"/>
      <c r="BPW148" s="57"/>
      <c r="BPX148" s="57"/>
      <c r="BPY148" s="57"/>
      <c r="BPZ148" s="57"/>
      <c r="BQA148" s="57"/>
      <c r="BQB148" s="57"/>
      <c r="BQC148" s="57"/>
      <c r="BQD148" s="57"/>
      <c r="BQE148" s="57"/>
      <c r="BQF148" s="57"/>
      <c r="BQG148" s="57"/>
      <c r="BQH148" s="57"/>
      <c r="BQI148" s="57"/>
      <c r="BQJ148" s="57"/>
      <c r="BQK148" s="57"/>
      <c r="BQL148" s="57"/>
      <c r="BQM148" s="57"/>
      <c r="BQN148" s="57"/>
      <c r="BQO148" s="57"/>
      <c r="BQP148" s="57"/>
      <c r="BQQ148" s="57"/>
      <c r="BQR148" s="57"/>
      <c r="BQS148" s="57"/>
      <c r="BQT148" s="57"/>
      <c r="BQU148" s="57"/>
      <c r="BQV148" s="57"/>
      <c r="BQW148" s="57"/>
      <c r="BQX148" s="57"/>
      <c r="BQY148" s="57"/>
      <c r="BQZ148" s="57"/>
      <c r="BRA148" s="57"/>
      <c r="BRB148" s="57"/>
      <c r="BRC148" s="57"/>
      <c r="BRD148" s="57"/>
      <c r="BRE148" s="57"/>
      <c r="BRF148" s="57"/>
      <c r="BRG148" s="57"/>
      <c r="BRH148" s="57"/>
      <c r="BRI148" s="57"/>
      <c r="BRJ148" s="57"/>
      <c r="BRK148" s="57"/>
      <c r="BRL148" s="57"/>
      <c r="BZC148" s="57"/>
      <c r="BZD148" s="57"/>
      <c r="BZE148" s="57"/>
      <c r="BZF148" s="57"/>
      <c r="BZR148" s="57"/>
      <c r="BZS148" s="57"/>
      <c r="BZT148" s="57"/>
      <c r="BZU148" s="57"/>
      <c r="BZV148" s="57"/>
      <c r="BZW148" s="57"/>
      <c r="BZX148" s="57"/>
      <c r="BZY148" s="57"/>
      <c r="BZZ148" s="57"/>
      <c r="CAA148" s="57"/>
      <c r="CAB148" s="57"/>
      <c r="CAC148" s="57"/>
      <c r="CAD148" s="57"/>
      <c r="CAE148" s="57"/>
      <c r="CAF148" s="57"/>
      <c r="CAG148" s="57"/>
      <c r="CAH148" s="57"/>
      <c r="CAI148" s="57"/>
      <c r="CAJ148" s="57"/>
      <c r="CAK148" s="57"/>
      <c r="CAL148" s="57"/>
      <c r="CAM148" s="57"/>
      <c r="CAN148" s="57"/>
      <c r="CAO148" s="57"/>
      <c r="CAP148" s="57"/>
      <c r="CAQ148" s="57"/>
      <c r="CAR148" s="57"/>
      <c r="CAS148" s="57"/>
      <c r="CAT148" s="57"/>
      <c r="CAU148" s="57"/>
      <c r="CAV148" s="57"/>
      <c r="CAW148" s="57"/>
      <c r="CAX148" s="57"/>
      <c r="CAY148" s="57"/>
      <c r="CAZ148" s="57"/>
      <c r="CBA148" s="57"/>
      <c r="CBB148" s="57"/>
      <c r="CBC148" s="57"/>
      <c r="CBD148" s="57"/>
      <c r="CBE148" s="57"/>
      <c r="CBF148" s="57"/>
      <c r="CBG148" s="57"/>
      <c r="CBH148" s="57"/>
      <c r="CIY148" s="57"/>
      <c r="CIZ148" s="57"/>
      <c r="CJA148" s="57"/>
      <c r="CJB148" s="57"/>
      <c r="CJN148" s="57"/>
      <c r="CJO148" s="57"/>
      <c r="CJP148" s="57"/>
      <c r="CJQ148" s="57"/>
      <c r="CJR148" s="57"/>
      <c r="CJS148" s="57"/>
      <c r="CJT148" s="57"/>
      <c r="CJU148" s="57"/>
      <c r="CJV148" s="57"/>
      <c r="CJW148" s="57"/>
      <c r="CJX148" s="57"/>
      <c r="CJY148" s="57"/>
      <c r="CJZ148" s="57"/>
      <c r="CKA148" s="57"/>
      <c r="CKB148" s="57"/>
      <c r="CKC148" s="57"/>
      <c r="CKD148" s="57"/>
      <c r="CKE148" s="57"/>
      <c r="CKF148" s="57"/>
      <c r="CKG148" s="57"/>
      <c r="CKH148" s="57"/>
      <c r="CKI148" s="57"/>
      <c r="CKJ148" s="57"/>
      <c r="CKK148" s="57"/>
      <c r="CKL148" s="57"/>
      <c r="CKM148" s="57"/>
      <c r="CKN148" s="57"/>
      <c r="CKO148" s="57"/>
      <c r="CKP148" s="57"/>
      <c r="CKQ148" s="57"/>
      <c r="CKR148" s="57"/>
      <c r="CKS148" s="57"/>
      <c r="CKT148" s="57"/>
      <c r="CKU148" s="57"/>
      <c r="CKV148" s="57"/>
      <c r="CKW148" s="57"/>
      <c r="CKX148" s="57"/>
      <c r="CKY148" s="57"/>
      <c r="CKZ148" s="57"/>
      <c r="CLA148" s="57"/>
      <c r="CLB148" s="57"/>
      <c r="CLC148" s="57"/>
      <c r="CLD148" s="57"/>
      <c r="CSU148" s="57"/>
      <c r="CSV148" s="57"/>
      <c r="CSW148" s="57"/>
      <c r="CSX148" s="57"/>
      <c r="CTJ148" s="57"/>
      <c r="CTK148" s="57"/>
      <c r="CTL148" s="57"/>
      <c r="CTM148" s="57"/>
      <c r="CTN148" s="57"/>
      <c r="CTO148" s="57"/>
      <c r="CTP148" s="57"/>
      <c r="CTQ148" s="57"/>
      <c r="CTR148" s="57"/>
      <c r="CTS148" s="57"/>
      <c r="CTT148" s="57"/>
      <c r="CTU148" s="57"/>
      <c r="CTV148" s="57"/>
      <c r="CTW148" s="57"/>
      <c r="CTX148" s="57"/>
      <c r="CTY148" s="57"/>
      <c r="CTZ148" s="57"/>
      <c r="CUA148" s="57"/>
      <c r="CUB148" s="57"/>
      <c r="CUC148" s="57"/>
      <c r="CUD148" s="57"/>
      <c r="CUE148" s="57"/>
      <c r="CUF148" s="57"/>
      <c r="CUG148" s="57"/>
      <c r="CUH148" s="57"/>
      <c r="CUI148" s="57"/>
      <c r="CUJ148" s="57"/>
      <c r="CUK148" s="57"/>
      <c r="CUL148" s="57"/>
      <c r="CUM148" s="57"/>
      <c r="CUN148" s="57"/>
      <c r="CUO148" s="57"/>
      <c r="CUP148" s="57"/>
      <c r="CUQ148" s="57"/>
      <c r="CUR148" s="57"/>
      <c r="CUS148" s="57"/>
      <c r="CUT148" s="57"/>
      <c r="CUU148" s="57"/>
      <c r="CUV148" s="57"/>
      <c r="CUW148" s="57"/>
      <c r="CUX148" s="57"/>
      <c r="CUY148" s="57"/>
      <c r="CUZ148" s="57"/>
      <c r="DCQ148" s="57"/>
      <c r="DCR148" s="57"/>
      <c r="DCS148" s="57"/>
      <c r="DCT148" s="57"/>
      <c r="DDF148" s="57"/>
      <c r="DDG148" s="57"/>
      <c r="DDH148" s="57"/>
      <c r="DDI148" s="57"/>
      <c r="DDJ148" s="57"/>
      <c r="DDK148" s="57"/>
      <c r="DDL148" s="57"/>
      <c r="DDM148" s="57"/>
      <c r="DDN148" s="57"/>
      <c r="DDO148" s="57"/>
      <c r="DDP148" s="57"/>
      <c r="DDQ148" s="57"/>
      <c r="DDR148" s="57"/>
      <c r="DDS148" s="57"/>
      <c r="DDT148" s="57"/>
      <c r="DDU148" s="57"/>
      <c r="DDV148" s="57"/>
      <c r="DDW148" s="57"/>
      <c r="DDX148" s="57"/>
      <c r="DDY148" s="57"/>
      <c r="DDZ148" s="57"/>
      <c r="DEA148" s="57"/>
      <c r="DEB148" s="57"/>
      <c r="DEC148" s="57"/>
      <c r="DED148" s="57"/>
      <c r="DEE148" s="57"/>
      <c r="DEF148" s="57"/>
      <c r="DEG148" s="57"/>
      <c r="DEH148" s="57"/>
      <c r="DEI148" s="57"/>
      <c r="DEJ148" s="57"/>
      <c r="DEK148" s="57"/>
      <c r="DEL148" s="57"/>
      <c r="DEM148" s="57"/>
      <c r="DEN148" s="57"/>
      <c r="DEO148" s="57"/>
      <c r="DEP148" s="57"/>
      <c r="DEQ148" s="57"/>
      <c r="DER148" s="57"/>
      <c r="DES148" s="57"/>
      <c r="DET148" s="57"/>
      <c r="DEU148" s="57"/>
      <c r="DEV148" s="57"/>
      <c r="DMM148" s="57"/>
      <c r="DMN148" s="57"/>
      <c r="DMO148" s="57"/>
      <c r="DMP148" s="57"/>
      <c r="DNB148" s="57"/>
      <c r="DNC148" s="57"/>
      <c r="DND148" s="57"/>
      <c r="DNE148" s="57"/>
      <c r="DNF148" s="57"/>
      <c r="DNG148" s="57"/>
      <c r="DNH148" s="57"/>
      <c r="DNI148" s="57"/>
      <c r="DNJ148" s="57"/>
      <c r="DNK148" s="57"/>
      <c r="DNL148" s="57"/>
      <c r="DNM148" s="57"/>
      <c r="DNN148" s="57"/>
      <c r="DNO148" s="57"/>
      <c r="DNP148" s="57"/>
      <c r="DNQ148" s="57"/>
      <c r="DNR148" s="57"/>
      <c r="DNS148" s="57"/>
      <c r="DNT148" s="57"/>
      <c r="DNU148" s="57"/>
      <c r="DNV148" s="57"/>
      <c r="DNW148" s="57"/>
      <c r="DNX148" s="57"/>
      <c r="DNY148" s="57"/>
      <c r="DNZ148" s="57"/>
      <c r="DOA148" s="57"/>
      <c r="DOB148" s="57"/>
      <c r="DOC148" s="57"/>
      <c r="DOD148" s="57"/>
      <c r="DOE148" s="57"/>
      <c r="DOF148" s="57"/>
      <c r="DOG148" s="57"/>
      <c r="DOH148" s="57"/>
      <c r="DOI148" s="57"/>
      <c r="DOJ148" s="57"/>
      <c r="DOK148" s="57"/>
      <c r="DOL148" s="57"/>
      <c r="DOM148" s="57"/>
      <c r="DON148" s="57"/>
      <c r="DOO148" s="57"/>
      <c r="DOP148" s="57"/>
      <c r="DOQ148" s="57"/>
      <c r="DOR148" s="57"/>
      <c r="DWI148" s="57"/>
      <c r="DWJ148" s="57"/>
      <c r="DWK148" s="57"/>
      <c r="DWL148" s="57"/>
      <c r="DWX148" s="57"/>
      <c r="DWY148" s="57"/>
      <c r="DWZ148" s="57"/>
      <c r="DXA148" s="57"/>
      <c r="DXB148" s="57"/>
      <c r="DXC148" s="57"/>
      <c r="DXD148" s="57"/>
      <c r="DXE148" s="57"/>
      <c r="DXF148" s="57"/>
      <c r="DXG148" s="57"/>
      <c r="DXH148" s="57"/>
      <c r="DXI148" s="57"/>
      <c r="DXJ148" s="57"/>
      <c r="DXK148" s="57"/>
      <c r="DXL148" s="57"/>
      <c r="DXM148" s="57"/>
      <c r="DXN148" s="57"/>
      <c r="DXO148" s="57"/>
      <c r="DXP148" s="57"/>
      <c r="DXQ148" s="57"/>
      <c r="DXR148" s="57"/>
      <c r="DXS148" s="57"/>
      <c r="DXT148" s="57"/>
      <c r="DXU148" s="57"/>
      <c r="DXV148" s="57"/>
      <c r="DXW148" s="57"/>
      <c r="DXX148" s="57"/>
      <c r="DXY148" s="57"/>
      <c r="DXZ148" s="57"/>
      <c r="DYA148" s="57"/>
      <c r="DYB148" s="57"/>
      <c r="DYC148" s="57"/>
      <c r="DYD148" s="57"/>
      <c r="DYE148" s="57"/>
      <c r="DYF148" s="57"/>
      <c r="DYG148" s="57"/>
      <c r="DYH148" s="57"/>
      <c r="DYI148" s="57"/>
      <c r="DYJ148" s="57"/>
      <c r="DYK148" s="57"/>
      <c r="DYL148" s="57"/>
      <c r="DYM148" s="57"/>
      <c r="DYN148" s="57"/>
      <c r="EGE148" s="57"/>
      <c r="EGF148" s="57"/>
      <c r="EGG148" s="57"/>
      <c r="EGH148" s="57"/>
      <c r="EGT148" s="57"/>
      <c r="EGU148" s="57"/>
      <c r="EGV148" s="57"/>
      <c r="EGW148" s="57"/>
      <c r="EGX148" s="57"/>
      <c r="EGY148" s="57"/>
      <c r="EGZ148" s="57"/>
      <c r="EHA148" s="57"/>
      <c r="EHB148" s="57"/>
      <c r="EHC148" s="57"/>
      <c r="EHD148" s="57"/>
      <c r="EHE148" s="57"/>
      <c r="EHF148" s="57"/>
      <c r="EHG148" s="57"/>
      <c r="EHH148" s="57"/>
      <c r="EHI148" s="57"/>
      <c r="EHJ148" s="57"/>
      <c r="EHK148" s="57"/>
      <c r="EHL148" s="57"/>
      <c r="EHM148" s="57"/>
      <c r="EHN148" s="57"/>
      <c r="EHO148" s="57"/>
      <c r="EHP148" s="57"/>
      <c r="EHQ148" s="57"/>
      <c r="EHR148" s="57"/>
      <c r="EHS148" s="57"/>
      <c r="EHT148" s="57"/>
      <c r="EHU148" s="57"/>
      <c r="EHV148" s="57"/>
      <c r="EHW148" s="57"/>
      <c r="EHX148" s="57"/>
      <c r="EHY148" s="57"/>
      <c r="EHZ148" s="57"/>
      <c r="EIA148" s="57"/>
      <c r="EIB148" s="57"/>
      <c r="EIC148" s="57"/>
      <c r="EID148" s="57"/>
      <c r="EIE148" s="57"/>
      <c r="EIF148" s="57"/>
      <c r="EIG148" s="57"/>
      <c r="EIH148" s="57"/>
      <c r="EII148" s="57"/>
      <c r="EIJ148" s="57"/>
      <c r="EQA148" s="57"/>
      <c r="EQB148" s="57"/>
      <c r="EQC148" s="57"/>
      <c r="EQD148" s="57"/>
      <c r="EQP148" s="57"/>
      <c r="EQQ148" s="57"/>
      <c r="EQR148" s="57"/>
      <c r="EQS148" s="57"/>
      <c r="EQT148" s="57"/>
      <c r="EQU148" s="57"/>
      <c r="EQV148" s="57"/>
      <c r="EQW148" s="57"/>
      <c r="EQX148" s="57"/>
      <c r="EQY148" s="57"/>
      <c r="EQZ148" s="57"/>
      <c r="ERA148" s="57"/>
      <c r="ERB148" s="57"/>
      <c r="ERC148" s="57"/>
      <c r="ERD148" s="57"/>
      <c r="ERE148" s="57"/>
      <c r="ERF148" s="57"/>
      <c r="ERG148" s="57"/>
      <c r="ERH148" s="57"/>
      <c r="ERI148" s="57"/>
      <c r="ERJ148" s="57"/>
      <c r="ERK148" s="57"/>
      <c r="ERL148" s="57"/>
      <c r="ERM148" s="57"/>
      <c r="ERN148" s="57"/>
      <c r="ERO148" s="57"/>
      <c r="ERP148" s="57"/>
      <c r="ERQ148" s="57"/>
      <c r="ERR148" s="57"/>
      <c r="ERS148" s="57"/>
      <c r="ERT148" s="57"/>
      <c r="ERU148" s="57"/>
      <c r="ERV148" s="57"/>
      <c r="ERW148" s="57"/>
      <c r="ERX148" s="57"/>
      <c r="ERY148" s="57"/>
      <c r="ERZ148" s="57"/>
      <c r="ESA148" s="57"/>
      <c r="ESB148" s="57"/>
      <c r="ESC148" s="57"/>
      <c r="ESD148" s="57"/>
      <c r="ESE148" s="57"/>
      <c r="ESF148" s="57"/>
      <c r="EZW148" s="57"/>
      <c r="EZX148" s="57"/>
      <c r="EZY148" s="57"/>
      <c r="EZZ148" s="57"/>
      <c r="FAL148" s="57"/>
      <c r="FAM148" s="57"/>
      <c r="FAN148" s="57"/>
      <c r="FAO148" s="57"/>
      <c r="FAP148" s="57"/>
      <c r="FAQ148" s="57"/>
      <c r="FAR148" s="57"/>
      <c r="FAS148" s="57"/>
      <c r="FAT148" s="57"/>
      <c r="FAU148" s="57"/>
      <c r="FAV148" s="57"/>
      <c r="FAW148" s="57"/>
      <c r="FAX148" s="57"/>
      <c r="FAY148" s="57"/>
      <c r="FAZ148" s="57"/>
      <c r="FBA148" s="57"/>
      <c r="FBB148" s="57"/>
      <c r="FBC148" s="57"/>
      <c r="FBD148" s="57"/>
      <c r="FBE148" s="57"/>
      <c r="FBF148" s="57"/>
      <c r="FBG148" s="57"/>
      <c r="FBH148" s="57"/>
      <c r="FBI148" s="57"/>
      <c r="FBJ148" s="57"/>
      <c r="FBK148" s="57"/>
      <c r="FBL148" s="57"/>
      <c r="FBM148" s="57"/>
      <c r="FBN148" s="57"/>
      <c r="FBO148" s="57"/>
      <c r="FBP148" s="57"/>
      <c r="FBQ148" s="57"/>
      <c r="FBR148" s="57"/>
      <c r="FBS148" s="57"/>
      <c r="FBT148" s="57"/>
      <c r="FBU148" s="57"/>
      <c r="FBV148" s="57"/>
      <c r="FBW148" s="57"/>
      <c r="FBX148" s="57"/>
      <c r="FBY148" s="57"/>
      <c r="FBZ148" s="57"/>
      <c r="FCA148" s="57"/>
      <c r="FCB148" s="57"/>
      <c r="FJS148" s="57"/>
      <c r="FJT148" s="57"/>
      <c r="FJU148" s="57"/>
      <c r="FJV148" s="57"/>
      <c r="FKH148" s="57"/>
      <c r="FKI148" s="57"/>
      <c r="FKJ148" s="57"/>
      <c r="FKK148" s="57"/>
      <c r="FKL148" s="57"/>
      <c r="FKM148" s="57"/>
      <c r="FKN148" s="57"/>
      <c r="FKO148" s="57"/>
      <c r="FKP148" s="57"/>
      <c r="FKQ148" s="57"/>
      <c r="FKR148" s="57"/>
      <c r="FKS148" s="57"/>
      <c r="FKT148" s="57"/>
      <c r="FKU148" s="57"/>
      <c r="FKV148" s="57"/>
      <c r="FKW148" s="57"/>
      <c r="FKX148" s="57"/>
      <c r="FKY148" s="57"/>
      <c r="FKZ148" s="57"/>
      <c r="FLA148" s="57"/>
      <c r="FLB148" s="57"/>
      <c r="FLC148" s="57"/>
      <c r="FLD148" s="57"/>
      <c r="FLE148" s="57"/>
      <c r="FLF148" s="57"/>
      <c r="FLG148" s="57"/>
      <c r="FLH148" s="57"/>
      <c r="FLI148" s="57"/>
      <c r="FLJ148" s="57"/>
      <c r="FLK148" s="57"/>
      <c r="FLL148" s="57"/>
      <c r="FLM148" s="57"/>
      <c r="FLN148" s="57"/>
      <c r="FLO148" s="57"/>
      <c r="FLP148" s="57"/>
      <c r="FLQ148" s="57"/>
      <c r="FLR148" s="57"/>
      <c r="FLS148" s="57"/>
      <c r="FLT148" s="57"/>
      <c r="FLU148" s="57"/>
      <c r="FLV148" s="57"/>
      <c r="FLW148" s="57"/>
      <c r="FLX148" s="57"/>
      <c r="FTO148" s="57"/>
      <c r="FTP148" s="57"/>
      <c r="FTQ148" s="57"/>
      <c r="FTR148" s="57"/>
      <c r="FUD148" s="57"/>
      <c r="FUE148" s="57"/>
      <c r="FUF148" s="57"/>
      <c r="FUG148" s="57"/>
      <c r="FUH148" s="57"/>
      <c r="FUI148" s="57"/>
      <c r="FUJ148" s="57"/>
      <c r="FUK148" s="57"/>
      <c r="FUL148" s="57"/>
      <c r="FUM148" s="57"/>
      <c r="FUN148" s="57"/>
      <c r="FUO148" s="57"/>
      <c r="FUP148" s="57"/>
      <c r="FUQ148" s="57"/>
      <c r="FUR148" s="57"/>
      <c r="FUS148" s="57"/>
      <c r="FUT148" s="57"/>
      <c r="FUU148" s="57"/>
      <c r="FUV148" s="57"/>
      <c r="FUW148" s="57"/>
      <c r="FUX148" s="57"/>
      <c r="FUY148" s="57"/>
      <c r="FUZ148" s="57"/>
      <c r="FVA148" s="57"/>
      <c r="FVB148" s="57"/>
      <c r="FVC148" s="57"/>
      <c r="FVD148" s="57"/>
      <c r="FVE148" s="57"/>
      <c r="FVF148" s="57"/>
      <c r="FVG148" s="57"/>
      <c r="FVH148" s="57"/>
      <c r="FVI148" s="57"/>
      <c r="FVJ148" s="57"/>
      <c r="FVK148" s="57"/>
      <c r="FVL148" s="57"/>
      <c r="FVM148" s="57"/>
      <c r="FVN148" s="57"/>
      <c r="FVO148" s="57"/>
      <c r="FVP148" s="57"/>
      <c r="FVQ148" s="57"/>
      <c r="FVR148" s="57"/>
      <c r="FVS148" s="57"/>
      <c r="FVT148" s="57"/>
      <c r="GDK148" s="57"/>
      <c r="GDL148" s="57"/>
      <c r="GDM148" s="57"/>
      <c r="GDN148" s="57"/>
      <c r="GDZ148" s="57"/>
      <c r="GEA148" s="57"/>
      <c r="GEB148" s="57"/>
      <c r="GEC148" s="57"/>
      <c r="GED148" s="57"/>
      <c r="GEE148" s="57"/>
      <c r="GEF148" s="57"/>
      <c r="GEG148" s="57"/>
      <c r="GEH148" s="57"/>
      <c r="GEI148" s="57"/>
      <c r="GEJ148" s="57"/>
      <c r="GEK148" s="57"/>
      <c r="GEL148" s="57"/>
      <c r="GEM148" s="57"/>
      <c r="GEN148" s="57"/>
      <c r="GEO148" s="57"/>
      <c r="GEP148" s="57"/>
      <c r="GEQ148" s="57"/>
      <c r="GER148" s="57"/>
      <c r="GES148" s="57"/>
      <c r="GET148" s="57"/>
      <c r="GEU148" s="57"/>
      <c r="GEV148" s="57"/>
      <c r="GEW148" s="57"/>
      <c r="GEX148" s="57"/>
      <c r="GEY148" s="57"/>
      <c r="GEZ148" s="57"/>
      <c r="GFA148" s="57"/>
      <c r="GFB148" s="57"/>
      <c r="GFC148" s="57"/>
      <c r="GFD148" s="57"/>
      <c r="GFE148" s="57"/>
      <c r="GFF148" s="57"/>
      <c r="GFG148" s="57"/>
      <c r="GFH148" s="57"/>
      <c r="GFI148" s="57"/>
      <c r="GFJ148" s="57"/>
      <c r="GFK148" s="57"/>
      <c r="GFL148" s="57"/>
      <c r="GFM148" s="57"/>
      <c r="GFN148" s="57"/>
      <c r="GFO148" s="57"/>
      <c r="GFP148" s="57"/>
      <c r="GNG148" s="57"/>
      <c r="GNH148" s="57"/>
      <c r="GNI148" s="57"/>
      <c r="GNJ148" s="57"/>
      <c r="GNV148" s="57"/>
      <c r="GNW148" s="57"/>
      <c r="GNX148" s="57"/>
      <c r="GNY148" s="57"/>
      <c r="GNZ148" s="57"/>
      <c r="GOA148" s="57"/>
      <c r="GOB148" s="57"/>
      <c r="GOC148" s="57"/>
      <c r="GOD148" s="57"/>
      <c r="GOE148" s="57"/>
      <c r="GOF148" s="57"/>
      <c r="GOG148" s="57"/>
      <c r="GOH148" s="57"/>
      <c r="GOI148" s="57"/>
      <c r="GOJ148" s="57"/>
      <c r="GOK148" s="57"/>
      <c r="GOL148" s="57"/>
      <c r="GOM148" s="57"/>
      <c r="GON148" s="57"/>
      <c r="GOO148" s="57"/>
      <c r="GOP148" s="57"/>
      <c r="GOQ148" s="57"/>
      <c r="GOR148" s="57"/>
      <c r="GOS148" s="57"/>
      <c r="GOT148" s="57"/>
      <c r="GOU148" s="57"/>
      <c r="GOV148" s="57"/>
      <c r="GOW148" s="57"/>
      <c r="GOX148" s="57"/>
      <c r="GOY148" s="57"/>
      <c r="GOZ148" s="57"/>
      <c r="GPA148" s="57"/>
      <c r="GPB148" s="57"/>
      <c r="GPC148" s="57"/>
      <c r="GPD148" s="57"/>
      <c r="GPE148" s="57"/>
      <c r="GPF148" s="57"/>
      <c r="GPG148" s="57"/>
      <c r="GPH148" s="57"/>
      <c r="GPI148" s="57"/>
      <c r="GPJ148" s="57"/>
      <c r="GPK148" s="57"/>
      <c r="GPL148" s="57"/>
      <c r="GXC148" s="57"/>
      <c r="GXD148" s="57"/>
      <c r="GXE148" s="57"/>
      <c r="GXF148" s="57"/>
      <c r="GXR148" s="57"/>
      <c r="GXS148" s="57"/>
      <c r="GXT148" s="57"/>
      <c r="GXU148" s="57"/>
      <c r="GXV148" s="57"/>
      <c r="GXW148" s="57"/>
      <c r="GXX148" s="57"/>
      <c r="GXY148" s="57"/>
      <c r="GXZ148" s="57"/>
      <c r="GYA148" s="57"/>
      <c r="GYB148" s="57"/>
      <c r="GYC148" s="57"/>
      <c r="GYD148" s="57"/>
      <c r="GYE148" s="57"/>
      <c r="GYF148" s="57"/>
      <c r="GYG148" s="57"/>
      <c r="GYH148" s="57"/>
      <c r="GYI148" s="57"/>
      <c r="GYJ148" s="57"/>
      <c r="GYK148" s="57"/>
      <c r="GYL148" s="57"/>
      <c r="GYM148" s="57"/>
      <c r="GYN148" s="57"/>
      <c r="GYO148" s="57"/>
      <c r="GYP148" s="57"/>
      <c r="GYQ148" s="57"/>
      <c r="GYR148" s="57"/>
      <c r="GYS148" s="57"/>
      <c r="GYT148" s="57"/>
      <c r="GYU148" s="57"/>
      <c r="GYV148" s="57"/>
      <c r="GYW148" s="57"/>
      <c r="GYX148" s="57"/>
      <c r="GYY148" s="57"/>
      <c r="GYZ148" s="57"/>
      <c r="GZA148" s="57"/>
      <c r="GZB148" s="57"/>
      <c r="GZC148" s="57"/>
      <c r="GZD148" s="57"/>
      <c r="GZE148" s="57"/>
      <c r="GZF148" s="57"/>
      <c r="GZG148" s="57"/>
      <c r="GZH148" s="57"/>
      <c r="HGY148" s="57"/>
      <c r="HGZ148" s="57"/>
      <c r="HHA148" s="57"/>
      <c r="HHB148" s="57"/>
      <c r="HHN148" s="57"/>
      <c r="HHO148" s="57"/>
      <c r="HHP148" s="57"/>
      <c r="HHQ148" s="57"/>
      <c r="HHR148" s="57"/>
      <c r="HHS148" s="57"/>
      <c r="HHT148" s="57"/>
      <c r="HHU148" s="57"/>
      <c r="HHV148" s="57"/>
      <c r="HHW148" s="57"/>
      <c r="HHX148" s="57"/>
      <c r="HHY148" s="57"/>
      <c r="HHZ148" s="57"/>
      <c r="HIA148" s="57"/>
      <c r="HIB148" s="57"/>
      <c r="HIC148" s="57"/>
      <c r="HID148" s="57"/>
      <c r="HIE148" s="57"/>
      <c r="HIF148" s="57"/>
      <c r="HIG148" s="57"/>
      <c r="HIH148" s="57"/>
      <c r="HII148" s="57"/>
      <c r="HIJ148" s="57"/>
      <c r="HIK148" s="57"/>
      <c r="HIL148" s="57"/>
      <c r="HIM148" s="57"/>
      <c r="HIN148" s="57"/>
      <c r="HIO148" s="57"/>
      <c r="HIP148" s="57"/>
      <c r="HIQ148" s="57"/>
      <c r="HIR148" s="57"/>
      <c r="HIS148" s="57"/>
      <c r="HIT148" s="57"/>
      <c r="HIU148" s="57"/>
      <c r="HIV148" s="57"/>
      <c r="HIW148" s="57"/>
      <c r="HIX148" s="57"/>
      <c r="HIY148" s="57"/>
      <c r="HIZ148" s="57"/>
      <c r="HJA148" s="57"/>
      <c r="HJB148" s="57"/>
      <c r="HJC148" s="57"/>
      <c r="HJD148" s="57"/>
      <c r="HQU148" s="57"/>
      <c r="HQV148" s="57"/>
      <c r="HQW148" s="57"/>
      <c r="HQX148" s="57"/>
      <c r="HRJ148" s="57"/>
      <c r="HRK148" s="57"/>
      <c r="HRL148" s="57"/>
      <c r="HRM148" s="57"/>
      <c r="HRN148" s="57"/>
      <c r="HRO148" s="57"/>
      <c r="HRP148" s="57"/>
      <c r="HRQ148" s="57"/>
      <c r="HRR148" s="57"/>
      <c r="HRS148" s="57"/>
      <c r="HRT148" s="57"/>
      <c r="HRU148" s="57"/>
      <c r="HRV148" s="57"/>
      <c r="HRW148" s="57"/>
      <c r="HRX148" s="57"/>
      <c r="HRY148" s="57"/>
      <c r="HRZ148" s="57"/>
      <c r="HSA148" s="57"/>
      <c r="HSB148" s="57"/>
      <c r="HSC148" s="57"/>
      <c r="HSD148" s="57"/>
      <c r="HSE148" s="57"/>
      <c r="HSF148" s="57"/>
      <c r="HSG148" s="57"/>
      <c r="HSH148" s="57"/>
      <c r="HSI148" s="57"/>
      <c r="HSJ148" s="57"/>
      <c r="HSK148" s="57"/>
      <c r="HSL148" s="57"/>
      <c r="HSM148" s="57"/>
      <c r="HSN148" s="57"/>
      <c r="HSO148" s="57"/>
      <c r="HSP148" s="57"/>
      <c r="HSQ148" s="57"/>
      <c r="HSR148" s="57"/>
      <c r="HSS148" s="57"/>
      <c r="HST148" s="57"/>
      <c r="HSU148" s="57"/>
      <c r="HSV148" s="57"/>
      <c r="HSW148" s="57"/>
      <c r="HSX148" s="57"/>
      <c r="HSY148" s="57"/>
      <c r="HSZ148" s="57"/>
      <c r="IAQ148" s="57"/>
      <c r="IAR148" s="57"/>
      <c r="IAS148" s="57"/>
      <c r="IAT148" s="57"/>
      <c r="IBF148" s="57"/>
      <c r="IBG148" s="57"/>
      <c r="IBH148" s="57"/>
      <c r="IBI148" s="57"/>
      <c r="IBJ148" s="57"/>
      <c r="IBK148" s="57"/>
      <c r="IBL148" s="57"/>
      <c r="IBM148" s="57"/>
      <c r="IBN148" s="57"/>
      <c r="IBO148" s="57"/>
      <c r="IBP148" s="57"/>
      <c r="IBQ148" s="57"/>
      <c r="IBR148" s="57"/>
      <c r="IBS148" s="57"/>
      <c r="IBT148" s="57"/>
      <c r="IBU148" s="57"/>
      <c r="IBV148" s="57"/>
      <c r="IBW148" s="57"/>
      <c r="IBX148" s="57"/>
      <c r="IBY148" s="57"/>
      <c r="IBZ148" s="57"/>
      <c r="ICA148" s="57"/>
      <c r="ICB148" s="57"/>
      <c r="ICC148" s="57"/>
      <c r="ICD148" s="57"/>
      <c r="ICE148" s="57"/>
      <c r="ICF148" s="57"/>
      <c r="ICG148" s="57"/>
      <c r="ICH148" s="57"/>
      <c r="ICI148" s="57"/>
      <c r="ICJ148" s="57"/>
      <c r="ICK148" s="57"/>
      <c r="ICL148" s="57"/>
      <c r="ICM148" s="57"/>
      <c r="ICN148" s="57"/>
      <c r="ICO148" s="57"/>
      <c r="ICP148" s="57"/>
      <c r="ICQ148" s="57"/>
      <c r="ICR148" s="57"/>
      <c r="ICS148" s="57"/>
      <c r="ICT148" s="57"/>
      <c r="ICU148" s="57"/>
      <c r="ICV148" s="57"/>
      <c r="IKM148" s="57"/>
      <c r="IKN148" s="57"/>
      <c r="IKO148" s="57"/>
      <c r="IKP148" s="57"/>
      <c r="ILB148" s="57"/>
      <c r="ILC148" s="57"/>
      <c r="ILD148" s="57"/>
      <c r="ILE148" s="57"/>
      <c r="ILF148" s="57"/>
      <c r="ILG148" s="57"/>
      <c r="ILH148" s="57"/>
      <c r="ILI148" s="57"/>
      <c r="ILJ148" s="57"/>
      <c r="ILK148" s="57"/>
      <c r="ILL148" s="57"/>
      <c r="ILM148" s="57"/>
      <c r="ILN148" s="57"/>
      <c r="ILO148" s="57"/>
      <c r="ILP148" s="57"/>
      <c r="ILQ148" s="57"/>
      <c r="ILR148" s="57"/>
      <c r="ILS148" s="57"/>
      <c r="ILT148" s="57"/>
      <c r="ILU148" s="57"/>
      <c r="ILV148" s="57"/>
      <c r="ILW148" s="57"/>
      <c r="ILX148" s="57"/>
      <c r="ILY148" s="57"/>
      <c r="ILZ148" s="57"/>
      <c r="IMA148" s="57"/>
      <c r="IMB148" s="57"/>
      <c r="IMC148" s="57"/>
      <c r="IMD148" s="57"/>
      <c r="IME148" s="57"/>
      <c r="IMF148" s="57"/>
      <c r="IMG148" s="57"/>
      <c r="IMH148" s="57"/>
      <c r="IMI148" s="57"/>
      <c r="IMJ148" s="57"/>
      <c r="IMK148" s="57"/>
      <c r="IML148" s="57"/>
      <c r="IMM148" s="57"/>
      <c r="IMN148" s="57"/>
      <c r="IMO148" s="57"/>
      <c r="IMP148" s="57"/>
      <c r="IMQ148" s="57"/>
      <c r="IMR148" s="57"/>
      <c r="IUI148" s="57"/>
      <c r="IUJ148" s="57"/>
      <c r="IUK148" s="57"/>
      <c r="IUL148" s="57"/>
      <c r="IUX148" s="57"/>
      <c r="IUY148" s="57"/>
      <c r="IUZ148" s="57"/>
      <c r="IVA148" s="57"/>
      <c r="IVB148" s="57"/>
      <c r="IVC148" s="57"/>
      <c r="IVD148" s="57"/>
      <c r="IVE148" s="57"/>
      <c r="IVF148" s="57"/>
      <c r="IVG148" s="57"/>
      <c r="IVH148" s="57"/>
      <c r="IVI148" s="57"/>
      <c r="IVJ148" s="57"/>
      <c r="IVK148" s="57"/>
      <c r="IVL148" s="57"/>
      <c r="IVM148" s="57"/>
      <c r="IVN148" s="57"/>
      <c r="IVO148" s="57"/>
      <c r="IVP148" s="57"/>
      <c r="IVQ148" s="57"/>
      <c r="IVR148" s="57"/>
      <c r="IVS148" s="57"/>
      <c r="IVT148" s="57"/>
      <c r="IVU148" s="57"/>
      <c r="IVV148" s="57"/>
      <c r="IVW148" s="57"/>
      <c r="IVX148" s="57"/>
      <c r="IVY148" s="57"/>
      <c r="IVZ148" s="57"/>
      <c r="IWA148" s="57"/>
      <c r="IWB148" s="57"/>
      <c r="IWC148" s="57"/>
      <c r="IWD148" s="57"/>
      <c r="IWE148" s="57"/>
      <c r="IWF148" s="57"/>
      <c r="IWG148" s="57"/>
      <c r="IWH148" s="57"/>
      <c r="IWI148" s="57"/>
      <c r="IWJ148" s="57"/>
      <c r="IWK148" s="57"/>
      <c r="IWL148" s="57"/>
      <c r="IWM148" s="57"/>
      <c r="IWN148" s="57"/>
      <c r="JEE148" s="57"/>
      <c r="JEF148" s="57"/>
      <c r="JEG148" s="57"/>
      <c r="JEH148" s="57"/>
      <c r="JET148" s="57"/>
      <c r="JEU148" s="57"/>
      <c r="JEV148" s="57"/>
      <c r="JEW148" s="57"/>
      <c r="JEX148" s="57"/>
      <c r="JEY148" s="57"/>
      <c r="JEZ148" s="57"/>
      <c r="JFA148" s="57"/>
      <c r="JFB148" s="57"/>
      <c r="JFC148" s="57"/>
      <c r="JFD148" s="57"/>
      <c r="JFE148" s="57"/>
      <c r="JFF148" s="57"/>
      <c r="JFG148" s="57"/>
      <c r="JFH148" s="57"/>
      <c r="JFI148" s="57"/>
      <c r="JFJ148" s="57"/>
      <c r="JFK148" s="57"/>
      <c r="JFL148" s="57"/>
      <c r="JFM148" s="57"/>
      <c r="JFN148" s="57"/>
      <c r="JFO148" s="57"/>
      <c r="JFP148" s="57"/>
      <c r="JFQ148" s="57"/>
      <c r="JFR148" s="57"/>
      <c r="JFS148" s="57"/>
      <c r="JFT148" s="57"/>
      <c r="JFU148" s="57"/>
      <c r="JFV148" s="57"/>
      <c r="JFW148" s="57"/>
      <c r="JFX148" s="57"/>
      <c r="JFY148" s="57"/>
      <c r="JFZ148" s="57"/>
      <c r="JGA148" s="57"/>
      <c r="JGB148" s="57"/>
      <c r="JGC148" s="57"/>
      <c r="JGD148" s="57"/>
      <c r="JGE148" s="57"/>
      <c r="JGF148" s="57"/>
      <c r="JGG148" s="57"/>
      <c r="JGH148" s="57"/>
      <c r="JGI148" s="57"/>
      <c r="JGJ148" s="57"/>
      <c r="JOA148" s="57"/>
      <c r="JOB148" s="57"/>
      <c r="JOC148" s="57"/>
      <c r="JOD148" s="57"/>
      <c r="JOP148" s="57"/>
      <c r="JOQ148" s="57"/>
      <c r="JOR148" s="57"/>
      <c r="JOS148" s="57"/>
      <c r="JOT148" s="57"/>
      <c r="JOU148" s="57"/>
      <c r="JOV148" s="57"/>
      <c r="JOW148" s="57"/>
      <c r="JOX148" s="57"/>
      <c r="JOY148" s="57"/>
      <c r="JOZ148" s="57"/>
      <c r="JPA148" s="57"/>
      <c r="JPB148" s="57"/>
      <c r="JPC148" s="57"/>
      <c r="JPD148" s="57"/>
      <c r="JPE148" s="57"/>
      <c r="JPF148" s="57"/>
      <c r="JPG148" s="57"/>
      <c r="JPH148" s="57"/>
      <c r="JPI148" s="57"/>
      <c r="JPJ148" s="57"/>
      <c r="JPK148" s="57"/>
      <c r="JPL148" s="57"/>
      <c r="JPM148" s="57"/>
      <c r="JPN148" s="57"/>
      <c r="JPO148" s="57"/>
      <c r="JPP148" s="57"/>
      <c r="JPQ148" s="57"/>
      <c r="JPR148" s="57"/>
      <c r="JPS148" s="57"/>
      <c r="JPT148" s="57"/>
      <c r="JPU148" s="57"/>
      <c r="JPV148" s="57"/>
      <c r="JPW148" s="57"/>
      <c r="JPX148" s="57"/>
      <c r="JPY148" s="57"/>
      <c r="JPZ148" s="57"/>
      <c r="JQA148" s="57"/>
      <c r="JQB148" s="57"/>
      <c r="JQC148" s="57"/>
      <c r="JQD148" s="57"/>
      <c r="JQE148" s="57"/>
      <c r="JQF148" s="57"/>
      <c r="JXW148" s="57"/>
      <c r="JXX148" s="57"/>
      <c r="JXY148" s="57"/>
      <c r="JXZ148" s="57"/>
      <c r="JYL148" s="57"/>
      <c r="JYM148" s="57"/>
      <c r="JYN148" s="57"/>
      <c r="JYO148" s="57"/>
      <c r="JYP148" s="57"/>
      <c r="JYQ148" s="57"/>
      <c r="JYR148" s="57"/>
      <c r="JYS148" s="57"/>
      <c r="JYT148" s="57"/>
      <c r="JYU148" s="57"/>
      <c r="JYV148" s="57"/>
      <c r="JYW148" s="57"/>
      <c r="JYX148" s="57"/>
      <c r="JYY148" s="57"/>
      <c r="JYZ148" s="57"/>
      <c r="JZA148" s="57"/>
      <c r="JZB148" s="57"/>
      <c r="JZC148" s="57"/>
      <c r="JZD148" s="57"/>
      <c r="JZE148" s="57"/>
      <c r="JZF148" s="57"/>
      <c r="JZG148" s="57"/>
      <c r="JZH148" s="57"/>
      <c r="JZI148" s="57"/>
      <c r="JZJ148" s="57"/>
      <c r="JZK148" s="57"/>
      <c r="JZL148" s="57"/>
      <c r="JZM148" s="57"/>
      <c r="JZN148" s="57"/>
      <c r="JZO148" s="57"/>
      <c r="JZP148" s="57"/>
      <c r="JZQ148" s="57"/>
      <c r="JZR148" s="57"/>
      <c r="JZS148" s="57"/>
      <c r="JZT148" s="57"/>
      <c r="JZU148" s="57"/>
      <c r="JZV148" s="57"/>
      <c r="JZW148" s="57"/>
      <c r="JZX148" s="57"/>
      <c r="JZY148" s="57"/>
      <c r="JZZ148" s="57"/>
      <c r="KAA148" s="57"/>
      <c r="KAB148" s="57"/>
      <c r="KHS148" s="57"/>
      <c r="KHT148" s="57"/>
      <c r="KHU148" s="57"/>
      <c r="KHV148" s="57"/>
      <c r="KIH148" s="57"/>
      <c r="KII148" s="57"/>
      <c r="KIJ148" s="57"/>
      <c r="KIK148" s="57"/>
      <c r="KIL148" s="57"/>
      <c r="KIM148" s="57"/>
      <c r="KIN148" s="57"/>
      <c r="KIO148" s="57"/>
      <c r="KIP148" s="57"/>
      <c r="KIQ148" s="57"/>
      <c r="KIR148" s="57"/>
      <c r="KIS148" s="57"/>
      <c r="KIT148" s="57"/>
      <c r="KIU148" s="57"/>
      <c r="KIV148" s="57"/>
      <c r="KIW148" s="57"/>
      <c r="KIX148" s="57"/>
      <c r="KIY148" s="57"/>
      <c r="KIZ148" s="57"/>
      <c r="KJA148" s="57"/>
      <c r="KJB148" s="57"/>
      <c r="KJC148" s="57"/>
      <c r="KJD148" s="57"/>
      <c r="KJE148" s="57"/>
      <c r="KJF148" s="57"/>
      <c r="KJG148" s="57"/>
      <c r="KJH148" s="57"/>
      <c r="KJI148" s="57"/>
      <c r="KJJ148" s="57"/>
      <c r="KJK148" s="57"/>
      <c r="KJL148" s="57"/>
      <c r="KJM148" s="57"/>
      <c r="KJN148" s="57"/>
      <c r="KJO148" s="57"/>
      <c r="KJP148" s="57"/>
      <c r="KJQ148" s="57"/>
      <c r="KJR148" s="57"/>
      <c r="KJS148" s="57"/>
      <c r="KJT148" s="57"/>
      <c r="KJU148" s="57"/>
      <c r="KJV148" s="57"/>
      <c r="KJW148" s="57"/>
      <c r="KJX148" s="57"/>
      <c r="KRO148" s="57"/>
      <c r="KRP148" s="57"/>
      <c r="KRQ148" s="57"/>
      <c r="KRR148" s="57"/>
      <c r="KSD148" s="57"/>
      <c r="KSE148" s="57"/>
      <c r="KSF148" s="57"/>
      <c r="KSG148" s="57"/>
      <c r="KSH148" s="57"/>
      <c r="KSI148" s="57"/>
      <c r="KSJ148" s="57"/>
      <c r="KSK148" s="57"/>
      <c r="KSL148" s="57"/>
      <c r="KSM148" s="57"/>
      <c r="KSN148" s="57"/>
      <c r="KSO148" s="57"/>
      <c r="KSP148" s="57"/>
      <c r="KSQ148" s="57"/>
      <c r="KSR148" s="57"/>
      <c r="KSS148" s="57"/>
      <c r="KST148" s="57"/>
      <c r="KSU148" s="57"/>
      <c r="KSV148" s="57"/>
      <c r="KSW148" s="57"/>
      <c r="KSX148" s="57"/>
      <c r="KSY148" s="57"/>
      <c r="KSZ148" s="57"/>
      <c r="KTA148" s="57"/>
      <c r="KTB148" s="57"/>
      <c r="KTC148" s="57"/>
      <c r="KTD148" s="57"/>
      <c r="KTE148" s="57"/>
      <c r="KTF148" s="57"/>
      <c r="KTG148" s="57"/>
      <c r="KTH148" s="57"/>
      <c r="KTI148" s="57"/>
      <c r="KTJ148" s="57"/>
      <c r="KTK148" s="57"/>
      <c r="KTL148" s="57"/>
      <c r="KTM148" s="57"/>
      <c r="KTN148" s="57"/>
      <c r="KTO148" s="57"/>
      <c r="KTP148" s="57"/>
      <c r="KTQ148" s="57"/>
      <c r="KTR148" s="57"/>
      <c r="KTS148" s="57"/>
      <c r="KTT148" s="57"/>
      <c r="LBK148" s="57"/>
      <c r="LBL148" s="57"/>
      <c r="LBM148" s="57"/>
      <c r="LBN148" s="57"/>
      <c r="LBZ148" s="57"/>
      <c r="LCA148" s="57"/>
      <c r="LCB148" s="57"/>
      <c r="LCC148" s="57"/>
      <c r="LCD148" s="57"/>
      <c r="LCE148" s="57"/>
      <c r="LCF148" s="57"/>
      <c r="LCG148" s="57"/>
      <c r="LCH148" s="57"/>
      <c r="LCI148" s="57"/>
      <c r="LCJ148" s="57"/>
      <c r="LCK148" s="57"/>
      <c r="LCL148" s="57"/>
      <c r="LCM148" s="57"/>
      <c r="LCN148" s="57"/>
      <c r="LCO148" s="57"/>
      <c r="LCP148" s="57"/>
      <c r="LCQ148" s="57"/>
      <c r="LCR148" s="57"/>
      <c r="LCS148" s="57"/>
      <c r="LCT148" s="57"/>
      <c r="LCU148" s="57"/>
      <c r="LCV148" s="57"/>
      <c r="LCW148" s="57"/>
      <c r="LCX148" s="57"/>
      <c r="LCY148" s="57"/>
      <c r="LCZ148" s="57"/>
      <c r="LDA148" s="57"/>
      <c r="LDB148" s="57"/>
      <c r="LDC148" s="57"/>
      <c r="LDD148" s="57"/>
      <c r="LDE148" s="57"/>
      <c r="LDF148" s="57"/>
      <c r="LDG148" s="57"/>
      <c r="LDH148" s="57"/>
      <c r="LDI148" s="57"/>
      <c r="LDJ148" s="57"/>
      <c r="LDK148" s="57"/>
      <c r="LDL148" s="57"/>
      <c r="LDM148" s="57"/>
      <c r="LDN148" s="57"/>
      <c r="LDO148" s="57"/>
      <c r="LDP148" s="57"/>
      <c r="LLG148" s="57"/>
      <c r="LLH148" s="57"/>
      <c r="LLI148" s="57"/>
      <c r="LLJ148" s="57"/>
      <c r="LLV148" s="57"/>
      <c r="LLW148" s="57"/>
      <c r="LLX148" s="57"/>
      <c r="LLY148" s="57"/>
      <c r="LLZ148" s="57"/>
      <c r="LMA148" s="57"/>
      <c r="LMB148" s="57"/>
      <c r="LMC148" s="57"/>
      <c r="LMD148" s="57"/>
      <c r="LME148" s="57"/>
      <c r="LMF148" s="57"/>
      <c r="LMG148" s="57"/>
      <c r="LMH148" s="57"/>
      <c r="LMI148" s="57"/>
      <c r="LMJ148" s="57"/>
      <c r="LMK148" s="57"/>
      <c r="LML148" s="57"/>
      <c r="LMM148" s="57"/>
      <c r="LMN148" s="57"/>
      <c r="LMO148" s="57"/>
      <c r="LMP148" s="57"/>
      <c r="LMQ148" s="57"/>
      <c r="LMR148" s="57"/>
      <c r="LMS148" s="57"/>
      <c r="LMT148" s="57"/>
      <c r="LMU148" s="57"/>
      <c r="LMV148" s="57"/>
      <c r="LMW148" s="57"/>
      <c r="LMX148" s="57"/>
      <c r="LMY148" s="57"/>
      <c r="LMZ148" s="57"/>
      <c r="LNA148" s="57"/>
      <c r="LNB148" s="57"/>
      <c r="LNC148" s="57"/>
      <c r="LND148" s="57"/>
      <c r="LNE148" s="57"/>
      <c r="LNF148" s="57"/>
      <c r="LNG148" s="57"/>
      <c r="LNH148" s="57"/>
      <c r="LNI148" s="57"/>
      <c r="LNJ148" s="57"/>
      <c r="LNK148" s="57"/>
      <c r="LNL148" s="57"/>
      <c r="LVC148" s="57"/>
      <c r="LVD148" s="57"/>
      <c r="LVE148" s="57"/>
      <c r="LVF148" s="57"/>
      <c r="LVR148" s="57"/>
      <c r="LVS148" s="57"/>
      <c r="LVT148" s="57"/>
      <c r="LVU148" s="57"/>
      <c r="LVV148" s="57"/>
      <c r="LVW148" s="57"/>
      <c r="LVX148" s="57"/>
      <c r="LVY148" s="57"/>
      <c r="LVZ148" s="57"/>
      <c r="LWA148" s="57"/>
      <c r="LWB148" s="57"/>
      <c r="LWC148" s="57"/>
      <c r="LWD148" s="57"/>
      <c r="LWE148" s="57"/>
      <c r="LWF148" s="57"/>
      <c r="LWG148" s="57"/>
      <c r="LWH148" s="57"/>
      <c r="LWI148" s="57"/>
      <c r="LWJ148" s="57"/>
      <c r="LWK148" s="57"/>
      <c r="LWL148" s="57"/>
      <c r="LWM148" s="57"/>
      <c r="LWN148" s="57"/>
      <c r="LWO148" s="57"/>
      <c r="LWP148" s="57"/>
      <c r="LWQ148" s="57"/>
      <c r="LWR148" s="57"/>
      <c r="LWS148" s="57"/>
      <c r="LWT148" s="57"/>
      <c r="LWU148" s="57"/>
      <c r="LWV148" s="57"/>
      <c r="LWW148" s="57"/>
      <c r="LWX148" s="57"/>
      <c r="LWY148" s="57"/>
      <c r="LWZ148" s="57"/>
      <c r="LXA148" s="57"/>
      <c r="LXB148" s="57"/>
      <c r="LXC148" s="57"/>
      <c r="LXD148" s="57"/>
      <c r="LXE148" s="57"/>
      <c r="LXF148" s="57"/>
      <c r="LXG148" s="57"/>
      <c r="LXH148" s="57"/>
      <c r="MEY148" s="57"/>
      <c r="MEZ148" s="57"/>
      <c r="MFA148" s="57"/>
      <c r="MFB148" s="57"/>
      <c r="MFN148" s="57"/>
      <c r="MFO148" s="57"/>
      <c r="MFP148" s="57"/>
      <c r="MFQ148" s="57"/>
      <c r="MFR148" s="57"/>
      <c r="MFS148" s="57"/>
      <c r="MFT148" s="57"/>
      <c r="MFU148" s="57"/>
      <c r="MFV148" s="57"/>
      <c r="MFW148" s="57"/>
      <c r="MFX148" s="57"/>
      <c r="MFY148" s="57"/>
      <c r="MFZ148" s="57"/>
      <c r="MGA148" s="57"/>
      <c r="MGB148" s="57"/>
      <c r="MGC148" s="57"/>
      <c r="MGD148" s="57"/>
      <c r="MGE148" s="57"/>
      <c r="MGF148" s="57"/>
      <c r="MGG148" s="57"/>
      <c r="MGH148" s="57"/>
      <c r="MGI148" s="57"/>
      <c r="MGJ148" s="57"/>
      <c r="MGK148" s="57"/>
      <c r="MGL148" s="57"/>
      <c r="MGM148" s="57"/>
      <c r="MGN148" s="57"/>
      <c r="MGO148" s="57"/>
      <c r="MGP148" s="57"/>
      <c r="MGQ148" s="57"/>
      <c r="MGR148" s="57"/>
      <c r="MGS148" s="57"/>
      <c r="MGT148" s="57"/>
      <c r="MGU148" s="57"/>
      <c r="MGV148" s="57"/>
      <c r="MGW148" s="57"/>
      <c r="MGX148" s="57"/>
      <c r="MGY148" s="57"/>
      <c r="MGZ148" s="57"/>
      <c r="MHA148" s="57"/>
      <c r="MHB148" s="57"/>
      <c r="MHC148" s="57"/>
      <c r="MHD148" s="57"/>
      <c r="MOU148" s="57"/>
      <c r="MOV148" s="57"/>
      <c r="MOW148" s="57"/>
      <c r="MOX148" s="57"/>
      <c r="MPJ148" s="57"/>
      <c r="MPK148" s="57"/>
      <c r="MPL148" s="57"/>
      <c r="MPM148" s="57"/>
      <c r="MPN148" s="57"/>
      <c r="MPO148" s="57"/>
      <c r="MPP148" s="57"/>
      <c r="MPQ148" s="57"/>
      <c r="MPR148" s="57"/>
      <c r="MPS148" s="57"/>
      <c r="MPT148" s="57"/>
      <c r="MPU148" s="57"/>
      <c r="MPV148" s="57"/>
      <c r="MPW148" s="57"/>
      <c r="MPX148" s="57"/>
      <c r="MPY148" s="57"/>
      <c r="MPZ148" s="57"/>
      <c r="MQA148" s="57"/>
      <c r="MQB148" s="57"/>
      <c r="MQC148" s="57"/>
      <c r="MQD148" s="57"/>
      <c r="MQE148" s="57"/>
      <c r="MQF148" s="57"/>
      <c r="MQG148" s="57"/>
      <c r="MQH148" s="57"/>
      <c r="MQI148" s="57"/>
      <c r="MQJ148" s="57"/>
      <c r="MQK148" s="57"/>
      <c r="MQL148" s="57"/>
      <c r="MQM148" s="57"/>
      <c r="MQN148" s="57"/>
      <c r="MQO148" s="57"/>
      <c r="MQP148" s="57"/>
      <c r="MQQ148" s="57"/>
      <c r="MQR148" s="57"/>
      <c r="MQS148" s="57"/>
      <c r="MQT148" s="57"/>
      <c r="MQU148" s="57"/>
      <c r="MQV148" s="57"/>
      <c r="MQW148" s="57"/>
      <c r="MQX148" s="57"/>
      <c r="MQY148" s="57"/>
      <c r="MQZ148" s="57"/>
      <c r="MYQ148" s="57"/>
      <c r="MYR148" s="57"/>
      <c r="MYS148" s="57"/>
      <c r="MYT148" s="57"/>
      <c r="MZF148" s="57"/>
      <c r="MZG148" s="57"/>
      <c r="MZH148" s="57"/>
      <c r="MZI148" s="57"/>
      <c r="MZJ148" s="57"/>
      <c r="MZK148" s="57"/>
      <c r="MZL148" s="57"/>
      <c r="MZM148" s="57"/>
      <c r="MZN148" s="57"/>
      <c r="MZO148" s="57"/>
      <c r="MZP148" s="57"/>
      <c r="MZQ148" s="57"/>
      <c r="MZR148" s="57"/>
      <c r="MZS148" s="57"/>
      <c r="MZT148" s="57"/>
      <c r="MZU148" s="57"/>
      <c r="MZV148" s="57"/>
      <c r="MZW148" s="57"/>
      <c r="MZX148" s="57"/>
      <c r="MZY148" s="57"/>
      <c r="MZZ148" s="57"/>
      <c r="NAA148" s="57"/>
      <c r="NAB148" s="57"/>
      <c r="NAC148" s="57"/>
      <c r="NAD148" s="57"/>
      <c r="NAE148" s="57"/>
      <c r="NAF148" s="57"/>
      <c r="NAG148" s="57"/>
      <c r="NAH148" s="57"/>
      <c r="NAI148" s="57"/>
      <c r="NAJ148" s="57"/>
      <c r="NAK148" s="57"/>
      <c r="NAL148" s="57"/>
      <c r="NAM148" s="57"/>
      <c r="NAN148" s="57"/>
      <c r="NAO148" s="57"/>
      <c r="NAP148" s="57"/>
      <c r="NAQ148" s="57"/>
      <c r="NAR148" s="57"/>
      <c r="NAS148" s="57"/>
      <c r="NAT148" s="57"/>
      <c r="NAU148" s="57"/>
      <c r="NAV148" s="57"/>
      <c r="NIM148" s="57"/>
      <c r="NIN148" s="57"/>
      <c r="NIO148" s="57"/>
      <c r="NIP148" s="57"/>
      <c r="NJB148" s="57"/>
      <c r="NJC148" s="57"/>
      <c r="NJD148" s="57"/>
      <c r="NJE148" s="57"/>
      <c r="NJF148" s="57"/>
      <c r="NJG148" s="57"/>
      <c r="NJH148" s="57"/>
      <c r="NJI148" s="57"/>
      <c r="NJJ148" s="57"/>
      <c r="NJK148" s="57"/>
      <c r="NJL148" s="57"/>
      <c r="NJM148" s="57"/>
      <c r="NJN148" s="57"/>
      <c r="NJO148" s="57"/>
      <c r="NJP148" s="57"/>
      <c r="NJQ148" s="57"/>
      <c r="NJR148" s="57"/>
      <c r="NJS148" s="57"/>
      <c r="NJT148" s="57"/>
      <c r="NJU148" s="57"/>
      <c r="NJV148" s="57"/>
      <c r="NJW148" s="57"/>
      <c r="NJX148" s="57"/>
      <c r="NJY148" s="57"/>
      <c r="NJZ148" s="57"/>
      <c r="NKA148" s="57"/>
      <c r="NKB148" s="57"/>
      <c r="NKC148" s="57"/>
      <c r="NKD148" s="57"/>
      <c r="NKE148" s="57"/>
      <c r="NKF148" s="57"/>
      <c r="NKG148" s="57"/>
      <c r="NKH148" s="57"/>
      <c r="NKI148" s="57"/>
      <c r="NKJ148" s="57"/>
      <c r="NKK148" s="57"/>
      <c r="NKL148" s="57"/>
      <c r="NKM148" s="57"/>
      <c r="NKN148" s="57"/>
      <c r="NKO148" s="57"/>
      <c r="NKP148" s="57"/>
      <c r="NKQ148" s="57"/>
      <c r="NKR148" s="57"/>
      <c r="NSI148" s="57"/>
      <c r="NSJ148" s="57"/>
      <c r="NSK148" s="57"/>
      <c r="NSL148" s="57"/>
      <c r="NSX148" s="57"/>
      <c r="NSY148" s="57"/>
      <c r="NSZ148" s="57"/>
      <c r="NTA148" s="57"/>
      <c r="NTB148" s="57"/>
      <c r="NTC148" s="57"/>
      <c r="NTD148" s="57"/>
      <c r="NTE148" s="57"/>
      <c r="NTF148" s="57"/>
      <c r="NTG148" s="57"/>
      <c r="NTH148" s="57"/>
      <c r="NTI148" s="57"/>
      <c r="NTJ148" s="57"/>
      <c r="NTK148" s="57"/>
      <c r="NTL148" s="57"/>
      <c r="NTM148" s="57"/>
      <c r="NTN148" s="57"/>
      <c r="NTO148" s="57"/>
      <c r="NTP148" s="57"/>
      <c r="NTQ148" s="57"/>
      <c r="NTR148" s="57"/>
      <c r="NTS148" s="57"/>
      <c r="NTT148" s="57"/>
      <c r="NTU148" s="57"/>
      <c r="NTV148" s="57"/>
      <c r="NTW148" s="57"/>
      <c r="NTX148" s="57"/>
      <c r="NTY148" s="57"/>
      <c r="NTZ148" s="57"/>
      <c r="NUA148" s="57"/>
      <c r="NUB148" s="57"/>
      <c r="NUC148" s="57"/>
      <c r="NUD148" s="57"/>
      <c r="NUE148" s="57"/>
      <c r="NUF148" s="57"/>
      <c r="NUG148" s="57"/>
      <c r="NUH148" s="57"/>
      <c r="NUI148" s="57"/>
      <c r="NUJ148" s="57"/>
      <c r="NUK148" s="57"/>
      <c r="NUL148" s="57"/>
      <c r="NUM148" s="57"/>
      <c r="NUN148" s="57"/>
      <c r="OCE148" s="57"/>
      <c r="OCF148" s="57"/>
      <c r="OCG148" s="57"/>
      <c r="OCH148" s="57"/>
      <c r="OCT148" s="57"/>
      <c r="OCU148" s="57"/>
      <c r="OCV148" s="57"/>
      <c r="OCW148" s="57"/>
      <c r="OCX148" s="57"/>
      <c r="OCY148" s="57"/>
      <c r="OCZ148" s="57"/>
      <c r="ODA148" s="57"/>
      <c r="ODB148" s="57"/>
      <c r="ODC148" s="57"/>
      <c r="ODD148" s="57"/>
      <c r="ODE148" s="57"/>
      <c r="ODF148" s="57"/>
      <c r="ODG148" s="57"/>
      <c r="ODH148" s="57"/>
      <c r="ODI148" s="57"/>
      <c r="ODJ148" s="57"/>
      <c r="ODK148" s="57"/>
      <c r="ODL148" s="57"/>
      <c r="ODM148" s="57"/>
      <c r="ODN148" s="57"/>
      <c r="ODO148" s="57"/>
      <c r="ODP148" s="57"/>
      <c r="ODQ148" s="57"/>
      <c r="ODR148" s="57"/>
      <c r="ODS148" s="57"/>
      <c r="ODT148" s="57"/>
      <c r="ODU148" s="57"/>
      <c r="ODV148" s="57"/>
      <c r="ODW148" s="57"/>
      <c r="ODX148" s="57"/>
      <c r="ODY148" s="57"/>
      <c r="ODZ148" s="57"/>
      <c r="OEA148" s="57"/>
      <c r="OEB148" s="57"/>
      <c r="OEC148" s="57"/>
      <c r="OED148" s="57"/>
      <c r="OEE148" s="57"/>
      <c r="OEF148" s="57"/>
      <c r="OEG148" s="57"/>
      <c r="OEH148" s="57"/>
      <c r="OEI148" s="57"/>
      <c r="OEJ148" s="57"/>
      <c r="OMA148" s="57"/>
      <c r="OMB148" s="57"/>
      <c r="OMC148" s="57"/>
      <c r="OMD148" s="57"/>
      <c r="OMP148" s="57"/>
      <c r="OMQ148" s="57"/>
      <c r="OMR148" s="57"/>
      <c r="OMS148" s="57"/>
      <c r="OMT148" s="57"/>
      <c r="OMU148" s="57"/>
      <c r="OMV148" s="57"/>
      <c r="OMW148" s="57"/>
      <c r="OMX148" s="57"/>
      <c r="OMY148" s="57"/>
      <c r="OMZ148" s="57"/>
      <c r="ONA148" s="57"/>
      <c r="ONB148" s="57"/>
      <c r="ONC148" s="57"/>
      <c r="OND148" s="57"/>
      <c r="ONE148" s="57"/>
      <c r="ONF148" s="57"/>
      <c r="ONG148" s="57"/>
      <c r="ONH148" s="57"/>
      <c r="ONI148" s="57"/>
      <c r="ONJ148" s="57"/>
      <c r="ONK148" s="57"/>
      <c r="ONL148" s="57"/>
      <c r="ONM148" s="57"/>
      <c r="ONN148" s="57"/>
      <c r="ONO148" s="57"/>
      <c r="ONP148" s="57"/>
      <c r="ONQ148" s="57"/>
      <c r="ONR148" s="57"/>
      <c r="ONS148" s="57"/>
      <c r="ONT148" s="57"/>
      <c r="ONU148" s="57"/>
      <c r="ONV148" s="57"/>
      <c r="ONW148" s="57"/>
      <c r="ONX148" s="57"/>
      <c r="ONY148" s="57"/>
      <c r="ONZ148" s="57"/>
      <c r="OOA148" s="57"/>
      <c r="OOB148" s="57"/>
      <c r="OOC148" s="57"/>
      <c r="OOD148" s="57"/>
      <c r="OOE148" s="57"/>
      <c r="OOF148" s="57"/>
      <c r="OVW148" s="57"/>
      <c r="OVX148" s="57"/>
      <c r="OVY148" s="57"/>
      <c r="OVZ148" s="57"/>
      <c r="OWL148" s="57"/>
      <c r="OWM148" s="57"/>
      <c r="OWN148" s="57"/>
      <c r="OWO148" s="57"/>
      <c r="OWP148" s="57"/>
      <c r="OWQ148" s="57"/>
      <c r="OWR148" s="57"/>
      <c r="OWS148" s="57"/>
      <c r="OWT148" s="57"/>
      <c r="OWU148" s="57"/>
      <c r="OWV148" s="57"/>
      <c r="OWW148" s="57"/>
      <c r="OWX148" s="57"/>
      <c r="OWY148" s="57"/>
      <c r="OWZ148" s="57"/>
      <c r="OXA148" s="57"/>
      <c r="OXB148" s="57"/>
      <c r="OXC148" s="57"/>
      <c r="OXD148" s="57"/>
      <c r="OXE148" s="57"/>
      <c r="OXF148" s="57"/>
      <c r="OXG148" s="57"/>
      <c r="OXH148" s="57"/>
      <c r="OXI148" s="57"/>
      <c r="OXJ148" s="57"/>
      <c r="OXK148" s="57"/>
      <c r="OXL148" s="57"/>
      <c r="OXM148" s="57"/>
      <c r="OXN148" s="57"/>
      <c r="OXO148" s="57"/>
      <c r="OXP148" s="57"/>
      <c r="OXQ148" s="57"/>
      <c r="OXR148" s="57"/>
      <c r="OXS148" s="57"/>
      <c r="OXT148" s="57"/>
      <c r="OXU148" s="57"/>
      <c r="OXV148" s="57"/>
      <c r="OXW148" s="57"/>
      <c r="OXX148" s="57"/>
      <c r="OXY148" s="57"/>
      <c r="OXZ148" s="57"/>
      <c r="OYA148" s="57"/>
      <c r="OYB148" s="57"/>
      <c r="PFS148" s="57"/>
      <c r="PFT148" s="57"/>
      <c r="PFU148" s="57"/>
      <c r="PFV148" s="57"/>
      <c r="PGH148" s="57"/>
      <c r="PGI148" s="57"/>
      <c r="PGJ148" s="57"/>
      <c r="PGK148" s="57"/>
      <c r="PGL148" s="57"/>
      <c r="PGM148" s="57"/>
      <c r="PGN148" s="57"/>
      <c r="PGO148" s="57"/>
      <c r="PGP148" s="57"/>
      <c r="PGQ148" s="57"/>
      <c r="PGR148" s="57"/>
      <c r="PGS148" s="57"/>
      <c r="PGT148" s="57"/>
      <c r="PGU148" s="57"/>
      <c r="PGV148" s="57"/>
      <c r="PGW148" s="57"/>
      <c r="PGX148" s="57"/>
      <c r="PGY148" s="57"/>
      <c r="PGZ148" s="57"/>
      <c r="PHA148" s="57"/>
      <c r="PHB148" s="57"/>
      <c r="PHC148" s="57"/>
      <c r="PHD148" s="57"/>
      <c r="PHE148" s="57"/>
      <c r="PHF148" s="57"/>
      <c r="PHG148" s="57"/>
      <c r="PHH148" s="57"/>
      <c r="PHI148" s="57"/>
      <c r="PHJ148" s="57"/>
      <c r="PHK148" s="57"/>
      <c r="PHL148" s="57"/>
      <c r="PHM148" s="57"/>
      <c r="PHN148" s="57"/>
      <c r="PHO148" s="57"/>
      <c r="PHP148" s="57"/>
      <c r="PHQ148" s="57"/>
      <c r="PHR148" s="57"/>
      <c r="PHS148" s="57"/>
      <c r="PHT148" s="57"/>
      <c r="PHU148" s="57"/>
      <c r="PHV148" s="57"/>
      <c r="PHW148" s="57"/>
      <c r="PHX148" s="57"/>
      <c r="PPO148" s="57"/>
      <c r="PPP148" s="57"/>
      <c r="PPQ148" s="57"/>
      <c r="PPR148" s="57"/>
      <c r="PQD148" s="57"/>
      <c r="PQE148" s="57"/>
      <c r="PQF148" s="57"/>
      <c r="PQG148" s="57"/>
      <c r="PQH148" s="57"/>
      <c r="PQI148" s="57"/>
      <c r="PQJ148" s="57"/>
      <c r="PQK148" s="57"/>
      <c r="PQL148" s="57"/>
      <c r="PQM148" s="57"/>
      <c r="PQN148" s="57"/>
      <c r="PQO148" s="57"/>
      <c r="PQP148" s="57"/>
      <c r="PQQ148" s="57"/>
      <c r="PQR148" s="57"/>
      <c r="PQS148" s="57"/>
      <c r="PQT148" s="57"/>
      <c r="PQU148" s="57"/>
      <c r="PQV148" s="57"/>
      <c r="PQW148" s="57"/>
      <c r="PQX148" s="57"/>
      <c r="PQY148" s="57"/>
      <c r="PQZ148" s="57"/>
      <c r="PRA148" s="57"/>
      <c r="PRB148" s="57"/>
      <c r="PRC148" s="57"/>
      <c r="PRD148" s="57"/>
      <c r="PRE148" s="57"/>
      <c r="PRF148" s="57"/>
      <c r="PRG148" s="57"/>
      <c r="PRH148" s="57"/>
      <c r="PRI148" s="57"/>
      <c r="PRJ148" s="57"/>
      <c r="PRK148" s="57"/>
      <c r="PRL148" s="57"/>
      <c r="PRM148" s="57"/>
      <c r="PRN148" s="57"/>
      <c r="PRO148" s="57"/>
      <c r="PRP148" s="57"/>
      <c r="PRQ148" s="57"/>
      <c r="PRR148" s="57"/>
      <c r="PRS148" s="57"/>
      <c r="PRT148" s="57"/>
      <c r="PZK148" s="57"/>
      <c r="PZL148" s="57"/>
      <c r="PZM148" s="57"/>
      <c r="PZN148" s="57"/>
      <c r="PZZ148" s="57"/>
      <c r="QAA148" s="57"/>
      <c r="QAB148" s="57"/>
      <c r="QAC148" s="57"/>
      <c r="QAD148" s="57"/>
      <c r="QAE148" s="57"/>
      <c r="QAF148" s="57"/>
      <c r="QAG148" s="57"/>
      <c r="QAH148" s="57"/>
      <c r="QAI148" s="57"/>
      <c r="QAJ148" s="57"/>
      <c r="QAK148" s="57"/>
      <c r="QAL148" s="57"/>
      <c r="QAM148" s="57"/>
      <c r="QAN148" s="57"/>
      <c r="QAO148" s="57"/>
      <c r="QAP148" s="57"/>
      <c r="QAQ148" s="57"/>
      <c r="QAR148" s="57"/>
      <c r="QAS148" s="57"/>
      <c r="QAT148" s="57"/>
      <c r="QAU148" s="57"/>
      <c r="QAV148" s="57"/>
      <c r="QAW148" s="57"/>
      <c r="QAX148" s="57"/>
      <c r="QAY148" s="57"/>
      <c r="QAZ148" s="57"/>
      <c r="QBA148" s="57"/>
      <c r="QBB148" s="57"/>
      <c r="QBC148" s="57"/>
      <c r="QBD148" s="57"/>
      <c r="QBE148" s="57"/>
      <c r="QBF148" s="57"/>
      <c r="QBG148" s="57"/>
      <c r="QBH148" s="57"/>
      <c r="QBI148" s="57"/>
      <c r="QBJ148" s="57"/>
      <c r="QBK148" s="57"/>
      <c r="QBL148" s="57"/>
      <c r="QBM148" s="57"/>
      <c r="QBN148" s="57"/>
      <c r="QBO148" s="57"/>
      <c r="QBP148" s="57"/>
      <c r="QJG148" s="57"/>
      <c r="QJH148" s="57"/>
      <c r="QJI148" s="57"/>
      <c r="QJJ148" s="57"/>
      <c r="QJV148" s="57"/>
      <c r="QJW148" s="57"/>
      <c r="QJX148" s="57"/>
      <c r="QJY148" s="57"/>
      <c r="QJZ148" s="57"/>
      <c r="QKA148" s="57"/>
      <c r="QKB148" s="57"/>
      <c r="QKC148" s="57"/>
      <c r="QKD148" s="57"/>
      <c r="QKE148" s="57"/>
      <c r="QKF148" s="57"/>
      <c r="QKG148" s="57"/>
      <c r="QKH148" s="57"/>
      <c r="QKI148" s="57"/>
      <c r="QKJ148" s="57"/>
      <c r="QKK148" s="57"/>
      <c r="QKL148" s="57"/>
      <c r="QKM148" s="57"/>
      <c r="QKN148" s="57"/>
      <c r="QKO148" s="57"/>
      <c r="QKP148" s="57"/>
      <c r="QKQ148" s="57"/>
      <c r="QKR148" s="57"/>
      <c r="QKS148" s="57"/>
      <c r="QKT148" s="57"/>
      <c r="QKU148" s="57"/>
      <c r="QKV148" s="57"/>
      <c r="QKW148" s="57"/>
      <c r="QKX148" s="57"/>
      <c r="QKY148" s="57"/>
      <c r="QKZ148" s="57"/>
      <c r="QLA148" s="57"/>
      <c r="QLB148" s="57"/>
      <c r="QLC148" s="57"/>
      <c r="QLD148" s="57"/>
      <c r="QLE148" s="57"/>
      <c r="QLF148" s="57"/>
      <c r="QLG148" s="57"/>
      <c r="QLH148" s="57"/>
      <c r="QLI148" s="57"/>
      <c r="QLJ148" s="57"/>
      <c r="QLK148" s="57"/>
      <c r="QLL148" s="57"/>
      <c r="QTC148" s="57"/>
      <c r="QTD148" s="57"/>
      <c r="QTE148" s="57"/>
      <c r="QTF148" s="57"/>
      <c r="QTR148" s="57"/>
      <c r="QTS148" s="57"/>
      <c r="QTT148" s="57"/>
      <c r="QTU148" s="57"/>
      <c r="QTV148" s="57"/>
      <c r="QTW148" s="57"/>
      <c r="QTX148" s="57"/>
      <c r="QTY148" s="57"/>
      <c r="QTZ148" s="57"/>
      <c r="QUA148" s="57"/>
      <c r="QUB148" s="57"/>
      <c r="QUC148" s="57"/>
      <c r="QUD148" s="57"/>
      <c r="QUE148" s="57"/>
      <c r="QUF148" s="57"/>
      <c r="QUG148" s="57"/>
      <c r="QUH148" s="57"/>
      <c r="QUI148" s="57"/>
      <c r="QUJ148" s="57"/>
      <c r="QUK148" s="57"/>
      <c r="QUL148" s="57"/>
      <c r="QUM148" s="57"/>
      <c r="QUN148" s="57"/>
      <c r="QUO148" s="57"/>
      <c r="QUP148" s="57"/>
      <c r="QUQ148" s="57"/>
      <c r="QUR148" s="57"/>
      <c r="QUS148" s="57"/>
      <c r="QUT148" s="57"/>
      <c r="QUU148" s="57"/>
      <c r="QUV148" s="57"/>
      <c r="QUW148" s="57"/>
      <c r="QUX148" s="57"/>
      <c r="QUY148" s="57"/>
      <c r="QUZ148" s="57"/>
      <c r="QVA148" s="57"/>
      <c r="QVB148" s="57"/>
      <c r="QVC148" s="57"/>
      <c r="QVD148" s="57"/>
      <c r="QVE148" s="57"/>
      <c r="QVF148" s="57"/>
      <c r="QVG148" s="57"/>
      <c r="QVH148" s="57"/>
      <c r="RCY148" s="57"/>
      <c r="RCZ148" s="57"/>
      <c r="RDA148" s="57"/>
      <c r="RDB148" s="57"/>
      <c r="RDN148" s="57"/>
      <c r="RDO148" s="57"/>
      <c r="RDP148" s="57"/>
      <c r="RDQ148" s="57"/>
      <c r="RDR148" s="57"/>
      <c r="RDS148" s="57"/>
      <c r="RDT148" s="57"/>
      <c r="RDU148" s="57"/>
      <c r="RDV148" s="57"/>
      <c r="RDW148" s="57"/>
      <c r="RDX148" s="57"/>
      <c r="RDY148" s="57"/>
      <c r="RDZ148" s="57"/>
      <c r="REA148" s="57"/>
      <c r="REB148" s="57"/>
      <c r="REC148" s="57"/>
      <c r="RED148" s="57"/>
      <c r="REE148" s="57"/>
      <c r="REF148" s="57"/>
      <c r="REG148" s="57"/>
      <c r="REH148" s="57"/>
      <c r="REI148" s="57"/>
      <c r="REJ148" s="57"/>
      <c r="REK148" s="57"/>
      <c r="REL148" s="57"/>
      <c r="REM148" s="57"/>
      <c r="REN148" s="57"/>
      <c r="REO148" s="57"/>
      <c r="REP148" s="57"/>
      <c r="REQ148" s="57"/>
      <c r="RER148" s="57"/>
      <c r="RES148" s="57"/>
      <c r="RET148" s="57"/>
      <c r="REU148" s="57"/>
      <c r="REV148" s="57"/>
      <c r="REW148" s="57"/>
      <c r="REX148" s="57"/>
      <c r="REY148" s="57"/>
      <c r="REZ148" s="57"/>
      <c r="RFA148" s="57"/>
      <c r="RFB148" s="57"/>
      <c r="RFC148" s="57"/>
      <c r="RFD148" s="57"/>
      <c r="RMU148" s="57"/>
      <c r="RMV148" s="57"/>
      <c r="RMW148" s="57"/>
      <c r="RMX148" s="57"/>
      <c r="RNJ148" s="57"/>
      <c r="RNK148" s="57"/>
      <c r="RNL148" s="57"/>
      <c r="RNM148" s="57"/>
      <c r="RNN148" s="57"/>
      <c r="RNO148" s="57"/>
      <c r="RNP148" s="57"/>
      <c r="RNQ148" s="57"/>
      <c r="RNR148" s="57"/>
      <c r="RNS148" s="57"/>
      <c r="RNT148" s="57"/>
      <c r="RNU148" s="57"/>
      <c r="RNV148" s="57"/>
      <c r="RNW148" s="57"/>
      <c r="RNX148" s="57"/>
      <c r="RNY148" s="57"/>
      <c r="RNZ148" s="57"/>
      <c r="ROA148" s="57"/>
      <c r="ROB148" s="57"/>
      <c r="ROC148" s="57"/>
      <c r="ROD148" s="57"/>
      <c r="ROE148" s="57"/>
      <c r="ROF148" s="57"/>
      <c r="ROG148" s="57"/>
      <c r="ROH148" s="57"/>
      <c r="ROI148" s="57"/>
      <c r="ROJ148" s="57"/>
      <c r="ROK148" s="57"/>
      <c r="ROL148" s="57"/>
      <c r="ROM148" s="57"/>
      <c r="RON148" s="57"/>
      <c r="ROO148" s="57"/>
      <c r="ROP148" s="57"/>
      <c r="ROQ148" s="57"/>
      <c r="ROR148" s="57"/>
      <c r="ROS148" s="57"/>
      <c r="ROT148" s="57"/>
      <c r="ROU148" s="57"/>
      <c r="ROV148" s="57"/>
      <c r="ROW148" s="57"/>
      <c r="ROX148" s="57"/>
      <c r="ROY148" s="57"/>
      <c r="ROZ148" s="57"/>
      <c r="RWQ148" s="57"/>
      <c r="RWR148" s="57"/>
      <c r="RWS148" s="57"/>
      <c r="RWT148" s="57"/>
      <c r="RXF148" s="57"/>
      <c r="RXG148" s="57"/>
      <c r="RXH148" s="57"/>
      <c r="RXI148" s="57"/>
      <c r="RXJ148" s="57"/>
      <c r="RXK148" s="57"/>
      <c r="RXL148" s="57"/>
      <c r="RXM148" s="57"/>
      <c r="RXN148" s="57"/>
      <c r="RXO148" s="57"/>
      <c r="RXP148" s="57"/>
      <c r="RXQ148" s="57"/>
      <c r="RXR148" s="57"/>
      <c r="RXS148" s="57"/>
      <c r="RXT148" s="57"/>
      <c r="RXU148" s="57"/>
      <c r="RXV148" s="57"/>
      <c r="RXW148" s="57"/>
      <c r="RXX148" s="57"/>
      <c r="RXY148" s="57"/>
      <c r="RXZ148" s="57"/>
      <c r="RYA148" s="57"/>
      <c r="RYB148" s="57"/>
      <c r="RYC148" s="57"/>
      <c r="RYD148" s="57"/>
      <c r="RYE148" s="57"/>
      <c r="RYF148" s="57"/>
      <c r="RYG148" s="57"/>
      <c r="RYH148" s="57"/>
      <c r="RYI148" s="57"/>
      <c r="RYJ148" s="57"/>
      <c r="RYK148" s="57"/>
      <c r="RYL148" s="57"/>
      <c r="RYM148" s="57"/>
      <c r="RYN148" s="57"/>
      <c r="RYO148" s="57"/>
      <c r="RYP148" s="57"/>
      <c r="RYQ148" s="57"/>
      <c r="RYR148" s="57"/>
      <c r="RYS148" s="57"/>
      <c r="RYT148" s="57"/>
      <c r="RYU148" s="57"/>
      <c r="RYV148" s="57"/>
      <c r="SGM148" s="57"/>
      <c r="SGN148" s="57"/>
      <c r="SGO148" s="57"/>
      <c r="SGP148" s="57"/>
      <c r="SHB148" s="57"/>
      <c r="SHC148" s="57"/>
      <c r="SHD148" s="57"/>
      <c r="SHE148" s="57"/>
      <c r="SHF148" s="57"/>
      <c r="SHG148" s="57"/>
      <c r="SHH148" s="57"/>
      <c r="SHI148" s="57"/>
      <c r="SHJ148" s="57"/>
      <c r="SHK148" s="57"/>
      <c r="SHL148" s="57"/>
      <c r="SHM148" s="57"/>
      <c r="SHN148" s="57"/>
      <c r="SHO148" s="57"/>
      <c r="SHP148" s="57"/>
      <c r="SHQ148" s="57"/>
      <c r="SHR148" s="57"/>
      <c r="SHS148" s="57"/>
      <c r="SHT148" s="57"/>
      <c r="SHU148" s="57"/>
      <c r="SHV148" s="57"/>
      <c r="SHW148" s="57"/>
      <c r="SHX148" s="57"/>
      <c r="SHY148" s="57"/>
      <c r="SHZ148" s="57"/>
      <c r="SIA148" s="57"/>
      <c r="SIB148" s="57"/>
      <c r="SIC148" s="57"/>
      <c r="SID148" s="57"/>
      <c r="SIE148" s="57"/>
      <c r="SIF148" s="57"/>
      <c r="SIG148" s="57"/>
      <c r="SIH148" s="57"/>
      <c r="SII148" s="57"/>
      <c r="SIJ148" s="57"/>
      <c r="SIK148" s="57"/>
      <c r="SIL148" s="57"/>
      <c r="SIM148" s="57"/>
      <c r="SIN148" s="57"/>
      <c r="SIO148" s="57"/>
      <c r="SIP148" s="57"/>
      <c r="SIQ148" s="57"/>
      <c r="SIR148" s="57"/>
      <c r="SQI148" s="57"/>
      <c r="SQJ148" s="57"/>
      <c r="SQK148" s="57"/>
      <c r="SQL148" s="57"/>
      <c r="SQX148" s="57"/>
      <c r="SQY148" s="57"/>
      <c r="SQZ148" s="57"/>
      <c r="SRA148" s="57"/>
      <c r="SRB148" s="57"/>
      <c r="SRC148" s="57"/>
      <c r="SRD148" s="57"/>
      <c r="SRE148" s="57"/>
      <c r="SRF148" s="57"/>
      <c r="SRG148" s="57"/>
      <c r="SRH148" s="57"/>
      <c r="SRI148" s="57"/>
      <c r="SRJ148" s="57"/>
      <c r="SRK148" s="57"/>
      <c r="SRL148" s="57"/>
      <c r="SRM148" s="57"/>
      <c r="SRN148" s="57"/>
      <c r="SRO148" s="57"/>
      <c r="SRP148" s="57"/>
      <c r="SRQ148" s="57"/>
      <c r="SRR148" s="57"/>
      <c r="SRS148" s="57"/>
      <c r="SRT148" s="57"/>
      <c r="SRU148" s="57"/>
      <c r="SRV148" s="57"/>
      <c r="SRW148" s="57"/>
      <c r="SRX148" s="57"/>
      <c r="SRY148" s="57"/>
      <c r="SRZ148" s="57"/>
      <c r="SSA148" s="57"/>
      <c r="SSB148" s="57"/>
      <c r="SSC148" s="57"/>
      <c r="SSD148" s="57"/>
      <c r="SSE148" s="57"/>
      <c r="SSF148" s="57"/>
      <c r="SSG148" s="57"/>
      <c r="SSH148" s="57"/>
      <c r="SSI148" s="57"/>
      <c r="SSJ148" s="57"/>
      <c r="SSK148" s="57"/>
      <c r="SSL148" s="57"/>
      <c r="SSM148" s="57"/>
      <c r="SSN148" s="57"/>
      <c r="TAE148" s="57"/>
      <c r="TAF148" s="57"/>
      <c r="TAG148" s="57"/>
      <c r="TAH148" s="57"/>
      <c r="TAT148" s="57"/>
      <c r="TAU148" s="57"/>
      <c r="TAV148" s="57"/>
      <c r="TAW148" s="57"/>
      <c r="TAX148" s="57"/>
      <c r="TAY148" s="57"/>
      <c r="TAZ148" s="57"/>
      <c r="TBA148" s="57"/>
      <c r="TBB148" s="57"/>
      <c r="TBC148" s="57"/>
      <c r="TBD148" s="57"/>
      <c r="TBE148" s="57"/>
      <c r="TBF148" s="57"/>
      <c r="TBG148" s="57"/>
      <c r="TBH148" s="57"/>
      <c r="TBI148" s="57"/>
      <c r="TBJ148" s="57"/>
      <c r="TBK148" s="57"/>
      <c r="TBL148" s="57"/>
      <c r="TBM148" s="57"/>
      <c r="TBN148" s="57"/>
      <c r="TBO148" s="57"/>
      <c r="TBP148" s="57"/>
      <c r="TBQ148" s="57"/>
      <c r="TBR148" s="57"/>
      <c r="TBS148" s="57"/>
      <c r="TBT148" s="57"/>
      <c r="TBU148" s="57"/>
      <c r="TBV148" s="57"/>
      <c r="TBW148" s="57"/>
      <c r="TBX148" s="57"/>
      <c r="TBY148" s="57"/>
      <c r="TBZ148" s="57"/>
      <c r="TCA148" s="57"/>
      <c r="TCB148" s="57"/>
      <c r="TCC148" s="57"/>
      <c r="TCD148" s="57"/>
      <c r="TCE148" s="57"/>
      <c r="TCF148" s="57"/>
      <c r="TCG148" s="57"/>
      <c r="TCH148" s="57"/>
      <c r="TCI148" s="57"/>
      <c r="TCJ148" s="57"/>
      <c r="TKA148" s="57"/>
      <c r="TKB148" s="57"/>
      <c r="TKC148" s="57"/>
      <c r="TKD148" s="57"/>
      <c r="TKP148" s="57"/>
      <c r="TKQ148" s="57"/>
      <c r="TKR148" s="57"/>
      <c r="TKS148" s="57"/>
      <c r="TKT148" s="57"/>
      <c r="TKU148" s="57"/>
      <c r="TKV148" s="57"/>
      <c r="TKW148" s="57"/>
      <c r="TKX148" s="57"/>
      <c r="TKY148" s="57"/>
      <c r="TKZ148" s="57"/>
      <c r="TLA148" s="57"/>
      <c r="TLB148" s="57"/>
      <c r="TLC148" s="57"/>
      <c r="TLD148" s="57"/>
      <c r="TLE148" s="57"/>
      <c r="TLF148" s="57"/>
      <c r="TLG148" s="57"/>
      <c r="TLH148" s="57"/>
      <c r="TLI148" s="57"/>
      <c r="TLJ148" s="57"/>
      <c r="TLK148" s="57"/>
      <c r="TLL148" s="57"/>
      <c r="TLM148" s="57"/>
      <c r="TLN148" s="57"/>
      <c r="TLO148" s="57"/>
      <c r="TLP148" s="57"/>
      <c r="TLQ148" s="57"/>
      <c r="TLR148" s="57"/>
      <c r="TLS148" s="57"/>
      <c r="TLT148" s="57"/>
      <c r="TLU148" s="57"/>
      <c r="TLV148" s="57"/>
      <c r="TLW148" s="57"/>
      <c r="TLX148" s="57"/>
      <c r="TLY148" s="57"/>
      <c r="TLZ148" s="57"/>
      <c r="TMA148" s="57"/>
      <c r="TMB148" s="57"/>
      <c r="TMC148" s="57"/>
      <c r="TMD148" s="57"/>
      <c r="TME148" s="57"/>
      <c r="TMF148" s="57"/>
      <c r="TTW148" s="57"/>
      <c r="TTX148" s="57"/>
      <c r="TTY148" s="57"/>
      <c r="TTZ148" s="57"/>
      <c r="TUL148" s="57"/>
      <c r="TUM148" s="57"/>
      <c r="TUN148" s="57"/>
      <c r="TUO148" s="57"/>
      <c r="TUP148" s="57"/>
      <c r="TUQ148" s="57"/>
      <c r="TUR148" s="57"/>
      <c r="TUS148" s="57"/>
      <c r="TUT148" s="57"/>
      <c r="TUU148" s="57"/>
      <c r="TUV148" s="57"/>
      <c r="TUW148" s="57"/>
      <c r="TUX148" s="57"/>
      <c r="TUY148" s="57"/>
      <c r="TUZ148" s="57"/>
      <c r="TVA148" s="57"/>
      <c r="TVB148" s="57"/>
      <c r="TVC148" s="57"/>
      <c r="TVD148" s="57"/>
      <c r="TVE148" s="57"/>
      <c r="TVF148" s="57"/>
      <c r="TVG148" s="57"/>
      <c r="TVH148" s="57"/>
      <c r="TVI148" s="57"/>
      <c r="TVJ148" s="57"/>
      <c r="TVK148" s="57"/>
      <c r="TVL148" s="57"/>
      <c r="TVM148" s="57"/>
      <c r="TVN148" s="57"/>
      <c r="TVO148" s="57"/>
      <c r="TVP148" s="57"/>
      <c r="TVQ148" s="57"/>
      <c r="TVR148" s="57"/>
      <c r="TVS148" s="57"/>
      <c r="TVT148" s="57"/>
      <c r="TVU148" s="57"/>
      <c r="TVV148" s="57"/>
      <c r="TVW148" s="57"/>
      <c r="TVX148" s="57"/>
      <c r="TVY148" s="57"/>
      <c r="TVZ148" s="57"/>
      <c r="TWA148" s="57"/>
      <c r="TWB148" s="57"/>
      <c r="UDS148" s="57"/>
      <c r="UDT148" s="57"/>
      <c r="UDU148" s="57"/>
      <c r="UDV148" s="57"/>
      <c r="UEH148" s="57"/>
      <c r="UEI148" s="57"/>
      <c r="UEJ148" s="57"/>
      <c r="UEK148" s="57"/>
      <c r="UEL148" s="57"/>
      <c r="UEM148" s="57"/>
      <c r="UEN148" s="57"/>
      <c r="UEO148" s="57"/>
      <c r="UEP148" s="57"/>
      <c r="UEQ148" s="57"/>
      <c r="UER148" s="57"/>
      <c r="UES148" s="57"/>
      <c r="UET148" s="57"/>
      <c r="UEU148" s="57"/>
      <c r="UEV148" s="57"/>
      <c r="UEW148" s="57"/>
      <c r="UEX148" s="57"/>
      <c r="UEY148" s="57"/>
      <c r="UEZ148" s="57"/>
      <c r="UFA148" s="57"/>
      <c r="UFB148" s="57"/>
      <c r="UFC148" s="57"/>
      <c r="UFD148" s="57"/>
      <c r="UFE148" s="57"/>
      <c r="UFF148" s="57"/>
      <c r="UFG148" s="57"/>
      <c r="UFH148" s="57"/>
      <c r="UFI148" s="57"/>
      <c r="UFJ148" s="57"/>
      <c r="UFK148" s="57"/>
      <c r="UFL148" s="57"/>
      <c r="UFM148" s="57"/>
      <c r="UFN148" s="57"/>
      <c r="UFO148" s="57"/>
      <c r="UFP148" s="57"/>
      <c r="UFQ148" s="57"/>
      <c r="UFR148" s="57"/>
      <c r="UFS148" s="57"/>
      <c r="UFT148" s="57"/>
      <c r="UFU148" s="57"/>
      <c r="UFV148" s="57"/>
      <c r="UFW148" s="57"/>
      <c r="UFX148" s="57"/>
      <c r="UNO148" s="57"/>
      <c r="UNP148" s="57"/>
      <c r="UNQ148" s="57"/>
      <c r="UNR148" s="57"/>
      <c r="UOD148" s="57"/>
      <c r="UOE148" s="57"/>
      <c r="UOF148" s="57"/>
      <c r="UOG148" s="57"/>
      <c r="UOH148" s="57"/>
      <c r="UOI148" s="57"/>
      <c r="UOJ148" s="57"/>
      <c r="UOK148" s="57"/>
      <c r="UOL148" s="57"/>
      <c r="UOM148" s="57"/>
      <c r="UON148" s="57"/>
      <c r="UOO148" s="57"/>
      <c r="UOP148" s="57"/>
      <c r="UOQ148" s="57"/>
      <c r="UOR148" s="57"/>
      <c r="UOS148" s="57"/>
      <c r="UOT148" s="57"/>
      <c r="UOU148" s="57"/>
      <c r="UOV148" s="57"/>
      <c r="UOW148" s="57"/>
      <c r="UOX148" s="57"/>
      <c r="UOY148" s="57"/>
      <c r="UOZ148" s="57"/>
      <c r="UPA148" s="57"/>
      <c r="UPB148" s="57"/>
      <c r="UPC148" s="57"/>
      <c r="UPD148" s="57"/>
      <c r="UPE148" s="57"/>
      <c r="UPF148" s="57"/>
      <c r="UPG148" s="57"/>
      <c r="UPH148" s="57"/>
      <c r="UPI148" s="57"/>
      <c r="UPJ148" s="57"/>
      <c r="UPK148" s="57"/>
      <c r="UPL148" s="57"/>
      <c r="UPM148" s="57"/>
      <c r="UPN148" s="57"/>
      <c r="UPO148" s="57"/>
      <c r="UPP148" s="57"/>
      <c r="UPQ148" s="57"/>
      <c r="UPR148" s="57"/>
      <c r="UPS148" s="57"/>
      <c r="UPT148" s="57"/>
      <c r="UXK148" s="57"/>
      <c r="UXL148" s="57"/>
      <c r="UXM148" s="57"/>
      <c r="UXN148" s="57"/>
      <c r="UXZ148" s="57"/>
      <c r="UYA148" s="57"/>
      <c r="UYB148" s="57"/>
      <c r="UYC148" s="57"/>
      <c r="UYD148" s="57"/>
      <c r="UYE148" s="57"/>
      <c r="UYF148" s="57"/>
      <c r="UYG148" s="57"/>
      <c r="UYH148" s="57"/>
      <c r="UYI148" s="57"/>
      <c r="UYJ148" s="57"/>
      <c r="UYK148" s="57"/>
      <c r="UYL148" s="57"/>
      <c r="UYM148" s="57"/>
      <c r="UYN148" s="57"/>
      <c r="UYO148" s="57"/>
      <c r="UYP148" s="57"/>
      <c r="UYQ148" s="57"/>
      <c r="UYR148" s="57"/>
      <c r="UYS148" s="57"/>
      <c r="UYT148" s="57"/>
      <c r="UYU148" s="57"/>
      <c r="UYV148" s="57"/>
      <c r="UYW148" s="57"/>
      <c r="UYX148" s="57"/>
      <c r="UYY148" s="57"/>
      <c r="UYZ148" s="57"/>
      <c r="UZA148" s="57"/>
      <c r="UZB148" s="57"/>
      <c r="UZC148" s="57"/>
      <c r="UZD148" s="57"/>
      <c r="UZE148" s="57"/>
      <c r="UZF148" s="57"/>
      <c r="UZG148" s="57"/>
      <c r="UZH148" s="57"/>
      <c r="UZI148" s="57"/>
      <c r="UZJ148" s="57"/>
      <c r="UZK148" s="57"/>
      <c r="UZL148" s="57"/>
      <c r="UZM148" s="57"/>
      <c r="UZN148" s="57"/>
      <c r="UZO148" s="57"/>
      <c r="UZP148" s="57"/>
      <c r="VHG148" s="57"/>
      <c r="VHH148" s="57"/>
      <c r="VHI148" s="57"/>
      <c r="VHJ148" s="57"/>
      <c r="VHV148" s="57"/>
      <c r="VHW148" s="57"/>
      <c r="VHX148" s="57"/>
      <c r="VHY148" s="57"/>
      <c r="VHZ148" s="57"/>
      <c r="VIA148" s="57"/>
      <c r="VIB148" s="57"/>
      <c r="VIC148" s="57"/>
      <c r="VID148" s="57"/>
      <c r="VIE148" s="57"/>
      <c r="VIF148" s="57"/>
      <c r="VIG148" s="57"/>
      <c r="VIH148" s="57"/>
      <c r="VII148" s="57"/>
      <c r="VIJ148" s="57"/>
      <c r="VIK148" s="57"/>
      <c r="VIL148" s="57"/>
      <c r="VIM148" s="57"/>
      <c r="VIN148" s="57"/>
      <c r="VIO148" s="57"/>
      <c r="VIP148" s="57"/>
      <c r="VIQ148" s="57"/>
      <c r="VIR148" s="57"/>
      <c r="VIS148" s="57"/>
      <c r="VIT148" s="57"/>
      <c r="VIU148" s="57"/>
      <c r="VIV148" s="57"/>
      <c r="VIW148" s="57"/>
      <c r="VIX148" s="57"/>
      <c r="VIY148" s="57"/>
      <c r="VIZ148" s="57"/>
      <c r="VJA148" s="57"/>
      <c r="VJB148" s="57"/>
      <c r="VJC148" s="57"/>
      <c r="VJD148" s="57"/>
      <c r="VJE148" s="57"/>
      <c r="VJF148" s="57"/>
      <c r="VJG148" s="57"/>
      <c r="VJH148" s="57"/>
      <c r="VJI148" s="57"/>
      <c r="VJJ148" s="57"/>
      <c r="VJK148" s="57"/>
      <c r="VJL148" s="57"/>
      <c r="VRC148" s="57"/>
      <c r="VRD148" s="57"/>
      <c r="VRE148" s="57"/>
      <c r="VRF148" s="57"/>
      <c r="VRR148" s="57"/>
      <c r="VRS148" s="57"/>
      <c r="VRT148" s="57"/>
      <c r="VRU148" s="57"/>
      <c r="VRV148" s="57"/>
      <c r="VRW148" s="57"/>
      <c r="VRX148" s="57"/>
      <c r="VRY148" s="57"/>
      <c r="VRZ148" s="57"/>
      <c r="VSA148" s="57"/>
      <c r="VSB148" s="57"/>
      <c r="VSC148" s="57"/>
      <c r="VSD148" s="57"/>
      <c r="VSE148" s="57"/>
      <c r="VSF148" s="57"/>
      <c r="VSG148" s="57"/>
      <c r="VSH148" s="57"/>
      <c r="VSI148" s="57"/>
      <c r="VSJ148" s="57"/>
      <c r="VSK148" s="57"/>
      <c r="VSL148" s="57"/>
      <c r="VSM148" s="57"/>
      <c r="VSN148" s="57"/>
      <c r="VSO148" s="57"/>
      <c r="VSP148" s="57"/>
      <c r="VSQ148" s="57"/>
      <c r="VSR148" s="57"/>
      <c r="VSS148" s="57"/>
      <c r="VST148" s="57"/>
      <c r="VSU148" s="57"/>
      <c r="VSV148" s="57"/>
      <c r="VSW148" s="57"/>
      <c r="VSX148" s="57"/>
      <c r="VSY148" s="57"/>
      <c r="VSZ148" s="57"/>
      <c r="VTA148" s="57"/>
      <c r="VTB148" s="57"/>
      <c r="VTC148" s="57"/>
      <c r="VTD148" s="57"/>
      <c r="VTE148" s="57"/>
      <c r="VTF148" s="57"/>
      <c r="VTG148" s="57"/>
      <c r="VTH148" s="57"/>
      <c r="WAY148" s="57"/>
      <c r="WAZ148" s="57"/>
      <c r="WBA148" s="57"/>
      <c r="WBB148" s="57"/>
      <c r="WBN148" s="57"/>
      <c r="WBO148" s="57"/>
      <c r="WBP148" s="57"/>
      <c r="WBQ148" s="57"/>
      <c r="WBR148" s="57"/>
      <c r="WBS148" s="57"/>
      <c r="WBT148" s="57"/>
      <c r="WBU148" s="57"/>
      <c r="WBV148" s="57"/>
      <c r="WBW148" s="57"/>
      <c r="WBX148" s="57"/>
      <c r="WBY148" s="57"/>
      <c r="WBZ148" s="57"/>
      <c r="WCA148" s="57"/>
      <c r="WCB148" s="57"/>
      <c r="WCC148" s="57"/>
      <c r="WCD148" s="57"/>
      <c r="WCE148" s="57"/>
      <c r="WCF148" s="57"/>
      <c r="WCG148" s="57"/>
      <c r="WCH148" s="57"/>
      <c r="WCI148" s="57"/>
      <c r="WCJ148" s="57"/>
      <c r="WCK148" s="57"/>
      <c r="WCL148" s="57"/>
      <c r="WCM148" s="57"/>
      <c r="WCN148" s="57"/>
      <c r="WCO148" s="57"/>
      <c r="WCP148" s="57"/>
      <c r="WCQ148" s="57"/>
      <c r="WCR148" s="57"/>
      <c r="WCS148" s="57"/>
      <c r="WCT148" s="57"/>
      <c r="WCU148" s="57"/>
      <c r="WCV148" s="57"/>
      <c r="WCW148" s="57"/>
      <c r="WCX148" s="57"/>
      <c r="WCY148" s="57"/>
      <c r="WCZ148" s="57"/>
      <c r="WDA148" s="57"/>
      <c r="WDB148" s="57"/>
      <c r="WDC148" s="57"/>
      <c r="WDD148" s="57"/>
      <c r="WKU148" s="57"/>
      <c r="WKV148" s="57"/>
      <c r="WKW148" s="57"/>
      <c r="WKX148" s="57"/>
      <c r="WLJ148" s="57"/>
      <c r="WLK148" s="57"/>
      <c r="WLL148" s="57"/>
      <c r="WLM148" s="57"/>
      <c r="WLN148" s="57"/>
      <c r="WLO148" s="57"/>
      <c r="WLP148" s="57"/>
      <c r="WLQ148" s="57"/>
      <c r="WLR148" s="57"/>
      <c r="WLS148" s="57"/>
      <c r="WLT148" s="57"/>
      <c r="WLU148" s="57"/>
      <c r="WLV148" s="57"/>
      <c r="WLW148" s="57"/>
      <c r="WLX148" s="57"/>
      <c r="WLY148" s="57"/>
      <c r="WLZ148" s="57"/>
      <c r="WMA148" s="57"/>
      <c r="WMB148" s="57"/>
      <c r="WMC148" s="57"/>
      <c r="WMD148" s="57"/>
      <c r="WME148" s="57"/>
      <c r="WMF148" s="57"/>
      <c r="WMG148" s="57"/>
      <c r="WMH148" s="57"/>
      <c r="WMI148" s="57"/>
      <c r="WMJ148" s="57"/>
      <c r="WMK148" s="57"/>
      <c r="WML148" s="57"/>
      <c r="WMM148" s="57"/>
      <c r="WMN148" s="57"/>
      <c r="WMO148" s="57"/>
      <c r="WMP148" s="57"/>
      <c r="WMQ148" s="57"/>
      <c r="WMR148" s="57"/>
      <c r="WMS148" s="57"/>
      <c r="WMT148" s="57"/>
      <c r="WMU148" s="57"/>
      <c r="WMV148" s="57"/>
      <c r="WMW148" s="57"/>
      <c r="WMX148" s="57"/>
      <c r="WMY148" s="57"/>
      <c r="WMZ148" s="57"/>
      <c r="WUQ148" s="57"/>
      <c r="WUR148" s="57"/>
      <c r="WUS148" s="57"/>
      <c r="WUT148" s="57"/>
      <c r="WVF148" s="57"/>
      <c r="WVG148" s="57"/>
      <c r="WVH148" s="57"/>
      <c r="WVI148" s="57"/>
      <c r="WVJ148" s="57"/>
      <c r="WVK148" s="57"/>
      <c r="WVL148" s="57"/>
      <c r="WVM148" s="57"/>
      <c r="WVN148" s="57"/>
      <c r="WVO148" s="57"/>
      <c r="WVP148" s="57"/>
      <c r="WVQ148" s="57"/>
      <c r="WVR148" s="57"/>
      <c r="WVS148" s="57"/>
      <c r="WVT148" s="57"/>
      <c r="WVU148" s="57"/>
      <c r="WVV148" s="57"/>
      <c r="WVW148" s="57"/>
      <c r="WVX148" s="57"/>
      <c r="WVY148" s="57"/>
      <c r="WVZ148" s="57"/>
      <c r="WWA148" s="57"/>
      <c r="WWB148" s="57"/>
      <c r="WWC148" s="57"/>
      <c r="WWD148" s="57"/>
      <c r="WWE148" s="57"/>
      <c r="WWF148" s="57"/>
      <c r="WWG148" s="57"/>
      <c r="WWH148" s="57"/>
      <c r="WWI148" s="57"/>
      <c r="WWJ148" s="57"/>
      <c r="WWK148" s="57"/>
      <c r="WWL148" s="57"/>
      <c r="WWM148" s="57"/>
      <c r="WWN148" s="57"/>
      <c r="WWO148" s="57"/>
      <c r="WWP148" s="57"/>
      <c r="WWQ148" s="57"/>
      <c r="WWR148" s="57"/>
      <c r="WWS148" s="57"/>
      <c r="WWT148" s="57"/>
      <c r="WWU148" s="57"/>
      <c r="WWV148" s="57"/>
    </row>
    <row r="149" spans="1:16168" s="55" customFormat="1" ht="15.75" hidden="1" x14ac:dyDescent="0.25">
      <c r="A149" s="22"/>
      <c r="B149" s="22"/>
      <c r="C149" s="22"/>
      <c r="D149" s="22"/>
      <c r="F149" s="24"/>
      <c r="G149" s="24"/>
      <c r="H149" s="20" t="s">
        <v>243</v>
      </c>
      <c r="I149" s="20" t="s">
        <v>243</v>
      </c>
      <c r="J149" s="20" t="s">
        <v>243</v>
      </c>
      <c r="K149" s="26"/>
      <c r="L149" s="26"/>
      <c r="M149" s="26"/>
      <c r="N149" s="26"/>
      <c r="O149" s="26"/>
      <c r="P149" s="26"/>
      <c r="Q149" s="26"/>
      <c r="R149" s="26"/>
      <c r="S149" s="61"/>
      <c r="T149" s="62"/>
      <c r="U149" s="62"/>
      <c r="V149" s="62"/>
      <c r="W149" s="62"/>
      <c r="X149" s="63"/>
      <c r="Y149" s="63"/>
      <c r="Z149" s="63"/>
      <c r="AA149" s="63"/>
      <c r="AB149" s="62"/>
      <c r="AC149" s="62"/>
      <c r="AD149" s="62"/>
      <c r="AE149" s="62"/>
      <c r="AF149" s="64"/>
      <c r="AG149" s="64"/>
      <c r="AH149" s="64"/>
      <c r="AI149" s="64"/>
      <c r="AJ149" s="56"/>
      <c r="AK149" s="65"/>
      <c r="AL149" s="66"/>
      <c r="AM149" s="62"/>
      <c r="AN149" s="62"/>
      <c r="AO149" s="62"/>
      <c r="AP149" s="62"/>
      <c r="AQ149" s="62"/>
      <c r="AR149" s="62"/>
      <c r="AS149" s="62"/>
      <c r="AT149" s="62"/>
      <c r="AU149" s="67"/>
      <c r="AV149" s="23"/>
      <c r="AW149" s="71"/>
      <c r="AX149" s="69"/>
    </row>
    <row r="150" spans="1:16168" s="55" customFormat="1" ht="15.75" hidden="1" x14ac:dyDescent="0.25">
      <c r="A150" s="22"/>
      <c r="B150" s="22"/>
      <c r="C150" s="22"/>
      <c r="D150" s="22"/>
      <c r="F150" s="24"/>
      <c r="G150" s="24"/>
      <c r="H150" s="20" t="s">
        <v>243</v>
      </c>
      <c r="I150" s="20" t="s">
        <v>243</v>
      </c>
      <c r="J150" s="20" t="s">
        <v>243</v>
      </c>
      <c r="K150" s="26"/>
      <c r="L150" s="26"/>
      <c r="M150" s="26"/>
      <c r="N150" s="26"/>
      <c r="O150" s="26"/>
      <c r="P150" s="26"/>
      <c r="Q150" s="26"/>
      <c r="R150" s="26"/>
      <c r="S150" s="61"/>
      <c r="T150" s="62"/>
      <c r="U150" s="62"/>
      <c r="V150" s="62"/>
      <c r="W150" s="62"/>
      <c r="X150" s="63"/>
      <c r="Y150" s="63"/>
      <c r="Z150" s="63"/>
      <c r="AA150" s="63"/>
      <c r="AB150" s="62"/>
      <c r="AC150" s="62"/>
      <c r="AD150" s="62"/>
      <c r="AE150" s="62"/>
      <c r="AF150" s="64"/>
      <c r="AG150" s="64"/>
      <c r="AH150" s="64"/>
      <c r="AI150" s="64"/>
      <c r="AJ150" s="56"/>
      <c r="AK150" s="65"/>
      <c r="AL150" s="66"/>
      <c r="AM150" s="62"/>
      <c r="AN150" s="62"/>
      <c r="AO150" s="62"/>
      <c r="AP150" s="62"/>
      <c r="AQ150" s="62"/>
      <c r="AR150" s="62"/>
      <c r="AS150" s="62"/>
      <c r="AT150" s="62"/>
      <c r="AU150" s="67"/>
      <c r="AV150" s="23"/>
      <c r="AW150" s="71"/>
      <c r="AX150" s="69"/>
    </row>
    <row r="151" spans="1:16168" s="55" customFormat="1" ht="15.75" hidden="1" x14ac:dyDescent="0.25">
      <c r="A151" s="22"/>
      <c r="B151" s="22"/>
      <c r="C151" s="22"/>
      <c r="D151" s="22"/>
      <c r="F151" s="24"/>
      <c r="G151" s="24"/>
      <c r="H151" s="20" t="s">
        <v>243</v>
      </c>
      <c r="I151" s="20" t="s">
        <v>243</v>
      </c>
      <c r="J151" s="20" t="s">
        <v>243</v>
      </c>
      <c r="K151" s="26"/>
      <c r="L151" s="26"/>
      <c r="M151" s="26"/>
      <c r="N151" s="26"/>
      <c r="O151" s="26"/>
      <c r="P151" s="26"/>
      <c r="Q151" s="26"/>
      <c r="R151" s="26"/>
      <c r="S151" s="61"/>
      <c r="T151" s="62"/>
      <c r="U151" s="62"/>
      <c r="V151" s="62"/>
      <c r="W151" s="62"/>
      <c r="X151" s="63"/>
      <c r="Y151" s="63"/>
      <c r="Z151" s="63"/>
      <c r="AA151" s="63"/>
      <c r="AB151" s="62"/>
      <c r="AC151" s="62"/>
      <c r="AD151" s="62"/>
      <c r="AE151" s="62"/>
      <c r="AF151" s="64"/>
      <c r="AG151" s="64"/>
      <c r="AH151" s="64"/>
      <c r="AI151" s="64"/>
      <c r="AJ151" s="56"/>
      <c r="AK151" s="65"/>
      <c r="AL151" s="66"/>
      <c r="AM151" s="62"/>
      <c r="AN151" s="62"/>
      <c r="AO151" s="62"/>
      <c r="AP151" s="62"/>
      <c r="AQ151" s="62"/>
      <c r="AR151" s="62"/>
      <c r="AS151" s="62"/>
      <c r="AT151" s="62"/>
      <c r="AU151" s="67"/>
      <c r="AV151" s="23"/>
      <c r="AW151" s="71"/>
      <c r="AX151" s="69"/>
    </row>
    <row r="152" spans="1:16168" s="55" customFormat="1" ht="15.75" hidden="1" x14ac:dyDescent="0.25">
      <c r="A152" s="22"/>
      <c r="B152" s="22"/>
      <c r="C152" s="22"/>
      <c r="D152" s="22"/>
      <c r="F152" s="24"/>
      <c r="G152" s="24"/>
      <c r="H152" s="20" t="s">
        <v>243</v>
      </c>
      <c r="I152" s="20" t="s">
        <v>243</v>
      </c>
      <c r="J152" s="20" t="s">
        <v>243</v>
      </c>
      <c r="K152" s="26"/>
      <c r="L152" s="26"/>
      <c r="M152" s="26"/>
      <c r="N152" s="26"/>
      <c r="O152" s="26"/>
      <c r="P152" s="26"/>
      <c r="Q152" s="26"/>
      <c r="R152" s="26"/>
      <c r="S152" s="61"/>
      <c r="T152" s="62"/>
      <c r="U152" s="62"/>
      <c r="V152" s="62"/>
      <c r="W152" s="62"/>
      <c r="X152" s="63"/>
      <c r="Y152" s="63"/>
      <c r="Z152" s="63"/>
      <c r="AA152" s="63"/>
      <c r="AB152" s="62"/>
      <c r="AC152" s="62"/>
      <c r="AD152" s="62"/>
      <c r="AE152" s="62"/>
      <c r="AF152" s="64"/>
      <c r="AG152" s="64"/>
      <c r="AH152" s="64"/>
      <c r="AI152" s="64"/>
      <c r="AJ152" s="56"/>
      <c r="AK152" s="65"/>
      <c r="AL152" s="66"/>
      <c r="AM152" s="62"/>
      <c r="AN152" s="62"/>
      <c r="AO152" s="62"/>
      <c r="AP152" s="62"/>
      <c r="AQ152" s="62"/>
      <c r="AR152" s="62"/>
      <c r="AS152" s="62"/>
      <c r="AT152" s="62"/>
      <c r="AU152" s="67"/>
      <c r="AV152" s="23"/>
      <c r="AW152" s="71"/>
      <c r="AX152" s="69"/>
    </row>
    <row r="153" spans="1:16168" s="55" customFormat="1" ht="15.75" hidden="1" x14ac:dyDescent="0.25">
      <c r="A153" s="22"/>
      <c r="B153" s="22"/>
      <c r="C153" s="22"/>
      <c r="D153" s="22"/>
      <c r="F153" s="24"/>
      <c r="G153" s="24"/>
      <c r="H153" s="20" t="s">
        <v>243</v>
      </c>
      <c r="I153" s="20" t="s">
        <v>243</v>
      </c>
      <c r="J153" s="20" t="s">
        <v>243</v>
      </c>
      <c r="K153" s="26"/>
      <c r="L153" s="26"/>
      <c r="M153" s="26"/>
      <c r="N153" s="26"/>
      <c r="O153" s="26"/>
      <c r="P153" s="26"/>
      <c r="Q153" s="26"/>
      <c r="R153" s="26"/>
      <c r="S153" s="61"/>
      <c r="T153" s="62"/>
      <c r="U153" s="62"/>
      <c r="V153" s="62"/>
      <c r="W153" s="62"/>
      <c r="X153" s="63"/>
      <c r="Y153" s="63"/>
      <c r="Z153" s="63"/>
      <c r="AA153" s="63"/>
      <c r="AB153" s="62"/>
      <c r="AC153" s="62"/>
      <c r="AD153" s="62"/>
      <c r="AE153" s="62"/>
      <c r="AF153" s="64"/>
      <c r="AG153" s="64"/>
      <c r="AH153" s="64"/>
      <c r="AI153" s="64"/>
      <c r="AJ153" s="56"/>
      <c r="AK153" s="65"/>
      <c r="AL153" s="66"/>
      <c r="AM153" s="62"/>
      <c r="AN153" s="62"/>
      <c r="AO153" s="62"/>
      <c r="AP153" s="62"/>
      <c r="AQ153" s="62"/>
      <c r="AR153" s="62"/>
      <c r="AS153" s="62"/>
      <c r="AT153" s="62"/>
      <c r="AU153" s="67"/>
      <c r="AV153" s="23"/>
      <c r="AW153" s="71"/>
      <c r="AX153" s="69"/>
    </row>
    <row r="154" spans="1:16168" s="55" customFormat="1" ht="15.75" hidden="1" x14ac:dyDescent="0.25">
      <c r="A154" s="22"/>
      <c r="B154" s="22"/>
      <c r="C154" s="22"/>
      <c r="D154" s="22"/>
      <c r="F154" s="24"/>
      <c r="G154" s="24"/>
      <c r="H154" s="20" t="s">
        <v>243</v>
      </c>
      <c r="I154" s="20" t="s">
        <v>243</v>
      </c>
      <c r="J154" s="20" t="s">
        <v>243</v>
      </c>
      <c r="K154" s="26"/>
      <c r="L154" s="26"/>
      <c r="M154" s="26"/>
      <c r="N154" s="26"/>
      <c r="O154" s="26"/>
      <c r="P154" s="26"/>
      <c r="Q154" s="26"/>
      <c r="R154" s="26"/>
      <c r="S154" s="61"/>
      <c r="T154" s="62"/>
      <c r="U154" s="62"/>
      <c r="V154" s="62"/>
      <c r="W154" s="62"/>
      <c r="X154" s="63"/>
      <c r="Y154" s="63"/>
      <c r="Z154" s="63"/>
      <c r="AA154" s="63"/>
      <c r="AB154" s="62"/>
      <c r="AC154" s="62"/>
      <c r="AD154" s="62"/>
      <c r="AE154" s="62"/>
      <c r="AF154" s="64"/>
      <c r="AG154" s="64"/>
      <c r="AH154" s="64"/>
      <c r="AI154" s="64"/>
      <c r="AJ154" s="56"/>
      <c r="AK154" s="65"/>
      <c r="AL154" s="66"/>
      <c r="AM154" s="62"/>
      <c r="AN154" s="62"/>
      <c r="AO154" s="62"/>
      <c r="AP154" s="62"/>
      <c r="AQ154" s="62"/>
      <c r="AR154" s="62"/>
      <c r="AS154" s="62"/>
      <c r="AT154" s="62"/>
      <c r="AU154" s="67"/>
      <c r="AV154" s="23"/>
      <c r="AW154" s="71"/>
      <c r="AX154" s="69"/>
    </row>
    <row r="155" spans="1:16168" s="55" customFormat="1" ht="47.25" x14ac:dyDescent="0.25">
      <c r="A155" s="36" t="s">
        <v>215</v>
      </c>
      <c r="B155" s="36" t="s">
        <v>216</v>
      </c>
      <c r="C155" s="36" t="s">
        <v>217</v>
      </c>
      <c r="D155" s="36" t="s">
        <v>218</v>
      </c>
      <c r="E155" s="55" t="s">
        <v>15</v>
      </c>
      <c r="F155" s="24"/>
      <c r="G155" s="24" t="s">
        <v>37</v>
      </c>
      <c r="H155" s="20" t="s">
        <v>34</v>
      </c>
      <c r="I155" s="20" t="s">
        <v>38</v>
      </c>
      <c r="J155" s="20" t="s">
        <v>254</v>
      </c>
      <c r="K155" s="26">
        <v>4800</v>
      </c>
      <c r="L155" s="26">
        <v>2300</v>
      </c>
      <c r="M155" s="26">
        <v>1800</v>
      </c>
      <c r="N155" s="26">
        <v>1300</v>
      </c>
      <c r="O155" s="39"/>
      <c r="P155" s="39"/>
      <c r="Q155" s="39"/>
      <c r="R155" s="39"/>
      <c r="S155" s="74" t="s">
        <v>37</v>
      </c>
      <c r="T155" s="75"/>
      <c r="U155" s="75"/>
      <c r="V155" s="75"/>
      <c r="W155" s="75"/>
      <c r="X155" s="76"/>
      <c r="Y155" s="76">
        <v>0</v>
      </c>
      <c r="Z155" s="76">
        <v>0</v>
      </c>
      <c r="AA155" s="76">
        <v>0</v>
      </c>
      <c r="AB155" s="75"/>
      <c r="AC155" s="75"/>
      <c r="AD155" s="75"/>
      <c r="AE155" s="75"/>
      <c r="AF155" s="77"/>
      <c r="AG155" s="77"/>
      <c r="AH155" s="77"/>
      <c r="AI155" s="77"/>
      <c r="AJ155" s="78">
        <v>5.85</v>
      </c>
      <c r="AK155" s="79"/>
      <c r="AL155" s="83" t="e">
        <v>#REF!</v>
      </c>
      <c r="AM155" s="75" t="e">
        <v>#REF!</v>
      </c>
      <c r="AN155" s="75" t="e">
        <v>#REF!</v>
      </c>
      <c r="AO155" s="75" t="e">
        <v>#REF!</v>
      </c>
      <c r="AP155" s="75" t="e">
        <v>#REF!</v>
      </c>
      <c r="AQ155" s="75" t="e">
        <v>#REF!</v>
      </c>
      <c r="AR155" s="75" t="e">
        <v>#REF!</v>
      </c>
      <c r="AS155" s="75" t="e">
        <v>#REF!</v>
      </c>
      <c r="AT155" s="75" t="e">
        <v>#REF!</v>
      </c>
      <c r="AU155" s="80"/>
      <c r="AV155" s="57" t="s">
        <v>15</v>
      </c>
      <c r="AW155" s="81"/>
      <c r="AX155" s="82">
        <v>780</v>
      </c>
      <c r="AY155" s="57"/>
      <c r="AZ155" s="57"/>
      <c r="BA155" s="57"/>
      <c r="BB155" s="57"/>
      <c r="BC155" s="57"/>
      <c r="BD155" s="57"/>
      <c r="BE155" s="57"/>
      <c r="IE155" s="57"/>
      <c r="IF155" s="57"/>
      <c r="IG155" s="57"/>
      <c r="IH155" s="57"/>
      <c r="IT155" s="57"/>
      <c r="IU155" s="57"/>
      <c r="IV155" s="57"/>
      <c r="IW155" s="57"/>
      <c r="IX155" s="57"/>
      <c r="IY155" s="57"/>
      <c r="IZ155" s="57"/>
      <c r="JA155" s="57"/>
      <c r="JB155" s="57"/>
      <c r="JC155" s="57"/>
      <c r="JD155" s="57"/>
      <c r="JE155" s="57"/>
      <c r="JF155" s="57"/>
      <c r="JG155" s="57"/>
      <c r="JH155" s="57"/>
      <c r="JI155" s="57"/>
      <c r="JJ155" s="57"/>
      <c r="JK155" s="57"/>
      <c r="JL155" s="57"/>
      <c r="JM155" s="57"/>
      <c r="JN155" s="57"/>
      <c r="JO155" s="57"/>
      <c r="JP155" s="57"/>
      <c r="JQ155" s="57"/>
      <c r="JR155" s="57"/>
      <c r="JS155" s="57"/>
      <c r="JT155" s="57"/>
      <c r="JU155" s="57"/>
      <c r="JV155" s="57"/>
      <c r="JW155" s="57"/>
      <c r="JX155" s="57"/>
      <c r="JY155" s="57"/>
      <c r="JZ155" s="57"/>
      <c r="KA155" s="57"/>
      <c r="KB155" s="57"/>
      <c r="KC155" s="57"/>
      <c r="KD155" s="57"/>
      <c r="KE155" s="57"/>
      <c r="KF155" s="57"/>
      <c r="KG155" s="57"/>
      <c r="KH155" s="57"/>
      <c r="KI155" s="57"/>
      <c r="KJ155" s="57"/>
      <c r="SA155" s="57"/>
      <c r="SB155" s="57"/>
      <c r="SC155" s="57"/>
      <c r="SD155" s="57"/>
      <c r="SP155" s="57"/>
      <c r="SQ155" s="57"/>
      <c r="SR155" s="57"/>
      <c r="SS155" s="57"/>
      <c r="ST155" s="57"/>
      <c r="SU155" s="57"/>
      <c r="SV155" s="57"/>
      <c r="SW155" s="57"/>
      <c r="SX155" s="57"/>
      <c r="SY155" s="57"/>
      <c r="SZ155" s="57"/>
      <c r="TA155" s="57"/>
      <c r="TB155" s="57"/>
      <c r="TC155" s="57"/>
      <c r="TD155" s="57"/>
      <c r="TE155" s="57"/>
      <c r="TF155" s="57"/>
      <c r="TG155" s="57"/>
      <c r="TH155" s="57"/>
      <c r="TI155" s="57"/>
      <c r="TJ155" s="57"/>
      <c r="TK155" s="57"/>
      <c r="TL155" s="57"/>
      <c r="TM155" s="57"/>
      <c r="TN155" s="57"/>
      <c r="TO155" s="57"/>
      <c r="TP155" s="57"/>
      <c r="TQ155" s="57"/>
      <c r="TR155" s="57"/>
      <c r="TS155" s="57"/>
      <c r="TT155" s="57"/>
      <c r="TU155" s="57"/>
      <c r="TV155" s="57"/>
      <c r="TW155" s="57"/>
      <c r="TX155" s="57"/>
      <c r="TY155" s="57"/>
      <c r="TZ155" s="57"/>
      <c r="UA155" s="57"/>
      <c r="UB155" s="57"/>
      <c r="UC155" s="57"/>
      <c r="UD155" s="57"/>
      <c r="UE155" s="57"/>
      <c r="UF155" s="57"/>
      <c r="ABW155" s="57"/>
      <c r="ABX155" s="57"/>
      <c r="ABY155" s="57"/>
      <c r="ABZ155" s="57"/>
      <c r="ACL155" s="57"/>
      <c r="ACM155" s="57"/>
      <c r="ACN155" s="57"/>
      <c r="ACO155" s="57"/>
      <c r="ACP155" s="57"/>
      <c r="ACQ155" s="57"/>
      <c r="ACR155" s="57"/>
      <c r="ACS155" s="57"/>
      <c r="ACT155" s="57"/>
      <c r="ACU155" s="57"/>
      <c r="ACV155" s="57"/>
      <c r="ACW155" s="57"/>
      <c r="ACX155" s="57"/>
      <c r="ACY155" s="57"/>
      <c r="ACZ155" s="57"/>
      <c r="ADA155" s="57"/>
      <c r="ADB155" s="57"/>
      <c r="ADC155" s="57"/>
      <c r="ADD155" s="57"/>
      <c r="ADE155" s="57"/>
      <c r="ADF155" s="57"/>
      <c r="ADG155" s="57"/>
      <c r="ADH155" s="57"/>
      <c r="ADI155" s="57"/>
      <c r="ADJ155" s="57"/>
      <c r="ADK155" s="57"/>
      <c r="ADL155" s="57"/>
      <c r="ADM155" s="57"/>
      <c r="ADN155" s="57"/>
      <c r="ADO155" s="57"/>
      <c r="ADP155" s="57"/>
      <c r="ADQ155" s="57"/>
      <c r="ADR155" s="57"/>
      <c r="ADS155" s="57"/>
      <c r="ADT155" s="57"/>
      <c r="ADU155" s="57"/>
      <c r="ADV155" s="57"/>
      <c r="ADW155" s="57"/>
      <c r="ADX155" s="57"/>
      <c r="ADY155" s="57"/>
      <c r="ADZ155" s="57"/>
      <c r="AEA155" s="57"/>
      <c r="AEB155" s="57"/>
      <c r="ALS155" s="57"/>
      <c r="ALT155" s="57"/>
      <c r="ALU155" s="57"/>
      <c r="ALV155" s="57"/>
      <c r="AMH155" s="57"/>
      <c r="AMI155" s="57"/>
      <c r="AMJ155" s="57"/>
      <c r="AMK155" s="57"/>
      <c r="AML155" s="57"/>
      <c r="AMM155" s="57"/>
      <c r="AMN155" s="57"/>
      <c r="AMO155" s="57"/>
      <c r="AMP155" s="57"/>
      <c r="AMQ155" s="57"/>
      <c r="AMR155" s="57"/>
      <c r="AMS155" s="57"/>
      <c r="AMT155" s="57"/>
      <c r="AMU155" s="57"/>
      <c r="AMV155" s="57"/>
      <c r="AMW155" s="57"/>
      <c r="AMX155" s="57"/>
      <c r="AMY155" s="57"/>
      <c r="AMZ155" s="57"/>
      <c r="ANA155" s="57"/>
      <c r="ANB155" s="57"/>
      <c r="ANC155" s="57"/>
      <c r="AND155" s="57"/>
      <c r="ANE155" s="57"/>
      <c r="ANF155" s="57"/>
      <c r="ANG155" s="57"/>
      <c r="ANH155" s="57"/>
      <c r="ANI155" s="57"/>
      <c r="ANJ155" s="57"/>
      <c r="ANK155" s="57"/>
      <c r="ANL155" s="57"/>
      <c r="ANM155" s="57"/>
      <c r="ANN155" s="57"/>
      <c r="ANO155" s="57"/>
      <c r="ANP155" s="57"/>
      <c r="ANQ155" s="57"/>
      <c r="ANR155" s="57"/>
      <c r="ANS155" s="57"/>
      <c r="ANT155" s="57"/>
      <c r="ANU155" s="57"/>
      <c r="ANV155" s="57"/>
      <c r="ANW155" s="57"/>
      <c r="ANX155" s="57"/>
      <c r="AVO155" s="57"/>
      <c r="AVP155" s="57"/>
      <c r="AVQ155" s="57"/>
      <c r="AVR155" s="57"/>
      <c r="AWD155" s="57"/>
      <c r="AWE155" s="57"/>
      <c r="AWF155" s="57"/>
      <c r="AWG155" s="57"/>
      <c r="AWH155" s="57"/>
      <c r="AWI155" s="57"/>
      <c r="AWJ155" s="57"/>
      <c r="AWK155" s="57"/>
      <c r="AWL155" s="57"/>
      <c r="AWM155" s="57"/>
      <c r="AWN155" s="57"/>
      <c r="AWO155" s="57"/>
      <c r="AWP155" s="57"/>
      <c r="AWQ155" s="57"/>
      <c r="AWR155" s="57"/>
      <c r="AWS155" s="57"/>
      <c r="AWT155" s="57"/>
      <c r="AWU155" s="57"/>
      <c r="AWV155" s="57"/>
      <c r="AWW155" s="57"/>
      <c r="AWX155" s="57"/>
      <c r="AWY155" s="57"/>
      <c r="AWZ155" s="57"/>
      <c r="AXA155" s="57"/>
      <c r="AXB155" s="57"/>
      <c r="AXC155" s="57"/>
      <c r="AXD155" s="57"/>
      <c r="AXE155" s="57"/>
      <c r="AXF155" s="57"/>
      <c r="AXG155" s="57"/>
      <c r="AXH155" s="57"/>
      <c r="AXI155" s="57"/>
      <c r="AXJ155" s="57"/>
      <c r="AXK155" s="57"/>
      <c r="AXL155" s="57"/>
      <c r="AXM155" s="57"/>
      <c r="AXN155" s="57"/>
      <c r="AXO155" s="57"/>
      <c r="AXP155" s="57"/>
      <c r="AXQ155" s="57"/>
      <c r="AXR155" s="57"/>
      <c r="AXS155" s="57"/>
      <c r="AXT155" s="57"/>
      <c r="BFK155" s="57"/>
      <c r="BFL155" s="57"/>
      <c r="BFM155" s="57"/>
      <c r="BFN155" s="57"/>
      <c r="BFZ155" s="57"/>
      <c r="BGA155" s="57"/>
      <c r="BGB155" s="57"/>
      <c r="BGC155" s="57"/>
      <c r="BGD155" s="57"/>
      <c r="BGE155" s="57"/>
      <c r="BGF155" s="57"/>
      <c r="BGG155" s="57"/>
      <c r="BGH155" s="57"/>
      <c r="BGI155" s="57"/>
      <c r="BGJ155" s="57"/>
      <c r="BGK155" s="57"/>
      <c r="BGL155" s="57"/>
      <c r="BGM155" s="57"/>
      <c r="BGN155" s="57"/>
      <c r="BGO155" s="57"/>
      <c r="BGP155" s="57"/>
      <c r="BGQ155" s="57"/>
      <c r="BGR155" s="57"/>
      <c r="BGS155" s="57"/>
      <c r="BGT155" s="57"/>
      <c r="BGU155" s="57"/>
      <c r="BGV155" s="57"/>
      <c r="BGW155" s="57"/>
      <c r="BGX155" s="57"/>
      <c r="BGY155" s="57"/>
      <c r="BGZ155" s="57"/>
      <c r="BHA155" s="57"/>
      <c r="BHB155" s="57"/>
      <c r="BHC155" s="57"/>
      <c r="BHD155" s="57"/>
      <c r="BHE155" s="57"/>
      <c r="BHF155" s="57"/>
      <c r="BHG155" s="57"/>
      <c r="BHH155" s="57"/>
      <c r="BHI155" s="57"/>
      <c r="BHJ155" s="57"/>
      <c r="BHK155" s="57"/>
      <c r="BHL155" s="57"/>
      <c r="BHM155" s="57"/>
      <c r="BHN155" s="57"/>
      <c r="BHO155" s="57"/>
      <c r="BHP155" s="57"/>
      <c r="BPG155" s="57"/>
      <c r="BPH155" s="57"/>
      <c r="BPI155" s="57"/>
      <c r="BPJ155" s="57"/>
      <c r="BPV155" s="57"/>
      <c r="BPW155" s="57"/>
      <c r="BPX155" s="57"/>
      <c r="BPY155" s="57"/>
      <c r="BPZ155" s="57"/>
      <c r="BQA155" s="57"/>
      <c r="BQB155" s="57"/>
      <c r="BQC155" s="57"/>
      <c r="BQD155" s="57"/>
      <c r="BQE155" s="57"/>
      <c r="BQF155" s="57"/>
      <c r="BQG155" s="57"/>
      <c r="BQH155" s="57"/>
      <c r="BQI155" s="57"/>
      <c r="BQJ155" s="57"/>
      <c r="BQK155" s="57"/>
      <c r="BQL155" s="57"/>
      <c r="BQM155" s="57"/>
      <c r="BQN155" s="57"/>
      <c r="BQO155" s="57"/>
      <c r="BQP155" s="57"/>
      <c r="BQQ155" s="57"/>
      <c r="BQR155" s="57"/>
      <c r="BQS155" s="57"/>
      <c r="BQT155" s="57"/>
      <c r="BQU155" s="57"/>
      <c r="BQV155" s="57"/>
      <c r="BQW155" s="57"/>
      <c r="BQX155" s="57"/>
      <c r="BQY155" s="57"/>
      <c r="BQZ155" s="57"/>
      <c r="BRA155" s="57"/>
      <c r="BRB155" s="57"/>
      <c r="BRC155" s="57"/>
      <c r="BRD155" s="57"/>
      <c r="BRE155" s="57"/>
      <c r="BRF155" s="57"/>
      <c r="BRG155" s="57"/>
      <c r="BRH155" s="57"/>
      <c r="BRI155" s="57"/>
      <c r="BRJ155" s="57"/>
      <c r="BRK155" s="57"/>
      <c r="BRL155" s="57"/>
      <c r="BZC155" s="57"/>
      <c r="BZD155" s="57"/>
      <c r="BZE155" s="57"/>
      <c r="BZF155" s="57"/>
      <c r="BZR155" s="57"/>
      <c r="BZS155" s="57"/>
      <c r="BZT155" s="57"/>
      <c r="BZU155" s="57"/>
      <c r="BZV155" s="57"/>
      <c r="BZW155" s="57"/>
      <c r="BZX155" s="57"/>
      <c r="BZY155" s="57"/>
      <c r="BZZ155" s="57"/>
      <c r="CAA155" s="57"/>
      <c r="CAB155" s="57"/>
      <c r="CAC155" s="57"/>
      <c r="CAD155" s="57"/>
      <c r="CAE155" s="57"/>
      <c r="CAF155" s="57"/>
      <c r="CAG155" s="57"/>
      <c r="CAH155" s="57"/>
      <c r="CAI155" s="57"/>
      <c r="CAJ155" s="57"/>
      <c r="CAK155" s="57"/>
      <c r="CAL155" s="57"/>
      <c r="CAM155" s="57"/>
      <c r="CAN155" s="57"/>
      <c r="CAO155" s="57"/>
      <c r="CAP155" s="57"/>
      <c r="CAQ155" s="57"/>
      <c r="CAR155" s="57"/>
      <c r="CAS155" s="57"/>
      <c r="CAT155" s="57"/>
      <c r="CAU155" s="57"/>
      <c r="CAV155" s="57"/>
      <c r="CAW155" s="57"/>
      <c r="CAX155" s="57"/>
      <c r="CAY155" s="57"/>
      <c r="CAZ155" s="57"/>
      <c r="CBA155" s="57"/>
      <c r="CBB155" s="57"/>
      <c r="CBC155" s="57"/>
      <c r="CBD155" s="57"/>
      <c r="CBE155" s="57"/>
      <c r="CBF155" s="57"/>
      <c r="CBG155" s="57"/>
      <c r="CBH155" s="57"/>
      <c r="CIY155" s="57"/>
      <c r="CIZ155" s="57"/>
      <c r="CJA155" s="57"/>
      <c r="CJB155" s="57"/>
      <c r="CJN155" s="57"/>
      <c r="CJO155" s="57"/>
      <c r="CJP155" s="57"/>
      <c r="CJQ155" s="57"/>
      <c r="CJR155" s="57"/>
      <c r="CJS155" s="57"/>
      <c r="CJT155" s="57"/>
      <c r="CJU155" s="57"/>
      <c r="CJV155" s="57"/>
      <c r="CJW155" s="57"/>
      <c r="CJX155" s="57"/>
      <c r="CJY155" s="57"/>
      <c r="CJZ155" s="57"/>
      <c r="CKA155" s="57"/>
      <c r="CKB155" s="57"/>
      <c r="CKC155" s="57"/>
      <c r="CKD155" s="57"/>
      <c r="CKE155" s="57"/>
      <c r="CKF155" s="57"/>
      <c r="CKG155" s="57"/>
      <c r="CKH155" s="57"/>
      <c r="CKI155" s="57"/>
      <c r="CKJ155" s="57"/>
      <c r="CKK155" s="57"/>
      <c r="CKL155" s="57"/>
      <c r="CKM155" s="57"/>
      <c r="CKN155" s="57"/>
      <c r="CKO155" s="57"/>
      <c r="CKP155" s="57"/>
      <c r="CKQ155" s="57"/>
      <c r="CKR155" s="57"/>
      <c r="CKS155" s="57"/>
      <c r="CKT155" s="57"/>
      <c r="CKU155" s="57"/>
      <c r="CKV155" s="57"/>
      <c r="CKW155" s="57"/>
      <c r="CKX155" s="57"/>
      <c r="CKY155" s="57"/>
      <c r="CKZ155" s="57"/>
      <c r="CLA155" s="57"/>
      <c r="CLB155" s="57"/>
      <c r="CLC155" s="57"/>
      <c r="CLD155" s="57"/>
      <c r="CSU155" s="57"/>
      <c r="CSV155" s="57"/>
      <c r="CSW155" s="57"/>
      <c r="CSX155" s="57"/>
      <c r="CTJ155" s="57"/>
      <c r="CTK155" s="57"/>
      <c r="CTL155" s="57"/>
      <c r="CTM155" s="57"/>
      <c r="CTN155" s="57"/>
      <c r="CTO155" s="57"/>
      <c r="CTP155" s="57"/>
      <c r="CTQ155" s="57"/>
      <c r="CTR155" s="57"/>
      <c r="CTS155" s="57"/>
      <c r="CTT155" s="57"/>
      <c r="CTU155" s="57"/>
      <c r="CTV155" s="57"/>
      <c r="CTW155" s="57"/>
      <c r="CTX155" s="57"/>
      <c r="CTY155" s="57"/>
      <c r="CTZ155" s="57"/>
      <c r="CUA155" s="57"/>
      <c r="CUB155" s="57"/>
      <c r="CUC155" s="57"/>
      <c r="CUD155" s="57"/>
      <c r="CUE155" s="57"/>
      <c r="CUF155" s="57"/>
      <c r="CUG155" s="57"/>
      <c r="CUH155" s="57"/>
      <c r="CUI155" s="57"/>
      <c r="CUJ155" s="57"/>
      <c r="CUK155" s="57"/>
      <c r="CUL155" s="57"/>
      <c r="CUM155" s="57"/>
      <c r="CUN155" s="57"/>
      <c r="CUO155" s="57"/>
      <c r="CUP155" s="57"/>
      <c r="CUQ155" s="57"/>
      <c r="CUR155" s="57"/>
      <c r="CUS155" s="57"/>
      <c r="CUT155" s="57"/>
      <c r="CUU155" s="57"/>
      <c r="CUV155" s="57"/>
      <c r="CUW155" s="57"/>
      <c r="CUX155" s="57"/>
      <c r="CUY155" s="57"/>
      <c r="CUZ155" s="57"/>
      <c r="DCQ155" s="57"/>
      <c r="DCR155" s="57"/>
      <c r="DCS155" s="57"/>
      <c r="DCT155" s="57"/>
      <c r="DDF155" s="57"/>
      <c r="DDG155" s="57"/>
      <c r="DDH155" s="57"/>
      <c r="DDI155" s="57"/>
      <c r="DDJ155" s="57"/>
      <c r="DDK155" s="57"/>
      <c r="DDL155" s="57"/>
      <c r="DDM155" s="57"/>
      <c r="DDN155" s="57"/>
      <c r="DDO155" s="57"/>
      <c r="DDP155" s="57"/>
      <c r="DDQ155" s="57"/>
      <c r="DDR155" s="57"/>
      <c r="DDS155" s="57"/>
      <c r="DDT155" s="57"/>
      <c r="DDU155" s="57"/>
      <c r="DDV155" s="57"/>
      <c r="DDW155" s="57"/>
      <c r="DDX155" s="57"/>
      <c r="DDY155" s="57"/>
      <c r="DDZ155" s="57"/>
      <c r="DEA155" s="57"/>
      <c r="DEB155" s="57"/>
      <c r="DEC155" s="57"/>
      <c r="DED155" s="57"/>
      <c r="DEE155" s="57"/>
      <c r="DEF155" s="57"/>
      <c r="DEG155" s="57"/>
      <c r="DEH155" s="57"/>
      <c r="DEI155" s="57"/>
      <c r="DEJ155" s="57"/>
      <c r="DEK155" s="57"/>
      <c r="DEL155" s="57"/>
      <c r="DEM155" s="57"/>
      <c r="DEN155" s="57"/>
      <c r="DEO155" s="57"/>
      <c r="DEP155" s="57"/>
      <c r="DEQ155" s="57"/>
      <c r="DER155" s="57"/>
      <c r="DES155" s="57"/>
      <c r="DET155" s="57"/>
      <c r="DEU155" s="57"/>
      <c r="DEV155" s="57"/>
      <c r="DMM155" s="57"/>
      <c r="DMN155" s="57"/>
      <c r="DMO155" s="57"/>
      <c r="DMP155" s="57"/>
      <c r="DNB155" s="57"/>
      <c r="DNC155" s="57"/>
      <c r="DND155" s="57"/>
      <c r="DNE155" s="57"/>
      <c r="DNF155" s="57"/>
      <c r="DNG155" s="57"/>
      <c r="DNH155" s="57"/>
      <c r="DNI155" s="57"/>
      <c r="DNJ155" s="57"/>
      <c r="DNK155" s="57"/>
      <c r="DNL155" s="57"/>
      <c r="DNM155" s="57"/>
      <c r="DNN155" s="57"/>
      <c r="DNO155" s="57"/>
      <c r="DNP155" s="57"/>
      <c r="DNQ155" s="57"/>
      <c r="DNR155" s="57"/>
      <c r="DNS155" s="57"/>
      <c r="DNT155" s="57"/>
      <c r="DNU155" s="57"/>
      <c r="DNV155" s="57"/>
      <c r="DNW155" s="57"/>
      <c r="DNX155" s="57"/>
      <c r="DNY155" s="57"/>
      <c r="DNZ155" s="57"/>
      <c r="DOA155" s="57"/>
      <c r="DOB155" s="57"/>
      <c r="DOC155" s="57"/>
      <c r="DOD155" s="57"/>
      <c r="DOE155" s="57"/>
      <c r="DOF155" s="57"/>
      <c r="DOG155" s="57"/>
      <c r="DOH155" s="57"/>
      <c r="DOI155" s="57"/>
      <c r="DOJ155" s="57"/>
      <c r="DOK155" s="57"/>
      <c r="DOL155" s="57"/>
      <c r="DOM155" s="57"/>
      <c r="DON155" s="57"/>
      <c r="DOO155" s="57"/>
      <c r="DOP155" s="57"/>
      <c r="DOQ155" s="57"/>
      <c r="DOR155" s="57"/>
      <c r="DWI155" s="57"/>
      <c r="DWJ155" s="57"/>
      <c r="DWK155" s="57"/>
      <c r="DWL155" s="57"/>
      <c r="DWX155" s="57"/>
      <c r="DWY155" s="57"/>
      <c r="DWZ155" s="57"/>
      <c r="DXA155" s="57"/>
      <c r="DXB155" s="57"/>
      <c r="DXC155" s="57"/>
      <c r="DXD155" s="57"/>
      <c r="DXE155" s="57"/>
      <c r="DXF155" s="57"/>
      <c r="DXG155" s="57"/>
      <c r="DXH155" s="57"/>
      <c r="DXI155" s="57"/>
      <c r="DXJ155" s="57"/>
      <c r="DXK155" s="57"/>
      <c r="DXL155" s="57"/>
      <c r="DXM155" s="57"/>
      <c r="DXN155" s="57"/>
      <c r="DXO155" s="57"/>
      <c r="DXP155" s="57"/>
      <c r="DXQ155" s="57"/>
      <c r="DXR155" s="57"/>
      <c r="DXS155" s="57"/>
      <c r="DXT155" s="57"/>
      <c r="DXU155" s="57"/>
      <c r="DXV155" s="57"/>
      <c r="DXW155" s="57"/>
      <c r="DXX155" s="57"/>
      <c r="DXY155" s="57"/>
      <c r="DXZ155" s="57"/>
      <c r="DYA155" s="57"/>
      <c r="DYB155" s="57"/>
      <c r="DYC155" s="57"/>
      <c r="DYD155" s="57"/>
      <c r="DYE155" s="57"/>
      <c r="DYF155" s="57"/>
      <c r="DYG155" s="57"/>
      <c r="DYH155" s="57"/>
      <c r="DYI155" s="57"/>
      <c r="DYJ155" s="57"/>
      <c r="DYK155" s="57"/>
      <c r="DYL155" s="57"/>
      <c r="DYM155" s="57"/>
      <c r="DYN155" s="57"/>
      <c r="EGE155" s="57"/>
      <c r="EGF155" s="57"/>
      <c r="EGG155" s="57"/>
      <c r="EGH155" s="57"/>
      <c r="EGT155" s="57"/>
      <c r="EGU155" s="57"/>
      <c r="EGV155" s="57"/>
      <c r="EGW155" s="57"/>
      <c r="EGX155" s="57"/>
      <c r="EGY155" s="57"/>
      <c r="EGZ155" s="57"/>
      <c r="EHA155" s="57"/>
      <c r="EHB155" s="57"/>
      <c r="EHC155" s="57"/>
      <c r="EHD155" s="57"/>
      <c r="EHE155" s="57"/>
      <c r="EHF155" s="57"/>
      <c r="EHG155" s="57"/>
      <c r="EHH155" s="57"/>
      <c r="EHI155" s="57"/>
      <c r="EHJ155" s="57"/>
      <c r="EHK155" s="57"/>
      <c r="EHL155" s="57"/>
      <c r="EHM155" s="57"/>
      <c r="EHN155" s="57"/>
      <c r="EHO155" s="57"/>
      <c r="EHP155" s="57"/>
      <c r="EHQ155" s="57"/>
      <c r="EHR155" s="57"/>
      <c r="EHS155" s="57"/>
      <c r="EHT155" s="57"/>
      <c r="EHU155" s="57"/>
      <c r="EHV155" s="57"/>
      <c r="EHW155" s="57"/>
      <c r="EHX155" s="57"/>
      <c r="EHY155" s="57"/>
      <c r="EHZ155" s="57"/>
      <c r="EIA155" s="57"/>
      <c r="EIB155" s="57"/>
      <c r="EIC155" s="57"/>
      <c r="EID155" s="57"/>
      <c r="EIE155" s="57"/>
      <c r="EIF155" s="57"/>
      <c r="EIG155" s="57"/>
      <c r="EIH155" s="57"/>
      <c r="EII155" s="57"/>
      <c r="EIJ155" s="57"/>
      <c r="EQA155" s="57"/>
      <c r="EQB155" s="57"/>
      <c r="EQC155" s="57"/>
      <c r="EQD155" s="57"/>
      <c r="EQP155" s="57"/>
      <c r="EQQ155" s="57"/>
      <c r="EQR155" s="57"/>
      <c r="EQS155" s="57"/>
      <c r="EQT155" s="57"/>
      <c r="EQU155" s="57"/>
      <c r="EQV155" s="57"/>
      <c r="EQW155" s="57"/>
      <c r="EQX155" s="57"/>
      <c r="EQY155" s="57"/>
      <c r="EQZ155" s="57"/>
      <c r="ERA155" s="57"/>
      <c r="ERB155" s="57"/>
      <c r="ERC155" s="57"/>
      <c r="ERD155" s="57"/>
      <c r="ERE155" s="57"/>
      <c r="ERF155" s="57"/>
      <c r="ERG155" s="57"/>
      <c r="ERH155" s="57"/>
      <c r="ERI155" s="57"/>
      <c r="ERJ155" s="57"/>
      <c r="ERK155" s="57"/>
      <c r="ERL155" s="57"/>
      <c r="ERM155" s="57"/>
      <c r="ERN155" s="57"/>
      <c r="ERO155" s="57"/>
      <c r="ERP155" s="57"/>
      <c r="ERQ155" s="57"/>
      <c r="ERR155" s="57"/>
      <c r="ERS155" s="57"/>
      <c r="ERT155" s="57"/>
      <c r="ERU155" s="57"/>
      <c r="ERV155" s="57"/>
      <c r="ERW155" s="57"/>
      <c r="ERX155" s="57"/>
      <c r="ERY155" s="57"/>
      <c r="ERZ155" s="57"/>
      <c r="ESA155" s="57"/>
      <c r="ESB155" s="57"/>
      <c r="ESC155" s="57"/>
      <c r="ESD155" s="57"/>
      <c r="ESE155" s="57"/>
      <c r="ESF155" s="57"/>
      <c r="EZW155" s="57"/>
      <c r="EZX155" s="57"/>
      <c r="EZY155" s="57"/>
      <c r="EZZ155" s="57"/>
      <c r="FAL155" s="57"/>
      <c r="FAM155" s="57"/>
      <c r="FAN155" s="57"/>
      <c r="FAO155" s="57"/>
      <c r="FAP155" s="57"/>
      <c r="FAQ155" s="57"/>
      <c r="FAR155" s="57"/>
      <c r="FAS155" s="57"/>
      <c r="FAT155" s="57"/>
      <c r="FAU155" s="57"/>
      <c r="FAV155" s="57"/>
      <c r="FAW155" s="57"/>
      <c r="FAX155" s="57"/>
      <c r="FAY155" s="57"/>
      <c r="FAZ155" s="57"/>
      <c r="FBA155" s="57"/>
      <c r="FBB155" s="57"/>
      <c r="FBC155" s="57"/>
      <c r="FBD155" s="57"/>
      <c r="FBE155" s="57"/>
      <c r="FBF155" s="57"/>
      <c r="FBG155" s="57"/>
      <c r="FBH155" s="57"/>
      <c r="FBI155" s="57"/>
      <c r="FBJ155" s="57"/>
      <c r="FBK155" s="57"/>
      <c r="FBL155" s="57"/>
      <c r="FBM155" s="57"/>
      <c r="FBN155" s="57"/>
      <c r="FBO155" s="57"/>
      <c r="FBP155" s="57"/>
      <c r="FBQ155" s="57"/>
      <c r="FBR155" s="57"/>
      <c r="FBS155" s="57"/>
      <c r="FBT155" s="57"/>
      <c r="FBU155" s="57"/>
      <c r="FBV155" s="57"/>
      <c r="FBW155" s="57"/>
      <c r="FBX155" s="57"/>
      <c r="FBY155" s="57"/>
      <c r="FBZ155" s="57"/>
      <c r="FCA155" s="57"/>
      <c r="FCB155" s="57"/>
      <c r="FJS155" s="57"/>
      <c r="FJT155" s="57"/>
      <c r="FJU155" s="57"/>
      <c r="FJV155" s="57"/>
      <c r="FKH155" s="57"/>
      <c r="FKI155" s="57"/>
      <c r="FKJ155" s="57"/>
      <c r="FKK155" s="57"/>
      <c r="FKL155" s="57"/>
      <c r="FKM155" s="57"/>
      <c r="FKN155" s="57"/>
      <c r="FKO155" s="57"/>
      <c r="FKP155" s="57"/>
      <c r="FKQ155" s="57"/>
      <c r="FKR155" s="57"/>
      <c r="FKS155" s="57"/>
      <c r="FKT155" s="57"/>
      <c r="FKU155" s="57"/>
      <c r="FKV155" s="57"/>
      <c r="FKW155" s="57"/>
      <c r="FKX155" s="57"/>
      <c r="FKY155" s="57"/>
      <c r="FKZ155" s="57"/>
      <c r="FLA155" s="57"/>
      <c r="FLB155" s="57"/>
      <c r="FLC155" s="57"/>
      <c r="FLD155" s="57"/>
      <c r="FLE155" s="57"/>
      <c r="FLF155" s="57"/>
      <c r="FLG155" s="57"/>
      <c r="FLH155" s="57"/>
      <c r="FLI155" s="57"/>
      <c r="FLJ155" s="57"/>
      <c r="FLK155" s="57"/>
      <c r="FLL155" s="57"/>
      <c r="FLM155" s="57"/>
      <c r="FLN155" s="57"/>
      <c r="FLO155" s="57"/>
      <c r="FLP155" s="57"/>
      <c r="FLQ155" s="57"/>
      <c r="FLR155" s="57"/>
      <c r="FLS155" s="57"/>
      <c r="FLT155" s="57"/>
      <c r="FLU155" s="57"/>
      <c r="FLV155" s="57"/>
      <c r="FLW155" s="57"/>
      <c r="FLX155" s="57"/>
      <c r="FTO155" s="57"/>
      <c r="FTP155" s="57"/>
      <c r="FTQ155" s="57"/>
      <c r="FTR155" s="57"/>
      <c r="FUD155" s="57"/>
      <c r="FUE155" s="57"/>
      <c r="FUF155" s="57"/>
      <c r="FUG155" s="57"/>
      <c r="FUH155" s="57"/>
      <c r="FUI155" s="57"/>
      <c r="FUJ155" s="57"/>
      <c r="FUK155" s="57"/>
      <c r="FUL155" s="57"/>
      <c r="FUM155" s="57"/>
      <c r="FUN155" s="57"/>
      <c r="FUO155" s="57"/>
      <c r="FUP155" s="57"/>
      <c r="FUQ155" s="57"/>
      <c r="FUR155" s="57"/>
      <c r="FUS155" s="57"/>
      <c r="FUT155" s="57"/>
      <c r="FUU155" s="57"/>
      <c r="FUV155" s="57"/>
      <c r="FUW155" s="57"/>
      <c r="FUX155" s="57"/>
      <c r="FUY155" s="57"/>
      <c r="FUZ155" s="57"/>
      <c r="FVA155" s="57"/>
      <c r="FVB155" s="57"/>
      <c r="FVC155" s="57"/>
      <c r="FVD155" s="57"/>
      <c r="FVE155" s="57"/>
      <c r="FVF155" s="57"/>
      <c r="FVG155" s="57"/>
      <c r="FVH155" s="57"/>
      <c r="FVI155" s="57"/>
      <c r="FVJ155" s="57"/>
      <c r="FVK155" s="57"/>
      <c r="FVL155" s="57"/>
      <c r="FVM155" s="57"/>
      <c r="FVN155" s="57"/>
      <c r="FVO155" s="57"/>
      <c r="FVP155" s="57"/>
      <c r="FVQ155" s="57"/>
      <c r="FVR155" s="57"/>
      <c r="FVS155" s="57"/>
      <c r="FVT155" s="57"/>
      <c r="GDK155" s="57"/>
      <c r="GDL155" s="57"/>
      <c r="GDM155" s="57"/>
      <c r="GDN155" s="57"/>
      <c r="GDZ155" s="57"/>
      <c r="GEA155" s="57"/>
      <c r="GEB155" s="57"/>
      <c r="GEC155" s="57"/>
      <c r="GED155" s="57"/>
      <c r="GEE155" s="57"/>
      <c r="GEF155" s="57"/>
      <c r="GEG155" s="57"/>
      <c r="GEH155" s="57"/>
      <c r="GEI155" s="57"/>
      <c r="GEJ155" s="57"/>
      <c r="GEK155" s="57"/>
      <c r="GEL155" s="57"/>
      <c r="GEM155" s="57"/>
      <c r="GEN155" s="57"/>
      <c r="GEO155" s="57"/>
      <c r="GEP155" s="57"/>
      <c r="GEQ155" s="57"/>
      <c r="GER155" s="57"/>
      <c r="GES155" s="57"/>
      <c r="GET155" s="57"/>
      <c r="GEU155" s="57"/>
      <c r="GEV155" s="57"/>
      <c r="GEW155" s="57"/>
      <c r="GEX155" s="57"/>
      <c r="GEY155" s="57"/>
      <c r="GEZ155" s="57"/>
      <c r="GFA155" s="57"/>
      <c r="GFB155" s="57"/>
      <c r="GFC155" s="57"/>
      <c r="GFD155" s="57"/>
      <c r="GFE155" s="57"/>
      <c r="GFF155" s="57"/>
      <c r="GFG155" s="57"/>
      <c r="GFH155" s="57"/>
      <c r="GFI155" s="57"/>
      <c r="GFJ155" s="57"/>
      <c r="GFK155" s="57"/>
      <c r="GFL155" s="57"/>
      <c r="GFM155" s="57"/>
      <c r="GFN155" s="57"/>
      <c r="GFO155" s="57"/>
      <c r="GFP155" s="57"/>
      <c r="GNG155" s="57"/>
      <c r="GNH155" s="57"/>
      <c r="GNI155" s="57"/>
      <c r="GNJ155" s="57"/>
      <c r="GNV155" s="57"/>
      <c r="GNW155" s="57"/>
      <c r="GNX155" s="57"/>
      <c r="GNY155" s="57"/>
      <c r="GNZ155" s="57"/>
      <c r="GOA155" s="57"/>
      <c r="GOB155" s="57"/>
      <c r="GOC155" s="57"/>
      <c r="GOD155" s="57"/>
      <c r="GOE155" s="57"/>
      <c r="GOF155" s="57"/>
      <c r="GOG155" s="57"/>
      <c r="GOH155" s="57"/>
      <c r="GOI155" s="57"/>
      <c r="GOJ155" s="57"/>
      <c r="GOK155" s="57"/>
      <c r="GOL155" s="57"/>
      <c r="GOM155" s="57"/>
      <c r="GON155" s="57"/>
      <c r="GOO155" s="57"/>
      <c r="GOP155" s="57"/>
      <c r="GOQ155" s="57"/>
      <c r="GOR155" s="57"/>
      <c r="GOS155" s="57"/>
      <c r="GOT155" s="57"/>
      <c r="GOU155" s="57"/>
      <c r="GOV155" s="57"/>
      <c r="GOW155" s="57"/>
      <c r="GOX155" s="57"/>
      <c r="GOY155" s="57"/>
      <c r="GOZ155" s="57"/>
      <c r="GPA155" s="57"/>
      <c r="GPB155" s="57"/>
      <c r="GPC155" s="57"/>
      <c r="GPD155" s="57"/>
      <c r="GPE155" s="57"/>
      <c r="GPF155" s="57"/>
      <c r="GPG155" s="57"/>
      <c r="GPH155" s="57"/>
      <c r="GPI155" s="57"/>
      <c r="GPJ155" s="57"/>
      <c r="GPK155" s="57"/>
      <c r="GPL155" s="57"/>
      <c r="GXC155" s="57"/>
      <c r="GXD155" s="57"/>
      <c r="GXE155" s="57"/>
      <c r="GXF155" s="57"/>
      <c r="GXR155" s="57"/>
      <c r="GXS155" s="57"/>
      <c r="GXT155" s="57"/>
      <c r="GXU155" s="57"/>
      <c r="GXV155" s="57"/>
      <c r="GXW155" s="57"/>
      <c r="GXX155" s="57"/>
      <c r="GXY155" s="57"/>
      <c r="GXZ155" s="57"/>
      <c r="GYA155" s="57"/>
      <c r="GYB155" s="57"/>
      <c r="GYC155" s="57"/>
      <c r="GYD155" s="57"/>
      <c r="GYE155" s="57"/>
      <c r="GYF155" s="57"/>
      <c r="GYG155" s="57"/>
      <c r="GYH155" s="57"/>
      <c r="GYI155" s="57"/>
      <c r="GYJ155" s="57"/>
      <c r="GYK155" s="57"/>
      <c r="GYL155" s="57"/>
      <c r="GYM155" s="57"/>
      <c r="GYN155" s="57"/>
      <c r="GYO155" s="57"/>
      <c r="GYP155" s="57"/>
      <c r="GYQ155" s="57"/>
      <c r="GYR155" s="57"/>
      <c r="GYS155" s="57"/>
      <c r="GYT155" s="57"/>
      <c r="GYU155" s="57"/>
      <c r="GYV155" s="57"/>
      <c r="GYW155" s="57"/>
      <c r="GYX155" s="57"/>
      <c r="GYY155" s="57"/>
      <c r="GYZ155" s="57"/>
      <c r="GZA155" s="57"/>
      <c r="GZB155" s="57"/>
      <c r="GZC155" s="57"/>
      <c r="GZD155" s="57"/>
      <c r="GZE155" s="57"/>
      <c r="GZF155" s="57"/>
      <c r="GZG155" s="57"/>
      <c r="GZH155" s="57"/>
      <c r="HGY155" s="57"/>
      <c r="HGZ155" s="57"/>
      <c r="HHA155" s="57"/>
      <c r="HHB155" s="57"/>
      <c r="HHN155" s="57"/>
      <c r="HHO155" s="57"/>
      <c r="HHP155" s="57"/>
      <c r="HHQ155" s="57"/>
      <c r="HHR155" s="57"/>
      <c r="HHS155" s="57"/>
      <c r="HHT155" s="57"/>
      <c r="HHU155" s="57"/>
      <c r="HHV155" s="57"/>
      <c r="HHW155" s="57"/>
      <c r="HHX155" s="57"/>
      <c r="HHY155" s="57"/>
      <c r="HHZ155" s="57"/>
      <c r="HIA155" s="57"/>
      <c r="HIB155" s="57"/>
      <c r="HIC155" s="57"/>
      <c r="HID155" s="57"/>
      <c r="HIE155" s="57"/>
      <c r="HIF155" s="57"/>
      <c r="HIG155" s="57"/>
      <c r="HIH155" s="57"/>
      <c r="HII155" s="57"/>
      <c r="HIJ155" s="57"/>
      <c r="HIK155" s="57"/>
      <c r="HIL155" s="57"/>
      <c r="HIM155" s="57"/>
      <c r="HIN155" s="57"/>
      <c r="HIO155" s="57"/>
      <c r="HIP155" s="57"/>
      <c r="HIQ155" s="57"/>
      <c r="HIR155" s="57"/>
      <c r="HIS155" s="57"/>
      <c r="HIT155" s="57"/>
      <c r="HIU155" s="57"/>
      <c r="HIV155" s="57"/>
      <c r="HIW155" s="57"/>
      <c r="HIX155" s="57"/>
      <c r="HIY155" s="57"/>
      <c r="HIZ155" s="57"/>
      <c r="HJA155" s="57"/>
      <c r="HJB155" s="57"/>
      <c r="HJC155" s="57"/>
      <c r="HJD155" s="57"/>
      <c r="HQU155" s="57"/>
      <c r="HQV155" s="57"/>
      <c r="HQW155" s="57"/>
      <c r="HQX155" s="57"/>
      <c r="HRJ155" s="57"/>
      <c r="HRK155" s="57"/>
      <c r="HRL155" s="57"/>
      <c r="HRM155" s="57"/>
      <c r="HRN155" s="57"/>
      <c r="HRO155" s="57"/>
      <c r="HRP155" s="57"/>
      <c r="HRQ155" s="57"/>
      <c r="HRR155" s="57"/>
      <c r="HRS155" s="57"/>
      <c r="HRT155" s="57"/>
      <c r="HRU155" s="57"/>
      <c r="HRV155" s="57"/>
      <c r="HRW155" s="57"/>
      <c r="HRX155" s="57"/>
      <c r="HRY155" s="57"/>
      <c r="HRZ155" s="57"/>
      <c r="HSA155" s="57"/>
      <c r="HSB155" s="57"/>
      <c r="HSC155" s="57"/>
      <c r="HSD155" s="57"/>
      <c r="HSE155" s="57"/>
      <c r="HSF155" s="57"/>
      <c r="HSG155" s="57"/>
      <c r="HSH155" s="57"/>
      <c r="HSI155" s="57"/>
      <c r="HSJ155" s="57"/>
      <c r="HSK155" s="57"/>
      <c r="HSL155" s="57"/>
      <c r="HSM155" s="57"/>
      <c r="HSN155" s="57"/>
      <c r="HSO155" s="57"/>
      <c r="HSP155" s="57"/>
      <c r="HSQ155" s="57"/>
      <c r="HSR155" s="57"/>
      <c r="HSS155" s="57"/>
      <c r="HST155" s="57"/>
      <c r="HSU155" s="57"/>
      <c r="HSV155" s="57"/>
      <c r="HSW155" s="57"/>
      <c r="HSX155" s="57"/>
      <c r="HSY155" s="57"/>
      <c r="HSZ155" s="57"/>
      <c r="IAQ155" s="57"/>
      <c r="IAR155" s="57"/>
      <c r="IAS155" s="57"/>
      <c r="IAT155" s="57"/>
      <c r="IBF155" s="57"/>
      <c r="IBG155" s="57"/>
      <c r="IBH155" s="57"/>
      <c r="IBI155" s="57"/>
      <c r="IBJ155" s="57"/>
      <c r="IBK155" s="57"/>
      <c r="IBL155" s="57"/>
      <c r="IBM155" s="57"/>
      <c r="IBN155" s="57"/>
      <c r="IBO155" s="57"/>
      <c r="IBP155" s="57"/>
      <c r="IBQ155" s="57"/>
      <c r="IBR155" s="57"/>
      <c r="IBS155" s="57"/>
      <c r="IBT155" s="57"/>
      <c r="IBU155" s="57"/>
      <c r="IBV155" s="57"/>
      <c r="IBW155" s="57"/>
      <c r="IBX155" s="57"/>
      <c r="IBY155" s="57"/>
      <c r="IBZ155" s="57"/>
      <c r="ICA155" s="57"/>
      <c r="ICB155" s="57"/>
      <c r="ICC155" s="57"/>
      <c r="ICD155" s="57"/>
      <c r="ICE155" s="57"/>
      <c r="ICF155" s="57"/>
      <c r="ICG155" s="57"/>
      <c r="ICH155" s="57"/>
      <c r="ICI155" s="57"/>
      <c r="ICJ155" s="57"/>
      <c r="ICK155" s="57"/>
      <c r="ICL155" s="57"/>
      <c r="ICM155" s="57"/>
      <c r="ICN155" s="57"/>
      <c r="ICO155" s="57"/>
      <c r="ICP155" s="57"/>
      <c r="ICQ155" s="57"/>
      <c r="ICR155" s="57"/>
      <c r="ICS155" s="57"/>
      <c r="ICT155" s="57"/>
      <c r="ICU155" s="57"/>
      <c r="ICV155" s="57"/>
      <c r="IKM155" s="57"/>
      <c r="IKN155" s="57"/>
      <c r="IKO155" s="57"/>
      <c r="IKP155" s="57"/>
      <c r="ILB155" s="57"/>
      <c r="ILC155" s="57"/>
      <c r="ILD155" s="57"/>
      <c r="ILE155" s="57"/>
      <c r="ILF155" s="57"/>
      <c r="ILG155" s="57"/>
      <c r="ILH155" s="57"/>
      <c r="ILI155" s="57"/>
      <c r="ILJ155" s="57"/>
      <c r="ILK155" s="57"/>
      <c r="ILL155" s="57"/>
      <c r="ILM155" s="57"/>
      <c r="ILN155" s="57"/>
      <c r="ILO155" s="57"/>
      <c r="ILP155" s="57"/>
      <c r="ILQ155" s="57"/>
      <c r="ILR155" s="57"/>
      <c r="ILS155" s="57"/>
      <c r="ILT155" s="57"/>
      <c r="ILU155" s="57"/>
      <c r="ILV155" s="57"/>
      <c r="ILW155" s="57"/>
      <c r="ILX155" s="57"/>
      <c r="ILY155" s="57"/>
      <c r="ILZ155" s="57"/>
      <c r="IMA155" s="57"/>
      <c r="IMB155" s="57"/>
      <c r="IMC155" s="57"/>
      <c r="IMD155" s="57"/>
      <c r="IME155" s="57"/>
      <c r="IMF155" s="57"/>
      <c r="IMG155" s="57"/>
      <c r="IMH155" s="57"/>
      <c r="IMI155" s="57"/>
      <c r="IMJ155" s="57"/>
      <c r="IMK155" s="57"/>
      <c r="IML155" s="57"/>
      <c r="IMM155" s="57"/>
      <c r="IMN155" s="57"/>
      <c r="IMO155" s="57"/>
      <c r="IMP155" s="57"/>
      <c r="IMQ155" s="57"/>
      <c r="IMR155" s="57"/>
      <c r="IUI155" s="57"/>
      <c r="IUJ155" s="57"/>
      <c r="IUK155" s="57"/>
      <c r="IUL155" s="57"/>
      <c r="IUX155" s="57"/>
      <c r="IUY155" s="57"/>
      <c r="IUZ155" s="57"/>
      <c r="IVA155" s="57"/>
      <c r="IVB155" s="57"/>
      <c r="IVC155" s="57"/>
      <c r="IVD155" s="57"/>
      <c r="IVE155" s="57"/>
      <c r="IVF155" s="57"/>
      <c r="IVG155" s="57"/>
      <c r="IVH155" s="57"/>
      <c r="IVI155" s="57"/>
      <c r="IVJ155" s="57"/>
      <c r="IVK155" s="57"/>
      <c r="IVL155" s="57"/>
      <c r="IVM155" s="57"/>
      <c r="IVN155" s="57"/>
      <c r="IVO155" s="57"/>
      <c r="IVP155" s="57"/>
      <c r="IVQ155" s="57"/>
      <c r="IVR155" s="57"/>
      <c r="IVS155" s="57"/>
      <c r="IVT155" s="57"/>
      <c r="IVU155" s="57"/>
      <c r="IVV155" s="57"/>
      <c r="IVW155" s="57"/>
      <c r="IVX155" s="57"/>
      <c r="IVY155" s="57"/>
      <c r="IVZ155" s="57"/>
      <c r="IWA155" s="57"/>
      <c r="IWB155" s="57"/>
      <c r="IWC155" s="57"/>
      <c r="IWD155" s="57"/>
      <c r="IWE155" s="57"/>
      <c r="IWF155" s="57"/>
      <c r="IWG155" s="57"/>
      <c r="IWH155" s="57"/>
      <c r="IWI155" s="57"/>
      <c r="IWJ155" s="57"/>
      <c r="IWK155" s="57"/>
      <c r="IWL155" s="57"/>
      <c r="IWM155" s="57"/>
      <c r="IWN155" s="57"/>
      <c r="JEE155" s="57"/>
      <c r="JEF155" s="57"/>
      <c r="JEG155" s="57"/>
      <c r="JEH155" s="57"/>
      <c r="JET155" s="57"/>
      <c r="JEU155" s="57"/>
      <c r="JEV155" s="57"/>
      <c r="JEW155" s="57"/>
      <c r="JEX155" s="57"/>
      <c r="JEY155" s="57"/>
      <c r="JEZ155" s="57"/>
      <c r="JFA155" s="57"/>
      <c r="JFB155" s="57"/>
      <c r="JFC155" s="57"/>
      <c r="JFD155" s="57"/>
      <c r="JFE155" s="57"/>
      <c r="JFF155" s="57"/>
      <c r="JFG155" s="57"/>
      <c r="JFH155" s="57"/>
      <c r="JFI155" s="57"/>
      <c r="JFJ155" s="57"/>
      <c r="JFK155" s="57"/>
      <c r="JFL155" s="57"/>
      <c r="JFM155" s="57"/>
      <c r="JFN155" s="57"/>
      <c r="JFO155" s="57"/>
      <c r="JFP155" s="57"/>
      <c r="JFQ155" s="57"/>
      <c r="JFR155" s="57"/>
      <c r="JFS155" s="57"/>
      <c r="JFT155" s="57"/>
      <c r="JFU155" s="57"/>
      <c r="JFV155" s="57"/>
      <c r="JFW155" s="57"/>
      <c r="JFX155" s="57"/>
      <c r="JFY155" s="57"/>
      <c r="JFZ155" s="57"/>
      <c r="JGA155" s="57"/>
      <c r="JGB155" s="57"/>
      <c r="JGC155" s="57"/>
      <c r="JGD155" s="57"/>
      <c r="JGE155" s="57"/>
      <c r="JGF155" s="57"/>
      <c r="JGG155" s="57"/>
      <c r="JGH155" s="57"/>
      <c r="JGI155" s="57"/>
      <c r="JGJ155" s="57"/>
      <c r="JOA155" s="57"/>
      <c r="JOB155" s="57"/>
      <c r="JOC155" s="57"/>
      <c r="JOD155" s="57"/>
      <c r="JOP155" s="57"/>
      <c r="JOQ155" s="57"/>
      <c r="JOR155" s="57"/>
      <c r="JOS155" s="57"/>
      <c r="JOT155" s="57"/>
      <c r="JOU155" s="57"/>
      <c r="JOV155" s="57"/>
      <c r="JOW155" s="57"/>
      <c r="JOX155" s="57"/>
      <c r="JOY155" s="57"/>
      <c r="JOZ155" s="57"/>
      <c r="JPA155" s="57"/>
      <c r="JPB155" s="57"/>
      <c r="JPC155" s="57"/>
      <c r="JPD155" s="57"/>
      <c r="JPE155" s="57"/>
      <c r="JPF155" s="57"/>
      <c r="JPG155" s="57"/>
      <c r="JPH155" s="57"/>
      <c r="JPI155" s="57"/>
      <c r="JPJ155" s="57"/>
      <c r="JPK155" s="57"/>
      <c r="JPL155" s="57"/>
      <c r="JPM155" s="57"/>
      <c r="JPN155" s="57"/>
      <c r="JPO155" s="57"/>
      <c r="JPP155" s="57"/>
      <c r="JPQ155" s="57"/>
      <c r="JPR155" s="57"/>
      <c r="JPS155" s="57"/>
      <c r="JPT155" s="57"/>
      <c r="JPU155" s="57"/>
      <c r="JPV155" s="57"/>
      <c r="JPW155" s="57"/>
      <c r="JPX155" s="57"/>
      <c r="JPY155" s="57"/>
      <c r="JPZ155" s="57"/>
      <c r="JQA155" s="57"/>
      <c r="JQB155" s="57"/>
      <c r="JQC155" s="57"/>
      <c r="JQD155" s="57"/>
      <c r="JQE155" s="57"/>
      <c r="JQF155" s="57"/>
      <c r="JXW155" s="57"/>
      <c r="JXX155" s="57"/>
      <c r="JXY155" s="57"/>
      <c r="JXZ155" s="57"/>
      <c r="JYL155" s="57"/>
      <c r="JYM155" s="57"/>
      <c r="JYN155" s="57"/>
      <c r="JYO155" s="57"/>
      <c r="JYP155" s="57"/>
      <c r="JYQ155" s="57"/>
      <c r="JYR155" s="57"/>
      <c r="JYS155" s="57"/>
      <c r="JYT155" s="57"/>
      <c r="JYU155" s="57"/>
      <c r="JYV155" s="57"/>
      <c r="JYW155" s="57"/>
      <c r="JYX155" s="57"/>
      <c r="JYY155" s="57"/>
      <c r="JYZ155" s="57"/>
      <c r="JZA155" s="57"/>
      <c r="JZB155" s="57"/>
      <c r="JZC155" s="57"/>
      <c r="JZD155" s="57"/>
      <c r="JZE155" s="57"/>
      <c r="JZF155" s="57"/>
      <c r="JZG155" s="57"/>
      <c r="JZH155" s="57"/>
      <c r="JZI155" s="57"/>
      <c r="JZJ155" s="57"/>
      <c r="JZK155" s="57"/>
      <c r="JZL155" s="57"/>
      <c r="JZM155" s="57"/>
      <c r="JZN155" s="57"/>
      <c r="JZO155" s="57"/>
      <c r="JZP155" s="57"/>
      <c r="JZQ155" s="57"/>
      <c r="JZR155" s="57"/>
      <c r="JZS155" s="57"/>
      <c r="JZT155" s="57"/>
      <c r="JZU155" s="57"/>
      <c r="JZV155" s="57"/>
      <c r="JZW155" s="57"/>
      <c r="JZX155" s="57"/>
      <c r="JZY155" s="57"/>
      <c r="JZZ155" s="57"/>
      <c r="KAA155" s="57"/>
      <c r="KAB155" s="57"/>
      <c r="KHS155" s="57"/>
      <c r="KHT155" s="57"/>
      <c r="KHU155" s="57"/>
      <c r="KHV155" s="57"/>
      <c r="KIH155" s="57"/>
      <c r="KII155" s="57"/>
      <c r="KIJ155" s="57"/>
      <c r="KIK155" s="57"/>
      <c r="KIL155" s="57"/>
      <c r="KIM155" s="57"/>
      <c r="KIN155" s="57"/>
      <c r="KIO155" s="57"/>
      <c r="KIP155" s="57"/>
      <c r="KIQ155" s="57"/>
      <c r="KIR155" s="57"/>
      <c r="KIS155" s="57"/>
      <c r="KIT155" s="57"/>
      <c r="KIU155" s="57"/>
      <c r="KIV155" s="57"/>
      <c r="KIW155" s="57"/>
      <c r="KIX155" s="57"/>
      <c r="KIY155" s="57"/>
      <c r="KIZ155" s="57"/>
      <c r="KJA155" s="57"/>
      <c r="KJB155" s="57"/>
      <c r="KJC155" s="57"/>
      <c r="KJD155" s="57"/>
      <c r="KJE155" s="57"/>
      <c r="KJF155" s="57"/>
      <c r="KJG155" s="57"/>
      <c r="KJH155" s="57"/>
      <c r="KJI155" s="57"/>
      <c r="KJJ155" s="57"/>
      <c r="KJK155" s="57"/>
      <c r="KJL155" s="57"/>
      <c r="KJM155" s="57"/>
      <c r="KJN155" s="57"/>
      <c r="KJO155" s="57"/>
      <c r="KJP155" s="57"/>
      <c r="KJQ155" s="57"/>
      <c r="KJR155" s="57"/>
      <c r="KJS155" s="57"/>
      <c r="KJT155" s="57"/>
      <c r="KJU155" s="57"/>
      <c r="KJV155" s="57"/>
      <c r="KJW155" s="57"/>
      <c r="KJX155" s="57"/>
      <c r="KRO155" s="57"/>
      <c r="KRP155" s="57"/>
      <c r="KRQ155" s="57"/>
      <c r="KRR155" s="57"/>
      <c r="KSD155" s="57"/>
      <c r="KSE155" s="57"/>
      <c r="KSF155" s="57"/>
      <c r="KSG155" s="57"/>
      <c r="KSH155" s="57"/>
      <c r="KSI155" s="57"/>
      <c r="KSJ155" s="57"/>
      <c r="KSK155" s="57"/>
      <c r="KSL155" s="57"/>
      <c r="KSM155" s="57"/>
      <c r="KSN155" s="57"/>
      <c r="KSO155" s="57"/>
      <c r="KSP155" s="57"/>
      <c r="KSQ155" s="57"/>
      <c r="KSR155" s="57"/>
      <c r="KSS155" s="57"/>
      <c r="KST155" s="57"/>
      <c r="KSU155" s="57"/>
      <c r="KSV155" s="57"/>
      <c r="KSW155" s="57"/>
      <c r="KSX155" s="57"/>
      <c r="KSY155" s="57"/>
      <c r="KSZ155" s="57"/>
      <c r="KTA155" s="57"/>
      <c r="KTB155" s="57"/>
      <c r="KTC155" s="57"/>
      <c r="KTD155" s="57"/>
      <c r="KTE155" s="57"/>
      <c r="KTF155" s="57"/>
      <c r="KTG155" s="57"/>
      <c r="KTH155" s="57"/>
      <c r="KTI155" s="57"/>
      <c r="KTJ155" s="57"/>
      <c r="KTK155" s="57"/>
      <c r="KTL155" s="57"/>
      <c r="KTM155" s="57"/>
      <c r="KTN155" s="57"/>
      <c r="KTO155" s="57"/>
      <c r="KTP155" s="57"/>
      <c r="KTQ155" s="57"/>
      <c r="KTR155" s="57"/>
      <c r="KTS155" s="57"/>
      <c r="KTT155" s="57"/>
      <c r="LBK155" s="57"/>
      <c r="LBL155" s="57"/>
      <c r="LBM155" s="57"/>
      <c r="LBN155" s="57"/>
      <c r="LBZ155" s="57"/>
      <c r="LCA155" s="57"/>
      <c r="LCB155" s="57"/>
      <c r="LCC155" s="57"/>
      <c r="LCD155" s="57"/>
      <c r="LCE155" s="57"/>
      <c r="LCF155" s="57"/>
      <c r="LCG155" s="57"/>
      <c r="LCH155" s="57"/>
      <c r="LCI155" s="57"/>
      <c r="LCJ155" s="57"/>
      <c r="LCK155" s="57"/>
      <c r="LCL155" s="57"/>
      <c r="LCM155" s="57"/>
      <c r="LCN155" s="57"/>
      <c r="LCO155" s="57"/>
      <c r="LCP155" s="57"/>
      <c r="LCQ155" s="57"/>
      <c r="LCR155" s="57"/>
      <c r="LCS155" s="57"/>
      <c r="LCT155" s="57"/>
      <c r="LCU155" s="57"/>
      <c r="LCV155" s="57"/>
      <c r="LCW155" s="57"/>
      <c r="LCX155" s="57"/>
      <c r="LCY155" s="57"/>
      <c r="LCZ155" s="57"/>
      <c r="LDA155" s="57"/>
      <c r="LDB155" s="57"/>
      <c r="LDC155" s="57"/>
      <c r="LDD155" s="57"/>
      <c r="LDE155" s="57"/>
      <c r="LDF155" s="57"/>
      <c r="LDG155" s="57"/>
      <c r="LDH155" s="57"/>
      <c r="LDI155" s="57"/>
      <c r="LDJ155" s="57"/>
      <c r="LDK155" s="57"/>
      <c r="LDL155" s="57"/>
      <c r="LDM155" s="57"/>
      <c r="LDN155" s="57"/>
      <c r="LDO155" s="57"/>
      <c r="LDP155" s="57"/>
      <c r="LLG155" s="57"/>
      <c r="LLH155" s="57"/>
      <c r="LLI155" s="57"/>
      <c r="LLJ155" s="57"/>
      <c r="LLV155" s="57"/>
      <c r="LLW155" s="57"/>
      <c r="LLX155" s="57"/>
      <c r="LLY155" s="57"/>
      <c r="LLZ155" s="57"/>
      <c r="LMA155" s="57"/>
      <c r="LMB155" s="57"/>
      <c r="LMC155" s="57"/>
      <c r="LMD155" s="57"/>
      <c r="LME155" s="57"/>
      <c r="LMF155" s="57"/>
      <c r="LMG155" s="57"/>
      <c r="LMH155" s="57"/>
      <c r="LMI155" s="57"/>
      <c r="LMJ155" s="57"/>
      <c r="LMK155" s="57"/>
      <c r="LML155" s="57"/>
      <c r="LMM155" s="57"/>
      <c r="LMN155" s="57"/>
      <c r="LMO155" s="57"/>
      <c r="LMP155" s="57"/>
      <c r="LMQ155" s="57"/>
      <c r="LMR155" s="57"/>
      <c r="LMS155" s="57"/>
      <c r="LMT155" s="57"/>
      <c r="LMU155" s="57"/>
      <c r="LMV155" s="57"/>
      <c r="LMW155" s="57"/>
      <c r="LMX155" s="57"/>
      <c r="LMY155" s="57"/>
      <c r="LMZ155" s="57"/>
      <c r="LNA155" s="57"/>
      <c r="LNB155" s="57"/>
      <c r="LNC155" s="57"/>
      <c r="LND155" s="57"/>
      <c r="LNE155" s="57"/>
      <c r="LNF155" s="57"/>
      <c r="LNG155" s="57"/>
      <c r="LNH155" s="57"/>
      <c r="LNI155" s="57"/>
      <c r="LNJ155" s="57"/>
      <c r="LNK155" s="57"/>
      <c r="LNL155" s="57"/>
      <c r="LVC155" s="57"/>
      <c r="LVD155" s="57"/>
      <c r="LVE155" s="57"/>
      <c r="LVF155" s="57"/>
      <c r="LVR155" s="57"/>
      <c r="LVS155" s="57"/>
      <c r="LVT155" s="57"/>
      <c r="LVU155" s="57"/>
      <c r="LVV155" s="57"/>
      <c r="LVW155" s="57"/>
      <c r="LVX155" s="57"/>
      <c r="LVY155" s="57"/>
      <c r="LVZ155" s="57"/>
      <c r="LWA155" s="57"/>
      <c r="LWB155" s="57"/>
      <c r="LWC155" s="57"/>
      <c r="LWD155" s="57"/>
      <c r="LWE155" s="57"/>
      <c r="LWF155" s="57"/>
      <c r="LWG155" s="57"/>
      <c r="LWH155" s="57"/>
      <c r="LWI155" s="57"/>
      <c r="LWJ155" s="57"/>
      <c r="LWK155" s="57"/>
      <c r="LWL155" s="57"/>
      <c r="LWM155" s="57"/>
      <c r="LWN155" s="57"/>
      <c r="LWO155" s="57"/>
      <c r="LWP155" s="57"/>
      <c r="LWQ155" s="57"/>
      <c r="LWR155" s="57"/>
      <c r="LWS155" s="57"/>
      <c r="LWT155" s="57"/>
      <c r="LWU155" s="57"/>
      <c r="LWV155" s="57"/>
      <c r="LWW155" s="57"/>
      <c r="LWX155" s="57"/>
      <c r="LWY155" s="57"/>
      <c r="LWZ155" s="57"/>
      <c r="LXA155" s="57"/>
      <c r="LXB155" s="57"/>
      <c r="LXC155" s="57"/>
      <c r="LXD155" s="57"/>
      <c r="LXE155" s="57"/>
      <c r="LXF155" s="57"/>
      <c r="LXG155" s="57"/>
      <c r="LXH155" s="57"/>
      <c r="MEY155" s="57"/>
      <c r="MEZ155" s="57"/>
      <c r="MFA155" s="57"/>
      <c r="MFB155" s="57"/>
      <c r="MFN155" s="57"/>
      <c r="MFO155" s="57"/>
      <c r="MFP155" s="57"/>
      <c r="MFQ155" s="57"/>
      <c r="MFR155" s="57"/>
      <c r="MFS155" s="57"/>
      <c r="MFT155" s="57"/>
      <c r="MFU155" s="57"/>
      <c r="MFV155" s="57"/>
      <c r="MFW155" s="57"/>
      <c r="MFX155" s="57"/>
      <c r="MFY155" s="57"/>
      <c r="MFZ155" s="57"/>
      <c r="MGA155" s="57"/>
      <c r="MGB155" s="57"/>
      <c r="MGC155" s="57"/>
      <c r="MGD155" s="57"/>
      <c r="MGE155" s="57"/>
      <c r="MGF155" s="57"/>
      <c r="MGG155" s="57"/>
      <c r="MGH155" s="57"/>
      <c r="MGI155" s="57"/>
      <c r="MGJ155" s="57"/>
      <c r="MGK155" s="57"/>
      <c r="MGL155" s="57"/>
      <c r="MGM155" s="57"/>
      <c r="MGN155" s="57"/>
      <c r="MGO155" s="57"/>
      <c r="MGP155" s="57"/>
      <c r="MGQ155" s="57"/>
      <c r="MGR155" s="57"/>
      <c r="MGS155" s="57"/>
      <c r="MGT155" s="57"/>
      <c r="MGU155" s="57"/>
      <c r="MGV155" s="57"/>
      <c r="MGW155" s="57"/>
      <c r="MGX155" s="57"/>
      <c r="MGY155" s="57"/>
      <c r="MGZ155" s="57"/>
      <c r="MHA155" s="57"/>
      <c r="MHB155" s="57"/>
      <c r="MHC155" s="57"/>
      <c r="MHD155" s="57"/>
      <c r="MOU155" s="57"/>
      <c r="MOV155" s="57"/>
      <c r="MOW155" s="57"/>
      <c r="MOX155" s="57"/>
      <c r="MPJ155" s="57"/>
      <c r="MPK155" s="57"/>
      <c r="MPL155" s="57"/>
      <c r="MPM155" s="57"/>
      <c r="MPN155" s="57"/>
      <c r="MPO155" s="57"/>
      <c r="MPP155" s="57"/>
      <c r="MPQ155" s="57"/>
      <c r="MPR155" s="57"/>
      <c r="MPS155" s="57"/>
      <c r="MPT155" s="57"/>
      <c r="MPU155" s="57"/>
      <c r="MPV155" s="57"/>
      <c r="MPW155" s="57"/>
      <c r="MPX155" s="57"/>
      <c r="MPY155" s="57"/>
      <c r="MPZ155" s="57"/>
      <c r="MQA155" s="57"/>
      <c r="MQB155" s="57"/>
      <c r="MQC155" s="57"/>
      <c r="MQD155" s="57"/>
      <c r="MQE155" s="57"/>
      <c r="MQF155" s="57"/>
      <c r="MQG155" s="57"/>
      <c r="MQH155" s="57"/>
      <c r="MQI155" s="57"/>
      <c r="MQJ155" s="57"/>
      <c r="MQK155" s="57"/>
      <c r="MQL155" s="57"/>
      <c r="MQM155" s="57"/>
      <c r="MQN155" s="57"/>
      <c r="MQO155" s="57"/>
      <c r="MQP155" s="57"/>
      <c r="MQQ155" s="57"/>
      <c r="MQR155" s="57"/>
      <c r="MQS155" s="57"/>
      <c r="MQT155" s="57"/>
      <c r="MQU155" s="57"/>
      <c r="MQV155" s="57"/>
      <c r="MQW155" s="57"/>
      <c r="MQX155" s="57"/>
      <c r="MQY155" s="57"/>
      <c r="MQZ155" s="57"/>
      <c r="MYQ155" s="57"/>
      <c r="MYR155" s="57"/>
      <c r="MYS155" s="57"/>
      <c r="MYT155" s="57"/>
      <c r="MZF155" s="57"/>
      <c r="MZG155" s="57"/>
      <c r="MZH155" s="57"/>
      <c r="MZI155" s="57"/>
      <c r="MZJ155" s="57"/>
      <c r="MZK155" s="57"/>
      <c r="MZL155" s="57"/>
      <c r="MZM155" s="57"/>
      <c r="MZN155" s="57"/>
      <c r="MZO155" s="57"/>
      <c r="MZP155" s="57"/>
      <c r="MZQ155" s="57"/>
      <c r="MZR155" s="57"/>
      <c r="MZS155" s="57"/>
      <c r="MZT155" s="57"/>
      <c r="MZU155" s="57"/>
      <c r="MZV155" s="57"/>
      <c r="MZW155" s="57"/>
      <c r="MZX155" s="57"/>
      <c r="MZY155" s="57"/>
      <c r="MZZ155" s="57"/>
      <c r="NAA155" s="57"/>
      <c r="NAB155" s="57"/>
      <c r="NAC155" s="57"/>
      <c r="NAD155" s="57"/>
      <c r="NAE155" s="57"/>
      <c r="NAF155" s="57"/>
      <c r="NAG155" s="57"/>
      <c r="NAH155" s="57"/>
      <c r="NAI155" s="57"/>
      <c r="NAJ155" s="57"/>
      <c r="NAK155" s="57"/>
      <c r="NAL155" s="57"/>
      <c r="NAM155" s="57"/>
      <c r="NAN155" s="57"/>
      <c r="NAO155" s="57"/>
      <c r="NAP155" s="57"/>
      <c r="NAQ155" s="57"/>
      <c r="NAR155" s="57"/>
      <c r="NAS155" s="57"/>
      <c r="NAT155" s="57"/>
      <c r="NAU155" s="57"/>
      <c r="NAV155" s="57"/>
      <c r="NIM155" s="57"/>
      <c r="NIN155" s="57"/>
      <c r="NIO155" s="57"/>
      <c r="NIP155" s="57"/>
      <c r="NJB155" s="57"/>
      <c r="NJC155" s="57"/>
      <c r="NJD155" s="57"/>
      <c r="NJE155" s="57"/>
      <c r="NJF155" s="57"/>
      <c r="NJG155" s="57"/>
      <c r="NJH155" s="57"/>
      <c r="NJI155" s="57"/>
      <c r="NJJ155" s="57"/>
      <c r="NJK155" s="57"/>
      <c r="NJL155" s="57"/>
      <c r="NJM155" s="57"/>
      <c r="NJN155" s="57"/>
      <c r="NJO155" s="57"/>
      <c r="NJP155" s="57"/>
      <c r="NJQ155" s="57"/>
      <c r="NJR155" s="57"/>
      <c r="NJS155" s="57"/>
      <c r="NJT155" s="57"/>
      <c r="NJU155" s="57"/>
      <c r="NJV155" s="57"/>
      <c r="NJW155" s="57"/>
      <c r="NJX155" s="57"/>
      <c r="NJY155" s="57"/>
      <c r="NJZ155" s="57"/>
      <c r="NKA155" s="57"/>
      <c r="NKB155" s="57"/>
      <c r="NKC155" s="57"/>
      <c r="NKD155" s="57"/>
      <c r="NKE155" s="57"/>
      <c r="NKF155" s="57"/>
      <c r="NKG155" s="57"/>
      <c r="NKH155" s="57"/>
      <c r="NKI155" s="57"/>
      <c r="NKJ155" s="57"/>
      <c r="NKK155" s="57"/>
      <c r="NKL155" s="57"/>
      <c r="NKM155" s="57"/>
      <c r="NKN155" s="57"/>
      <c r="NKO155" s="57"/>
      <c r="NKP155" s="57"/>
      <c r="NKQ155" s="57"/>
      <c r="NKR155" s="57"/>
      <c r="NSI155" s="57"/>
      <c r="NSJ155" s="57"/>
      <c r="NSK155" s="57"/>
      <c r="NSL155" s="57"/>
      <c r="NSX155" s="57"/>
      <c r="NSY155" s="57"/>
      <c r="NSZ155" s="57"/>
      <c r="NTA155" s="57"/>
      <c r="NTB155" s="57"/>
      <c r="NTC155" s="57"/>
      <c r="NTD155" s="57"/>
      <c r="NTE155" s="57"/>
      <c r="NTF155" s="57"/>
      <c r="NTG155" s="57"/>
      <c r="NTH155" s="57"/>
      <c r="NTI155" s="57"/>
      <c r="NTJ155" s="57"/>
      <c r="NTK155" s="57"/>
      <c r="NTL155" s="57"/>
      <c r="NTM155" s="57"/>
      <c r="NTN155" s="57"/>
      <c r="NTO155" s="57"/>
      <c r="NTP155" s="57"/>
      <c r="NTQ155" s="57"/>
      <c r="NTR155" s="57"/>
      <c r="NTS155" s="57"/>
      <c r="NTT155" s="57"/>
      <c r="NTU155" s="57"/>
      <c r="NTV155" s="57"/>
      <c r="NTW155" s="57"/>
      <c r="NTX155" s="57"/>
      <c r="NTY155" s="57"/>
      <c r="NTZ155" s="57"/>
      <c r="NUA155" s="57"/>
      <c r="NUB155" s="57"/>
      <c r="NUC155" s="57"/>
      <c r="NUD155" s="57"/>
      <c r="NUE155" s="57"/>
      <c r="NUF155" s="57"/>
      <c r="NUG155" s="57"/>
      <c r="NUH155" s="57"/>
      <c r="NUI155" s="57"/>
      <c r="NUJ155" s="57"/>
      <c r="NUK155" s="57"/>
      <c r="NUL155" s="57"/>
      <c r="NUM155" s="57"/>
      <c r="NUN155" s="57"/>
      <c r="OCE155" s="57"/>
      <c r="OCF155" s="57"/>
      <c r="OCG155" s="57"/>
      <c r="OCH155" s="57"/>
      <c r="OCT155" s="57"/>
      <c r="OCU155" s="57"/>
      <c r="OCV155" s="57"/>
      <c r="OCW155" s="57"/>
      <c r="OCX155" s="57"/>
      <c r="OCY155" s="57"/>
      <c r="OCZ155" s="57"/>
      <c r="ODA155" s="57"/>
      <c r="ODB155" s="57"/>
      <c r="ODC155" s="57"/>
      <c r="ODD155" s="57"/>
      <c r="ODE155" s="57"/>
      <c r="ODF155" s="57"/>
      <c r="ODG155" s="57"/>
      <c r="ODH155" s="57"/>
      <c r="ODI155" s="57"/>
      <c r="ODJ155" s="57"/>
      <c r="ODK155" s="57"/>
      <c r="ODL155" s="57"/>
      <c r="ODM155" s="57"/>
      <c r="ODN155" s="57"/>
      <c r="ODO155" s="57"/>
      <c r="ODP155" s="57"/>
      <c r="ODQ155" s="57"/>
      <c r="ODR155" s="57"/>
      <c r="ODS155" s="57"/>
      <c r="ODT155" s="57"/>
      <c r="ODU155" s="57"/>
      <c r="ODV155" s="57"/>
      <c r="ODW155" s="57"/>
      <c r="ODX155" s="57"/>
      <c r="ODY155" s="57"/>
      <c r="ODZ155" s="57"/>
      <c r="OEA155" s="57"/>
      <c r="OEB155" s="57"/>
      <c r="OEC155" s="57"/>
      <c r="OED155" s="57"/>
      <c r="OEE155" s="57"/>
      <c r="OEF155" s="57"/>
      <c r="OEG155" s="57"/>
      <c r="OEH155" s="57"/>
      <c r="OEI155" s="57"/>
      <c r="OEJ155" s="57"/>
      <c r="OMA155" s="57"/>
      <c r="OMB155" s="57"/>
      <c r="OMC155" s="57"/>
      <c r="OMD155" s="57"/>
      <c r="OMP155" s="57"/>
      <c r="OMQ155" s="57"/>
      <c r="OMR155" s="57"/>
      <c r="OMS155" s="57"/>
      <c r="OMT155" s="57"/>
      <c r="OMU155" s="57"/>
      <c r="OMV155" s="57"/>
      <c r="OMW155" s="57"/>
      <c r="OMX155" s="57"/>
      <c r="OMY155" s="57"/>
      <c r="OMZ155" s="57"/>
      <c r="ONA155" s="57"/>
      <c r="ONB155" s="57"/>
      <c r="ONC155" s="57"/>
      <c r="OND155" s="57"/>
      <c r="ONE155" s="57"/>
      <c r="ONF155" s="57"/>
      <c r="ONG155" s="57"/>
      <c r="ONH155" s="57"/>
      <c r="ONI155" s="57"/>
      <c r="ONJ155" s="57"/>
      <c r="ONK155" s="57"/>
      <c r="ONL155" s="57"/>
      <c r="ONM155" s="57"/>
      <c r="ONN155" s="57"/>
      <c r="ONO155" s="57"/>
      <c r="ONP155" s="57"/>
      <c r="ONQ155" s="57"/>
      <c r="ONR155" s="57"/>
      <c r="ONS155" s="57"/>
      <c r="ONT155" s="57"/>
      <c r="ONU155" s="57"/>
      <c r="ONV155" s="57"/>
      <c r="ONW155" s="57"/>
      <c r="ONX155" s="57"/>
      <c r="ONY155" s="57"/>
      <c r="ONZ155" s="57"/>
      <c r="OOA155" s="57"/>
      <c r="OOB155" s="57"/>
      <c r="OOC155" s="57"/>
      <c r="OOD155" s="57"/>
      <c r="OOE155" s="57"/>
      <c r="OOF155" s="57"/>
      <c r="OVW155" s="57"/>
      <c r="OVX155" s="57"/>
      <c r="OVY155" s="57"/>
      <c r="OVZ155" s="57"/>
      <c r="OWL155" s="57"/>
      <c r="OWM155" s="57"/>
      <c r="OWN155" s="57"/>
      <c r="OWO155" s="57"/>
      <c r="OWP155" s="57"/>
      <c r="OWQ155" s="57"/>
      <c r="OWR155" s="57"/>
      <c r="OWS155" s="57"/>
      <c r="OWT155" s="57"/>
      <c r="OWU155" s="57"/>
      <c r="OWV155" s="57"/>
      <c r="OWW155" s="57"/>
      <c r="OWX155" s="57"/>
      <c r="OWY155" s="57"/>
      <c r="OWZ155" s="57"/>
      <c r="OXA155" s="57"/>
      <c r="OXB155" s="57"/>
      <c r="OXC155" s="57"/>
      <c r="OXD155" s="57"/>
      <c r="OXE155" s="57"/>
      <c r="OXF155" s="57"/>
      <c r="OXG155" s="57"/>
      <c r="OXH155" s="57"/>
      <c r="OXI155" s="57"/>
      <c r="OXJ155" s="57"/>
      <c r="OXK155" s="57"/>
      <c r="OXL155" s="57"/>
      <c r="OXM155" s="57"/>
      <c r="OXN155" s="57"/>
      <c r="OXO155" s="57"/>
      <c r="OXP155" s="57"/>
      <c r="OXQ155" s="57"/>
      <c r="OXR155" s="57"/>
      <c r="OXS155" s="57"/>
      <c r="OXT155" s="57"/>
      <c r="OXU155" s="57"/>
      <c r="OXV155" s="57"/>
      <c r="OXW155" s="57"/>
      <c r="OXX155" s="57"/>
      <c r="OXY155" s="57"/>
      <c r="OXZ155" s="57"/>
      <c r="OYA155" s="57"/>
      <c r="OYB155" s="57"/>
      <c r="PFS155" s="57"/>
      <c r="PFT155" s="57"/>
      <c r="PFU155" s="57"/>
      <c r="PFV155" s="57"/>
      <c r="PGH155" s="57"/>
      <c r="PGI155" s="57"/>
      <c r="PGJ155" s="57"/>
      <c r="PGK155" s="57"/>
      <c r="PGL155" s="57"/>
      <c r="PGM155" s="57"/>
      <c r="PGN155" s="57"/>
      <c r="PGO155" s="57"/>
      <c r="PGP155" s="57"/>
      <c r="PGQ155" s="57"/>
      <c r="PGR155" s="57"/>
      <c r="PGS155" s="57"/>
      <c r="PGT155" s="57"/>
      <c r="PGU155" s="57"/>
      <c r="PGV155" s="57"/>
      <c r="PGW155" s="57"/>
      <c r="PGX155" s="57"/>
      <c r="PGY155" s="57"/>
      <c r="PGZ155" s="57"/>
      <c r="PHA155" s="57"/>
      <c r="PHB155" s="57"/>
      <c r="PHC155" s="57"/>
      <c r="PHD155" s="57"/>
      <c r="PHE155" s="57"/>
      <c r="PHF155" s="57"/>
      <c r="PHG155" s="57"/>
      <c r="PHH155" s="57"/>
      <c r="PHI155" s="57"/>
      <c r="PHJ155" s="57"/>
      <c r="PHK155" s="57"/>
      <c r="PHL155" s="57"/>
      <c r="PHM155" s="57"/>
      <c r="PHN155" s="57"/>
      <c r="PHO155" s="57"/>
      <c r="PHP155" s="57"/>
      <c r="PHQ155" s="57"/>
      <c r="PHR155" s="57"/>
      <c r="PHS155" s="57"/>
      <c r="PHT155" s="57"/>
      <c r="PHU155" s="57"/>
      <c r="PHV155" s="57"/>
      <c r="PHW155" s="57"/>
      <c r="PHX155" s="57"/>
      <c r="PPO155" s="57"/>
      <c r="PPP155" s="57"/>
      <c r="PPQ155" s="57"/>
      <c r="PPR155" s="57"/>
      <c r="PQD155" s="57"/>
      <c r="PQE155" s="57"/>
      <c r="PQF155" s="57"/>
      <c r="PQG155" s="57"/>
      <c r="PQH155" s="57"/>
      <c r="PQI155" s="57"/>
      <c r="PQJ155" s="57"/>
      <c r="PQK155" s="57"/>
      <c r="PQL155" s="57"/>
      <c r="PQM155" s="57"/>
      <c r="PQN155" s="57"/>
      <c r="PQO155" s="57"/>
      <c r="PQP155" s="57"/>
      <c r="PQQ155" s="57"/>
      <c r="PQR155" s="57"/>
      <c r="PQS155" s="57"/>
      <c r="PQT155" s="57"/>
      <c r="PQU155" s="57"/>
      <c r="PQV155" s="57"/>
      <c r="PQW155" s="57"/>
      <c r="PQX155" s="57"/>
      <c r="PQY155" s="57"/>
      <c r="PQZ155" s="57"/>
      <c r="PRA155" s="57"/>
      <c r="PRB155" s="57"/>
      <c r="PRC155" s="57"/>
      <c r="PRD155" s="57"/>
      <c r="PRE155" s="57"/>
      <c r="PRF155" s="57"/>
      <c r="PRG155" s="57"/>
      <c r="PRH155" s="57"/>
      <c r="PRI155" s="57"/>
      <c r="PRJ155" s="57"/>
      <c r="PRK155" s="57"/>
      <c r="PRL155" s="57"/>
      <c r="PRM155" s="57"/>
      <c r="PRN155" s="57"/>
      <c r="PRO155" s="57"/>
      <c r="PRP155" s="57"/>
      <c r="PRQ155" s="57"/>
      <c r="PRR155" s="57"/>
      <c r="PRS155" s="57"/>
      <c r="PRT155" s="57"/>
      <c r="PZK155" s="57"/>
      <c r="PZL155" s="57"/>
      <c r="PZM155" s="57"/>
      <c r="PZN155" s="57"/>
      <c r="PZZ155" s="57"/>
      <c r="QAA155" s="57"/>
      <c r="QAB155" s="57"/>
      <c r="QAC155" s="57"/>
      <c r="QAD155" s="57"/>
      <c r="QAE155" s="57"/>
      <c r="QAF155" s="57"/>
      <c r="QAG155" s="57"/>
      <c r="QAH155" s="57"/>
      <c r="QAI155" s="57"/>
      <c r="QAJ155" s="57"/>
      <c r="QAK155" s="57"/>
      <c r="QAL155" s="57"/>
      <c r="QAM155" s="57"/>
      <c r="QAN155" s="57"/>
      <c r="QAO155" s="57"/>
      <c r="QAP155" s="57"/>
      <c r="QAQ155" s="57"/>
      <c r="QAR155" s="57"/>
      <c r="QAS155" s="57"/>
      <c r="QAT155" s="57"/>
      <c r="QAU155" s="57"/>
      <c r="QAV155" s="57"/>
      <c r="QAW155" s="57"/>
      <c r="QAX155" s="57"/>
      <c r="QAY155" s="57"/>
      <c r="QAZ155" s="57"/>
      <c r="QBA155" s="57"/>
      <c r="QBB155" s="57"/>
      <c r="QBC155" s="57"/>
      <c r="QBD155" s="57"/>
      <c r="QBE155" s="57"/>
      <c r="QBF155" s="57"/>
      <c r="QBG155" s="57"/>
      <c r="QBH155" s="57"/>
      <c r="QBI155" s="57"/>
      <c r="QBJ155" s="57"/>
      <c r="QBK155" s="57"/>
      <c r="QBL155" s="57"/>
      <c r="QBM155" s="57"/>
      <c r="QBN155" s="57"/>
      <c r="QBO155" s="57"/>
      <c r="QBP155" s="57"/>
      <c r="QJG155" s="57"/>
      <c r="QJH155" s="57"/>
      <c r="QJI155" s="57"/>
      <c r="QJJ155" s="57"/>
      <c r="QJV155" s="57"/>
      <c r="QJW155" s="57"/>
      <c r="QJX155" s="57"/>
      <c r="QJY155" s="57"/>
      <c r="QJZ155" s="57"/>
      <c r="QKA155" s="57"/>
      <c r="QKB155" s="57"/>
      <c r="QKC155" s="57"/>
      <c r="QKD155" s="57"/>
      <c r="QKE155" s="57"/>
      <c r="QKF155" s="57"/>
      <c r="QKG155" s="57"/>
      <c r="QKH155" s="57"/>
      <c r="QKI155" s="57"/>
      <c r="QKJ155" s="57"/>
      <c r="QKK155" s="57"/>
      <c r="QKL155" s="57"/>
      <c r="QKM155" s="57"/>
      <c r="QKN155" s="57"/>
      <c r="QKO155" s="57"/>
      <c r="QKP155" s="57"/>
      <c r="QKQ155" s="57"/>
      <c r="QKR155" s="57"/>
      <c r="QKS155" s="57"/>
      <c r="QKT155" s="57"/>
      <c r="QKU155" s="57"/>
      <c r="QKV155" s="57"/>
      <c r="QKW155" s="57"/>
      <c r="QKX155" s="57"/>
      <c r="QKY155" s="57"/>
      <c r="QKZ155" s="57"/>
      <c r="QLA155" s="57"/>
      <c r="QLB155" s="57"/>
      <c r="QLC155" s="57"/>
      <c r="QLD155" s="57"/>
      <c r="QLE155" s="57"/>
      <c r="QLF155" s="57"/>
      <c r="QLG155" s="57"/>
      <c r="QLH155" s="57"/>
      <c r="QLI155" s="57"/>
      <c r="QLJ155" s="57"/>
      <c r="QLK155" s="57"/>
      <c r="QLL155" s="57"/>
      <c r="QTC155" s="57"/>
      <c r="QTD155" s="57"/>
      <c r="QTE155" s="57"/>
      <c r="QTF155" s="57"/>
      <c r="QTR155" s="57"/>
      <c r="QTS155" s="57"/>
      <c r="QTT155" s="57"/>
      <c r="QTU155" s="57"/>
      <c r="QTV155" s="57"/>
      <c r="QTW155" s="57"/>
      <c r="QTX155" s="57"/>
      <c r="QTY155" s="57"/>
      <c r="QTZ155" s="57"/>
      <c r="QUA155" s="57"/>
      <c r="QUB155" s="57"/>
      <c r="QUC155" s="57"/>
      <c r="QUD155" s="57"/>
      <c r="QUE155" s="57"/>
      <c r="QUF155" s="57"/>
      <c r="QUG155" s="57"/>
      <c r="QUH155" s="57"/>
      <c r="QUI155" s="57"/>
      <c r="QUJ155" s="57"/>
      <c r="QUK155" s="57"/>
      <c r="QUL155" s="57"/>
      <c r="QUM155" s="57"/>
      <c r="QUN155" s="57"/>
      <c r="QUO155" s="57"/>
      <c r="QUP155" s="57"/>
      <c r="QUQ155" s="57"/>
      <c r="QUR155" s="57"/>
      <c r="QUS155" s="57"/>
      <c r="QUT155" s="57"/>
      <c r="QUU155" s="57"/>
      <c r="QUV155" s="57"/>
      <c r="QUW155" s="57"/>
      <c r="QUX155" s="57"/>
      <c r="QUY155" s="57"/>
      <c r="QUZ155" s="57"/>
      <c r="QVA155" s="57"/>
      <c r="QVB155" s="57"/>
      <c r="QVC155" s="57"/>
      <c r="QVD155" s="57"/>
      <c r="QVE155" s="57"/>
      <c r="QVF155" s="57"/>
      <c r="QVG155" s="57"/>
      <c r="QVH155" s="57"/>
      <c r="RCY155" s="57"/>
      <c r="RCZ155" s="57"/>
      <c r="RDA155" s="57"/>
      <c r="RDB155" s="57"/>
      <c r="RDN155" s="57"/>
      <c r="RDO155" s="57"/>
      <c r="RDP155" s="57"/>
      <c r="RDQ155" s="57"/>
      <c r="RDR155" s="57"/>
      <c r="RDS155" s="57"/>
      <c r="RDT155" s="57"/>
      <c r="RDU155" s="57"/>
      <c r="RDV155" s="57"/>
      <c r="RDW155" s="57"/>
      <c r="RDX155" s="57"/>
      <c r="RDY155" s="57"/>
      <c r="RDZ155" s="57"/>
      <c r="REA155" s="57"/>
      <c r="REB155" s="57"/>
      <c r="REC155" s="57"/>
      <c r="RED155" s="57"/>
      <c r="REE155" s="57"/>
      <c r="REF155" s="57"/>
      <c r="REG155" s="57"/>
      <c r="REH155" s="57"/>
      <c r="REI155" s="57"/>
      <c r="REJ155" s="57"/>
      <c r="REK155" s="57"/>
      <c r="REL155" s="57"/>
      <c r="REM155" s="57"/>
      <c r="REN155" s="57"/>
      <c r="REO155" s="57"/>
      <c r="REP155" s="57"/>
      <c r="REQ155" s="57"/>
      <c r="RER155" s="57"/>
      <c r="RES155" s="57"/>
      <c r="RET155" s="57"/>
      <c r="REU155" s="57"/>
      <c r="REV155" s="57"/>
      <c r="REW155" s="57"/>
      <c r="REX155" s="57"/>
      <c r="REY155" s="57"/>
      <c r="REZ155" s="57"/>
      <c r="RFA155" s="57"/>
      <c r="RFB155" s="57"/>
      <c r="RFC155" s="57"/>
      <c r="RFD155" s="57"/>
      <c r="RMU155" s="57"/>
      <c r="RMV155" s="57"/>
      <c r="RMW155" s="57"/>
      <c r="RMX155" s="57"/>
      <c r="RNJ155" s="57"/>
      <c r="RNK155" s="57"/>
      <c r="RNL155" s="57"/>
      <c r="RNM155" s="57"/>
      <c r="RNN155" s="57"/>
      <c r="RNO155" s="57"/>
      <c r="RNP155" s="57"/>
      <c r="RNQ155" s="57"/>
      <c r="RNR155" s="57"/>
      <c r="RNS155" s="57"/>
      <c r="RNT155" s="57"/>
      <c r="RNU155" s="57"/>
      <c r="RNV155" s="57"/>
      <c r="RNW155" s="57"/>
      <c r="RNX155" s="57"/>
      <c r="RNY155" s="57"/>
      <c r="RNZ155" s="57"/>
      <c r="ROA155" s="57"/>
      <c r="ROB155" s="57"/>
      <c r="ROC155" s="57"/>
      <c r="ROD155" s="57"/>
      <c r="ROE155" s="57"/>
      <c r="ROF155" s="57"/>
      <c r="ROG155" s="57"/>
      <c r="ROH155" s="57"/>
      <c r="ROI155" s="57"/>
      <c r="ROJ155" s="57"/>
      <c r="ROK155" s="57"/>
      <c r="ROL155" s="57"/>
      <c r="ROM155" s="57"/>
      <c r="RON155" s="57"/>
      <c r="ROO155" s="57"/>
      <c r="ROP155" s="57"/>
      <c r="ROQ155" s="57"/>
      <c r="ROR155" s="57"/>
      <c r="ROS155" s="57"/>
      <c r="ROT155" s="57"/>
      <c r="ROU155" s="57"/>
      <c r="ROV155" s="57"/>
      <c r="ROW155" s="57"/>
      <c r="ROX155" s="57"/>
      <c r="ROY155" s="57"/>
      <c r="ROZ155" s="57"/>
      <c r="RWQ155" s="57"/>
      <c r="RWR155" s="57"/>
      <c r="RWS155" s="57"/>
      <c r="RWT155" s="57"/>
      <c r="RXF155" s="57"/>
      <c r="RXG155" s="57"/>
      <c r="RXH155" s="57"/>
      <c r="RXI155" s="57"/>
      <c r="RXJ155" s="57"/>
      <c r="RXK155" s="57"/>
      <c r="RXL155" s="57"/>
      <c r="RXM155" s="57"/>
      <c r="RXN155" s="57"/>
      <c r="RXO155" s="57"/>
      <c r="RXP155" s="57"/>
      <c r="RXQ155" s="57"/>
      <c r="RXR155" s="57"/>
      <c r="RXS155" s="57"/>
      <c r="RXT155" s="57"/>
      <c r="RXU155" s="57"/>
      <c r="RXV155" s="57"/>
      <c r="RXW155" s="57"/>
      <c r="RXX155" s="57"/>
      <c r="RXY155" s="57"/>
      <c r="RXZ155" s="57"/>
      <c r="RYA155" s="57"/>
      <c r="RYB155" s="57"/>
      <c r="RYC155" s="57"/>
      <c r="RYD155" s="57"/>
      <c r="RYE155" s="57"/>
      <c r="RYF155" s="57"/>
      <c r="RYG155" s="57"/>
      <c r="RYH155" s="57"/>
      <c r="RYI155" s="57"/>
      <c r="RYJ155" s="57"/>
      <c r="RYK155" s="57"/>
      <c r="RYL155" s="57"/>
      <c r="RYM155" s="57"/>
      <c r="RYN155" s="57"/>
      <c r="RYO155" s="57"/>
      <c r="RYP155" s="57"/>
      <c r="RYQ155" s="57"/>
      <c r="RYR155" s="57"/>
      <c r="RYS155" s="57"/>
      <c r="RYT155" s="57"/>
      <c r="RYU155" s="57"/>
      <c r="RYV155" s="57"/>
      <c r="SGM155" s="57"/>
      <c r="SGN155" s="57"/>
      <c r="SGO155" s="57"/>
      <c r="SGP155" s="57"/>
      <c r="SHB155" s="57"/>
      <c r="SHC155" s="57"/>
      <c r="SHD155" s="57"/>
      <c r="SHE155" s="57"/>
      <c r="SHF155" s="57"/>
      <c r="SHG155" s="57"/>
      <c r="SHH155" s="57"/>
      <c r="SHI155" s="57"/>
      <c r="SHJ155" s="57"/>
      <c r="SHK155" s="57"/>
      <c r="SHL155" s="57"/>
      <c r="SHM155" s="57"/>
      <c r="SHN155" s="57"/>
      <c r="SHO155" s="57"/>
      <c r="SHP155" s="57"/>
      <c r="SHQ155" s="57"/>
      <c r="SHR155" s="57"/>
      <c r="SHS155" s="57"/>
      <c r="SHT155" s="57"/>
      <c r="SHU155" s="57"/>
      <c r="SHV155" s="57"/>
      <c r="SHW155" s="57"/>
      <c r="SHX155" s="57"/>
      <c r="SHY155" s="57"/>
      <c r="SHZ155" s="57"/>
      <c r="SIA155" s="57"/>
      <c r="SIB155" s="57"/>
      <c r="SIC155" s="57"/>
      <c r="SID155" s="57"/>
      <c r="SIE155" s="57"/>
      <c r="SIF155" s="57"/>
      <c r="SIG155" s="57"/>
      <c r="SIH155" s="57"/>
      <c r="SII155" s="57"/>
      <c r="SIJ155" s="57"/>
      <c r="SIK155" s="57"/>
      <c r="SIL155" s="57"/>
      <c r="SIM155" s="57"/>
      <c r="SIN155" s="57"/>
      <c r="SIO155" s="57"/>
      <c r="SIP155" s="57"/>
      <c r="SIQ155" s="57"/>
      <c r="SIR155" s="57"/>
      <c r="SQI155" s="57"/>
      <c r="SQJ155" s="57"/>
      <c r="SQK155" s="57"/>
      <c r="SQL155" s="57"/>
      <c r="SQX155" s="57"/>
      <c r="SQY155" s="57"/>
      <c r="SQZ155" s="57"/>
      <c r="SRA155" s="57"/>
      <c r="SRB155" s="57"/>
      <c r="SRC155" s="57"/>
      <c r="SRD155" s="57"/>
      <c r="SRE155" s="57"/>
      <c r="SRF155" s="57"/>
      <c r="SRG155" s="57"/>
      <c r="SRH155" s="57"/>
      <c r="SRI155" s="57"/>
      <c r="SRJ155" s="57"/>
      <c r="SRK155" s="57"/>
      <c r="SRL155" s="57"/>
      <c r="SRM155" s="57"/>
      <c r="SRN155" s="57"/>
      <c r="SRO155" s="57"/>
      <c r="SRP155" s="57"/>
      <c r="SRQ155" s="57"/>
      <c r="SRR155" s="57"/>
      <c r="SRS155" s="57"/>
      <c r="SRT155" s="57"/>
      <c r="SRU155" s="57"/>
      <c r="SRV155" s="57"/>
      <c r="SRW155" s="57"/>
      <c r="SRX155" s="57"/>
      <c r="SRY155" s="57"/>
      <c r="SRZ155" s="57"/>
      <c r="SSA155" s="57"/>
      <c r="SSB155" s="57"/>
      <c r="SSC155" s="57"/>
      <c r="SSD155" s="57"/>
      <c r="SSE155" s="57"/>
      <c r="SSF155" s="57"/>
      <c r="SSG155" s="57"/>
      <c r="SSH155" s="57"/>
      <c r="SSI155" s="57"/>
      <c r="SSJ155" s="57"/>
      <c r="SSK155" s="57"/>
      <c r="SSL155" s="57"/>
      <c r="SSM155" s="57"/>
      <c r="SSN155" s="57"/>
      <c r="TAE155" s="57"/>
      <c r="TAF155" s="57"/>
      <c r="TAG155" s="57"/>
      <c r="TAH155" s="57"/>
      <c r="TAT155" s="57"/>
      <c r="TAU155" s="57"/>
      <c r="TAV155" s="57"/>
      <c r="TAW155" s="57"/>
      <c r="TAX155" s="57"/>
      <c r="TAY155" s="57"/>
      <c r="TAZ155" s="57"/>
      <c r="TBA155" s="57"/>
      <c r="TBB155" s="57"/>
      <c r="TBC155" s="57"/>
      <c r="TBD155" s="57"/>
      <c r="TBE155" s="57"/>
      <c r="TBF155" s="57"/>
      <c r="TBG155" s="57"/>
      <c r="TBH155" s="57"/>
      <c r="TBI155" s="57"/>
      <c r="TBJ155" s="57"/>
      <c r="TBK155" s="57"/>
      <c r="TBL155" s="57"/>
      <c r="TBM155" s="57"/>
      <c r="TBN155" s="57"/>
      <c r="TBO155" s="57"/>
      <c r="TBP155" s="57"/>
      <c r="TBQ155" s="57"/>
      <c r="TBR155" s="57"/>
      <c r="TBS155" s="57"/>
      <c r="TBT155" s="57"/>
      <c r="TBU155" s="57"/>
      <c r="TBV155" s="57"/>
      <c r="TBW155" s="57"/>
      <c r="TBX155" s="57"/>
      <c r="TBY155" s="57"/>
      <c r="TBZ155" s="57"/>
      <c r="TCA155" s="57"/>
      <c r="TCB155" s="57"/>
      <c r="TCC155" s="57"/>
      <c r="TCD155" s="57"/>
      <c r="TCE155" s="57"/>
      <c r="TCF155" s="57"/>
      <c r="TCG155" s="57"/>
      <c r="TCH155" s="57"/>
      <c r="TCI155" s="57"/>
      <c r="TCJ155" s="57"/>
      <c r="TKA155" s="57"/>
      <c r="TKB155" s="57"/>
      <c r="TKC155" s="57"/>
      <c r="TKD155" s="57"/>
      <c r="TKP155" s="57"/>
      <c r="TKQ155" s="57"/>
      <c r="TKR155" s="57"/>
      <c r="TKS155" s="57"/>
      <c r="TKT155" s="57"/>
      <c r="TKU155" s="57"/>
      <c r="TKV155" s="57"/>
      <c r="TKW155" s="57"/>
      <c r="TKX155" s="57"/>
      <c r="TKY155" s="57"/>
      <c r="TKZ155" s="57"/>
      <c r="TLA155" s="57"/>
      <c r="TLB155" s="57"/>
      <c r="TLC155" s="57"/>
      <c r="TLD155" s="57"/>
      <c r="TLE155" s="57"/>
      <c r="TLF155" s="57"/>
      <c r="TLG155" s="57"/>
      <c r="TLH155" s="57"/>
      <c r="TLI155" s="57"/>
      <c r="TLJ155" s="57"/>
      <c r="TLK155" s="57"/>
      <c r="TLL155" s="57"/>
      <c r="TLM155" s="57"/>
      <c r="TLN155" s="57"/>
      <c r="TLO155" s="57"/>
      <c r="TLP155" s="57"/>
      <c r="TLQ155" s="57"/>
      <c r="TLR155" s="57"/>
      <c r="TLS155" s="57"/>
      <c r="TLT155" s="57"/>
      <c r="TLU155" s="57"/>
      <c r="TLV155" s="57"/>
      <c r="TLW155" s="57"/>
      <c r="TLX155" s="57"/>
      <c r="TLY155" s="57"/>
      <c r="TLZ155" s="57"/>
      <c r="TMA155" s="57"/>
      <c r="TMB155" s="57"/>
      <c r="TMC155" s="57"/>
      <c r="TMD155" s="57"/>
      <c r="TME155" s="57"/>
      <c r="TMF155" s="57"/>
      <c r="TTW155" s="57"/>
      <c r="TTX155" s="57"/>
      <c r="TTY155" s="57"/>
      <c r="TTZ155" s="57"/>
      <c r="TUL155" s="57"/>
      <c r="TUM155" s="57"/>
      <c r="TUN155" s="57"/>
      <c r="TUO155" s="57"/>
      <c r="TUP155" s="57"/>
      <c r="TUQ155" s="57"/>
      <c r="TUR155" s="57"/>
      <c r="TUS155" s="57"/>
      <c r="TUT155" s="57"/>
      <c r="TUU155" s="57"/>
      <c r="TUV155" s="57"/>
      <c r="TUW155" s="57"/>
      <c r="TUX155" s="57"/>
      <c r="TUY155" s="57"/>
      <c r="TUZ155" s="57"/>
      <c r="TVA155" s="57"/>
      <c r="TVB155" s="57"/>
      <c r="TVC155" s="57"/>
      <c r="TVD155" s="57"/>
      <c r="TVE155" s="57"/>
      <c r="TVF155" s="57"/>
      <c r="TVG155" s="57"/>
      <c r="TVH155" s="57"/>
      <c r="TVI155" s="57"/>
      <c r="TVJ155" s="57"/>
      <c r="TVK155" s="57"/>
      <c r="TVL155" s="57"/>
      <c r="TVM155" s="57"/>
      <c r="TVN155" s="57"/>
      <c r="TVO155" s="57"/>
      <c r="TVP155" s="57"/>
      <c r="TVQ155" s="57"/>
      <c r="TVR155" s="57"/>
      <c r="TVS155" s="57"/>
      <c r="TVT155" s="57"/>
      <c r="TVU155" s="57"/>
      <c r="TVV155" s="57"/>
      <c r="TVW155" s="57"/>
      <c r="TVX155" s="57"/>
      <c r="TVY155" s="57"/>
      <c r="TVZ155" s="57"/>
      <c r="TWA155" s="57"/>
      <c r="TWB155" s="57"/>
      <c r="UDS155" s="57"/>
      <c r="UDT155" s="57"/>
      <c r="UDU155" s="57"/>
      <c r="UDV155" s="57"/>
      <c r="UEH155" s="57"/>
      <c r="UEI155" s="57"/>
      <c r="UEJ155" s="57"/>
      <c r="UEK155" s="57"/>
      <c r="UEL155" s="57"/>
      <c r="UEM155" s="57"/>
      <c r="UEN155" s="57"/>
      <c r="UEO155" s="57"/>
      <c r="UEP155" s="57"/>
      <c r="UEQ155" s="57"/>
      <c r="UER155" s="57"/>
      <c r="UES155" s="57"/>
      <c r="UET155" s="57"/>
      <c r="UEU155" s="57"/>
      <c r="UEV155" s="57"/>
      <c r="UEW155" s="57"/>
      <c r="UEX155" s="57"/>
      <c r="UEY155" s="57"/>
      <c r="UEZ155" s="57"/>
      <c r="UFA155" s="57"/>
      <c r="UFB155" s="57"/>
      <c r="UFC155" s="57"/>
      <c r="UFD155" s="57"/>
      <c r="UFE155" s="57"/>
      <c r="UFF155" s="57"/>
      <c r="UFG155" s="57"/>
      <c r="UFH155" s="57"/>
      <c r="UFI155" s="57"/>
      <c r="UFJ155" s="57"/>
      <c r="UFK155" s="57"/>
      <c r="UFL155" s="57"/>
      <c r="UFM155" s="57"/>
      <c r="UFN155" s="57"/>
      <c r="UFO155" s="57"/>
      <c r="UFP155" s="57"/>
      <c r="UFQ155" s="57"/>
      <c r="UFR155" s="57"/>
      <c r="UFS155" s="57"/>
      <c r="UFT155" s="57"/>
      <c r="UFU155" s="57"/>
      <c r="UFV155" s="57"/>
      <c r="UFW155" s="57"/>
      <c r="UFX155" s="57"/>
      <c r="UNO155" s="57"/>
      <c r="UNP155" s="57"/>
      <c r="UNQ155" s="57"/>
      <c r="UNR155" s="57"/>
      <c r="UOD155" s="57"/>
      <c r="UOE155" s="57"/>
      <c r="UOF155" s="57"/>
      <c r="UOG155" s="57"/>
      <c r="UOH155" s="57"/>
      <c r="UOI155" s="57"/>
      <c r="UOJ155" s="57"/>
      <c r="UOK155" s="57"/>
      <c r="UOL155" s="57"/>
      <c r="UOM155" s="57"/>
      <c r="UON155" s="57"/>
      <c r="UOO155" s="57"/>
      <c r="UOP155" s="57"/>
      <c r="UOQ155" s="57"/>
      <c r="UOR155" s="57"/>
      <c r="UOS155" s="57"/>
      <c r="UOT155" s="57"/>
      <c r="UOU155" s="57"/>
      <c r="UOV155" s="57"/>
      <c r="UOW155" s="57"/>
      <c r="UOX155" s="57"/>
      <c r="UOY155" s="57"/>
      <c r="UOZ155" s="57"/>
      <c r="UPA155" s="57"/>
      <c r="UPB155" s="57"/>
      <c r="UPC155" s="57"/>
      <c r="UPD155" s="57"/>
      <c r="UPE155" s="57"/>
      <c r="UPF155" s="57"/>
      <c r="UPG155" s="57"/>
      <c r="UPH155" s="57"/>
      <c r="UPI155" s="57"/>
      <c r="UPJ155" s="57"/>
      <c r="UPK155" s="57"/>
      <c r="UPL155" s="57"/>
      <c r="UPM155" s="57"/>
      <c r="UPN155" s="57"/>
      <c r="UPO155" s="57"/>
      <c r="UPP155" s="57"/>
      <c r="UPQ155" s="57"/>
      <c r="UPR155" s="57"/>
      <c r="UPS155" s="57"/>
      <c r="UPT155" s="57"/>
      <c r="UXK155" s="57"/>
      <c r="UXL155" s="57"/>
      <c r="UXM155" s="57"/>
      <c r="UXN155" s="57"/>
      <c r="UXZ155" s="57"/>
      <c r="UYA155" s="57"/>
      <c r="UYB155" s="57"/>
      <c r="UYC155" s="57"/>
      <c r="UYD155" s="57"/>
      <c r="UYE155" s="57"/>
      <c r="UYF155" s="57"/>
      <c r="UYG155" s="57"/>
      <c r="UYH155" s="57"/>
      <c r="UYI155" s="57"/>
      <c r="UYJ155" s="57"/>
      <c r="UYK155" s="57"/>
      <c r="UYL155" s="57"/>
      <c r="UYM155" s="57"/>
      <c r="UYN155" s="57"/>
      <c r="UYO155" s="57"/>
      <c r="UYP155" s="57"/>
      <c r="UYQ155" s="57"/>
      <c r="UYR155" s="57"/>
      <c r="UYS155" s="57"/>
      <c r="UYT155" s="57"/>
      <c r="UYU155" s="57"/>
      <c r="UYV155" s="57"/>
      <c r="UYW155" s="57"/>
      <c r="UYX155" s="57"/>
      <c r="UYY155" s="57"/>
      <c r="UYZ155" s="57"/>
      <c r="UZA155" s="57"/>
      <c r="UZB155" s="57"/>
      <c r="UZC155" s="57"/>
      <c r="UZD155" s="57"/>
      <c r="UZE155" s="57"/>
      <c r="UZF155" s="57"/>
      <c r="UZG155" s="57"/>
      <c r="UZH155" s="57"/>
      <c r="UZI155" s="57"/>
      <c r="UZJ155" s="57"/>
      <c r="UZK155" s="57"/>
      <c r="UZL155" s="57"/>
      <c r="UZM155" s="57"/>
      <c r="UZN155" s="57"/>
      <c r="UZO155" s="57"/>
      <c r="UZP155" s="57"/>
      <c r="VHG155" s="57"/>
      <c r="VHH155" s="57"/>
      <c r="VHI155" s="57"/>
      <c r="VHJ155" s="57"/>
      <c r="VHV155" s="57"/>
      <c r="VHW155" s="57"/>
      <c r="VHX155" s="57"/>
      <c r="VHY155" s="57"/>
      <c r="VHZ155" s="57"/>
      <c r="VIA155" s="57"/>
      <c r="VIB155" s="57"/>
      <c r="VIC155" s="57"/>
      <c r="VID155" s="57"/>
      <c r="VIE155" s="57"/>
      <c r="VIF155" s="57"/>
      <c r="VIG155" s="57"/>
      <c r="VIH155" s="57"/>
      <c r="VII155" s="57"/>
      <c r="VIJ155" s="57"/>
      <c r="VIK155" s="57"/>
      <c r="VIL155" s="57"/>
      <c r="VIM155" s="57"/>
      <c r="VIN155" s="57"/>
      <c r="VIO155" s="57"/>
      <c r="VIP155" s="57"/>
      <c r="VIQ155" s="57"/>
      <c r="VIR155" s="57"/>
      <c r="VIS155" s="57"/>
      <c r="VIT155" s="57"/>
      <c r="VIU155" s="57"/>
      <c r="VIV155" s="57"/>
      <c r="VIW155" s="57"/>
      <c r="VIX155" s="57"/>
      <c r="VIY155" s="57"/>
      <c r="VIZ155" s="57"/>
      <c r="VJA155" s="57"/>
      <c r="VJB155" s="57"/>
      <c r="VJC155" s="57"/>
      <c r="VJD155" s="57"/>
      <c r="VJE155" s="57"/>
      <c r="VJF155" s="57"/>
      <c r="VJG155" s="57"/>
      <c r="VJH155" s="57"/>
      <c r="VJI155" s="57"/>
      <c r="VJJ155" s="57"/>
      <c r="VJK155" s="57"/>
      <c r="VJL155" s="57"/>
      <c r="VRC155" s="57"/>
      <c r="VRD155" s="57"/>
      <c r="VRE155" s="57"/>
      <c r="VRF155" s="57"/>
      <c r="VRR155" s="57"/>
      <c r="VRS155" s="57"/>
      <c r="VRT155" s="57"/>
      <c r="VRU155" s="57"/>
      <c r="VRV155" s="57"/>
      <c r="VRW155" s="57"/>
      <c r="VRX155" s="57"/>
      <c r="VRY155" s="57"/>
      <c r="VRZ155" s="57"/>
      <c r="VSA155" s="57"/>
      <c r="VSB155" s="57"/>
      <c r="VSC155" s="57"/>
      <c r="VSD155" s="57"/>
      <c r="VSE155" s="57"/>
      <c r="VSF155" s="57"/>
      <c r="VSG155" s="57"/>
      <c r="VSH155" s="57"/>
      <c r="VSI155" s="57"/>
      <c r="VSJ155" s="57"/>
      <c r="VSK155" s="57"/>
      <c r="VSL155" s="57"/>
      <c r="VSM155" s="57"/>
      <c r="VSN155" s="57"/>
      <c r="VSO155" s="57"/>
      <c r="VSP155" s="57"/>
      <c r="VSQ155" s="57"/>
      <c r="VSR155" s="57"/>
      <c r="VSS155" s="57"/>
      <c r="VST155" s="57"/>
      <c r="VSU155" s="57"/>
      <c r="VSV155" s="57"/>
      <c r="VSW155" s="57"/>
      <c r="VSX155" s="57"/>
      <c r="VSY155" s="57"/>
      <c r="VSZ155" s="57"/>
      <c r="VTA155" s="57"/>
      <c r="VTB155" s="57"/>
      <c r="VTC155" s="57"/>
      <c r="VTD155" s="57"/>
      <c r="VTE155" s="57"/>
      <c r="VTF155" s="57"/>
      <c r="VTG155" s="57"/>
      <c r="VTH155" s="57"/>
      <c r="WAY155" s="57"/>
      <c r="WAZ155" s="57"/>
      <c r="WBA155" s="57"/>
      <c r="WBB155" s="57"/>
      <c r="WBN155" s="57"/>
      <c r="WBO155" s="57"/>
      <c r="WBP155" s="57"/>
      <c r="WBQ155" s="57"/>
      <c r="WBR155" s="57"/>
      <c r="WBS155" s="57"/>
      <c r="WBT155" s="57"/>
      <c r="WBU155" s="57"/>
      <c r="WBV155" s="57"/>
      <c r="WBW155" s="57"/>
      <c r="WBX155" s="57"/>
      <c r="WBY155" s="57"/>
      <c r="WBZ155" s="57"/>
      <c r="WCA155" s="57"/>
      <c r="WCB155" s="57"/>
      <c r="WCC155" s="57"/>
      <c r="WCD155" s="57"/>
      <c r="WCE155" s="57"/>
      <c r="WCF155" s="57"/>
      <c r="WCG155" s="57"/>
      <c r="WCH155" s="57"/>
      <c r="WCI155" s="57"/>
      <c r="WCJ155" s="57"/>
      <c r="WCK155" s="57"/>
      <c r="WCL155" s="57"/>
      <c r="WCM155" s="57"/>
      <c r="WCN155" s="57"/>
      <c r="WCO155" s="57"/>
      <c r="WCP155" s="57"/>
      <c r="WCQ155" s="57"/>
      <c r="WCR155" s="57"/>
      <c r="WCS155" s="57"/>
      <c r="WCT155" s="57"/>
      <c r="WCU155" s="57"/>
      <c r="WCV155" s="57"/>
      <c r="WCW155" s="57"/>
      <c r="WCX155" s="57"/>
      <c r="WCY155" s="57"/>
      <c r="WCZ155" s="57"/>
      <c r="WDA155" s="57"/>
      <c r="WDB155" s="57"/>
      <c r="WDC155" s="57"/>
      <c r="WDD155" s="57"/>
      <c r="WKU155" s="57"/>
      <c r="WKV155" s="57"/>
      <c r="WKW155" s="57"/>
      <c r="WKX155" s="57"/>
      <c r="WLJ155" s="57"/>
      <c r="WLK155" s="57"/>
      <c r="WLL155" s="57"/>
      <c r="WLM155" s="57"/>
      <c r="WLN155" s="57"/>
      <c r="WLO155" s="57"/>
      <c r="WLP155" s="57"/>
      <c r="WLQ155" s="57"/>
      <c r="WLR155" s="57"/>
      <c r="WLS155" s="57"/>
      <c r="WLT155" s="57"/>
      <c r="WLU155" s="57"/>
      <c r="WLV155" s="57"/>
      <c r="WLW155" s="57"/>
      <c r="WLX155" s="57"/>
      <c r="WLY155" s="57"/>
      <c r="WLZ155" s="57"/>
      <c r="WMA155" s="57"/>
      <c r="WMB155" s="57"/>
      <c r="WMC155" s="57"/>
      <c r="WMD155" s="57"/>
      <c r="WME155" s="57"/>
      <c r="WMF155" s="57"/>
      <c r="WMG155" s="57"/>
      <c r="WMH155" s="57"/>
      <c r="WMI155" s="57"/>
      <c r="WMJ155" s="57"/>
      <c r="WMK155" s="57"/>
      <c r="WML155" s="57"/>
      <c r="WMM155" s="57"/>
      <c r="WMN155" s="57"/>
      <c r="WMO155" s="57"/>
      <c r="WMP155" s="57"/>
      <c r="WMQ155" s="57"/>
      <c r="WMR155" s="57"/>
      <c r="WMS155" s="57"/>
      <c r="WMT155" s="57"/>
      <c r="WMU155" s="57"/>
      <c r="WMV155" s="57"/>
      <c r="WMW155" s="57"/>
      <c r="WMX155" s="57"/>
      <c r="WMY155" s="57"/>
      <c r="WMZ155" s="57"/>
      <c r="WUQ155" s="57"/>
      <c r="WUR155" s="57"/>
      <c r="WUS155" s="57"/>
      <c r="WUT155" s="57"/>
      <c r="WVF155" s="57"/>
      <c r="WVG155" s="57"/>
      <c r="WVH155" s="57"/>
      <c r="WVI155" s="57"/>
      <c r="WVJ155" s="57"/>
      <c r="WVK155" s="57"/>
      <c r="WVL155" s="57"/>
      <c r="WVM155" s="57"/>
      <c r="WVN155" s="57"/>
      <c r="WVO155" s="57"/>
      <c r="WVP155" s="57"/>
      <c r="WVQ155" s="57"/>
      <c r="WVR155" s="57"/>
      <c r="WVS155" s="57"/>
      <c r="WVT155" s="57"/>
      <c r="WVU155" s="57"/>
      <c r="WVV155" s="57"/>
      <c r="WVW155" s="57"/>
      <c r="WVX155" s="57"/>
      <c r="WVY155" s="57"/>
      <c r="WVZ155" s="57"/>
      <c r="WWA155" s="57"/>
      <c r="WWB155" s="57"/>
      <c r="WWC155" s="57"/>
      <c r="WWD155" s="57"/>
      <c r="WWE155" s="57"/>
      <c r="WWF155" s="57"/>
      <c r="WWG155" s="57"/>
      <c r="WWH155" s="57"/>
      <c r="WWI155" s="57"/>
      <c r="WWJ155" s="57"/>
      <c r="WWK155" s="57"/>
      <c r="WWL155" s="57"/>
      <c r="WWM155" s="57"/>
      <c r="WWN155" s="57"/>
      <c r="WWO155" s="57"/>
      <c r="WWP155" s="57"/>
      <c r="WWQ155" s="57"/>
      <c r="WWR155" s="57"/>
      <c r="WWS155" s="57"/>
      <c r="WWT155" s="57"/>
      <c r="WWU155" s="57"/>
      <c r="WWV155" s="57"/>
    </row>
    <row r="156" spans="1:16168" s="55" customFormat="1" ht="15.75" hidden="1" x14ac:dyDescent="0.25">
      <c r="A156" s="22"/>
      <c r="B156" s="22"/>
      <c r="C156" s="22"/>
      <c r="D156" s="22"/>
      <c r="F156" s="24"/>
      <c r="G156" s="24"/>
      <c r="H156" s="20" t="s">
        <v>243</v>
      </c>
      <c r="I156" s="20" t="s">
        <v>243</v>
      </c>
      <c r="J156" s="20" t="s">
        <v>243</v>
      </c>
      <c r="K156" s="26"/>
      <c r="L156" s="26"/>
      <c r="M156" s="26"/>
      <c r="N156" s="26"/>
      <c r="O156" s="26"/>
      <c r="P156" s="26"/>
      <c r="Q156" s="26"/>
      <c r="R156" s="26"/>
      <c r="S156" s="61"/>
      <c r="T156" s="62"/>
      <c r="U156" s="62"/>
      <c r="V156" s="62"/>
      <c r="W156" s="62"/>
      <c r="X156" s="63"/>
      <c r="Y156" s="63"/>
      <c r="Z156" s="63"/>
      <c r="AA156" s="63"/>
      <c r="AB156" s="62"/>
      <c r="AC156" s="62"/>
      <c r="AD156" s="62"/>
      <c r="AE156" s="62"/>
      <c r="AF156" s="64"/>
      <c r="AG156" s="64"/>
      <c r="AH156" s="64"/>
      <c r="AI156" s="64"/>
      <c r="AJ156" s="56"/>
      <c r="AK156" s="65"/>
      <c r="AL156" s="66"/>
      <c r="AM156" s="62"/>
      <c r="AN156" s="62"/>
      <c r="AO156" s="62"/>
      <c r="AP156" s="62"/>
      <c r="AQ156" s="62"/>
      <c r="AR156" s="62"/>
      <c r="AS156" s="62"/>
      <c r="AT156" s="62"/>
      <c r="AU156" s="67"/>
      <c r="AW156" s="68"/>
      <c r="AX156" s="69"/>
    </row>
    <row r="157" spans="1:16168" s="55" customFormat="1" ht="15.75" hidden="1" x14ac:dyDescent="0.25">
      <c r="A157" s="22"/>
      <c r="B157" s="22"/>
      <c r="C157" s="22"/>
      <c r="D157" s="22"/>
      <c r="F157" s="24"/>
      <c r="G157" s="24"/>
      <c r="H157" s="20" t="s">
        <v>243</v>
      </c>
      <c r="I157" s="20" t="s">
        <v>243</v>
      </c>
      <c r="J157" s="20" t="s">
        <v>243</v>
      </c>
      <c r="K157" s="26"/>
      <c r="L157" s="26"/>
      <c r="M157" s="26"/>
      <c r="N157" s="26"/>
      <c r="O157" s="26"/>
      <c r="P157" s="26"/>
      <c r="Q157" s="26"/>
      <c r="R157" s="26"/>
      <c r="S157" s="61"/>
      <c r="T157" s="62"/>
      <c r="U157" s="62"/>
      <c r="V157" s="62"/>
      <c r="W157" s="62"/>
      <c r="X157" s="63"/>
      <c r="Y157" s="63"/>
      <c r="Z157" s="63"/>
      <c r="AA157" s="63"/>
      <c r="AB157" s="62"/>
      <c r="AC157" s="62"/>
      <c r="AD157" s="62"/>
      <c r="AE157" s="62"/>
      <c r="AF157" s="64"/>
      <c r="AG157" s="64"/>
      <c r="AH157" s="64"/>
      <c r="AI157" s="64"/>
      <c r="AJ157" s="56"/>
      <c r="AK157" s="65"/>
      <c r="AL157" s="66"/>
      <c r="AM157" s="62"/>
      <c r="AN157" s="62"/>
      <c r="AO157" s="62"/>
      <c r="AP157" s="62"/>
      <c r="AQ157" s="62"/>
      <c r="AR157" s="62"/>
      <c r="AS157" s="62"/>
      <c r="AT157" s="62"/>
      <c r="AU157" s="67"/>
      <c r="AW157" s="68"/>
      <c r="AX157" s="69"/>
    </row>
    <row r="158" spans="1:16168" s="55" customFormat="1" ht="15.75" hidden="1" x14ac:dyDescent="0.25">
      <c r="A158" s="22"/>
      <c r="B158" s="22"/>
      <c r="C158" s="22"/>
      <c r="D158" s="22"/>
      <c r="F158" s="24"/>
      <c r="G158" s="24"/>
      <c r="H158" s="20" t="s">
        <v>243</v>
      </c>
      <c r="I158" s="20" t="s">
        <v>243</v>
      </c>
      <c r="J158" s="20" t="s">
        <v>243</v>
      </c>
      <c r="K158" s="26"/>
      <c r="L158" s="26"/>
      <c r="M158" s="26"/>
      <c r="N158" s="26"/>
      <c r="O158" s="26"/>
      <c r="P158" s="26"/>
      <c r="Q158" s="26"/>
      <c r="R158" s="26"/>
      <c r="S158" s="61"/>
      <c r="T158" s="62"/>
      <c r="U158" s="62"/>
      <c r="V158" s="62"/>
      <c r="W158" s="62"/>
      <c r="X158" s="63"/>
      <c r="Y158" s="63"/>
      <c r="Z158" s="63"/>
      <c r="AA158" s="63"/>
      <c r="AB158" s="62"/>
      <c r="AC158" s="62"/>
      <c r="AD158" s="62"/>
      <c r="AE158" s="62"/>
      <c r="AF158" s="64"/>
      <c r="AG158" s="64"/>
      <c r="AH158" s="64"/>
      <c r="AI158" s="64"/>
      <c r="AJ158" s="56"/>
      <c r="AK158" s="65"/>
      <c r="AL158" s="66"/>
      <c r="AM158" s="62"/>
      <c r="AN158" s="62"/>
      <c r="AO158" s="62"/>
      <c r="AP158" s="62"/>
      <c r="AQ158" s="62"/>
      <c r="AR158" s="62"/>
      <c r="AS158" s="62"/>
      <c r="AT158" s="62"/>
      <c r="AU158" s="67"/>
      <c r="AW158" s="68"/>
      <c r="AX158" s="69"/>
    </row>
    <row r="159" spans="1:16168" s="55" customFormat="1" ht="15.75" hidden="1" x14ac:dyDescent="0.25">
      <c r="A159" s="22"/>
      <c r="B159" s="22"/>
      <c r="C159" s="22"/>
      <c r="D159" s="22"/>
      <c r="F159" s="24"/>
      <c r="G159" s="24"/>
      <c r="H159" s="20" t="s">
        <v>243</v>
      </c>
      <c r="I159" s="20" t="s">
        <v>243</v>
      </c>
      <c r="J159" s="20" t="s">
        <v>243</v>
      </c>
      <c r="K159" s="26"/>
      <c r="L159" s="26"/>
      <c r="M159" s="26"/>
      <c r="N159" s="26"/>
      <c r="O159" s="26"/>
      <c r="P159" s="26"/>
      <c r="Q159" s="26"/>
      <c r="R159" s="26"/>
      <c r="S159" s="61"/>
      <c r="T159" s="62"/>
      <c r="U159" s="62"/>
      <c r="V159" s="62"/>
      <c r="W159" s="62"/>
      <c r="X159" s="63"/>
      <c r="Y159" s="63"/>
      <c r="Z159" s="63"/>
      <c r="AA159" s="63"/>
      <c r="AB159" s="62"/>
      <c r="AC159" s="62"/>
      <c r="AD159" s="62"/>
      <c r="AE159" s="62"/>
      <c r="AF159" s="64"/>
      <c r="AG159" s="64"/>
      <c r="AH159" s="64"/>
      <c r="AI159" s="64"/>
      <c r="AJ159" s="56"/>
      <c r="AK159" s="65"/>
      <c r="AL159" s="66"/>
      <c r="AM159" s="62"/>
      <c r="AN159" s="62"/>
      <c r="AO159" s="62"/>
      <c r="AP159" s="62"/>
      <c r="AQ159" s="62"/>
      <c r="AR159" s="62"/>
      <c r="AS159" s="62"/>
      <c r="AT159" s="62"/>
      <c r="AU159" s="67"/>
      <c r="AW159" s="68"/>
      <c r="AX159" s="69"/>
    </row>
    <row r="160" spans="1:16168" s="55" customFormat="1" ht="15.75" hidden="1" x14ac:dyDescent="0.25">
      <c r="A160" s="22"/>
      <c r="B160" s="22"/>
      <c r="C160" s="22"/>
      <c r="D160" s="22"/>
      <c r="F160" s="24"/>
      <c r="G160" s="24"/>
      <c r="H160" s="20" t="s">
        <v>243</v>
      </c>
      <c r="I160" s="20" t="s">
        <v>243</v>
      </c>
      <c r="J160" s="20" t="s">
        <v>243</v>
      </c>
      <c r="K160" s="26"/>
      <c r="L160" s="26"/>
      <c r="M160" s="26"/>
      <c r="N160" s="26"/>
      <c r="O160" s="26"/>
      <c r="P160" s="26"/>
      <c r="Q160" s="26"/>
      <c r="R160" s="26"/>
      <c r="S160" s="61"/>
      <c r="T160" s="62"/>
      <c r="U160" s="62"/>
      <c r="V160" s="62"/>
      <c r="W160" s="62"/>
      <c r="X160" s="63"/>
      <c r="Y160" s="63"/>
      <c r="Z160" s="63"/>
      <c r="AA160" s="63"/>
      <c r="AB160" s="62"/>
      <c r="AC160" s="62"/>
      <c r="AD160" s="62"/>
      <c r="AE160" s="62"/>
      <c r="AF160" s="64"/>
      <c r="AG160" s="64"/>
      <c r="AH160" s="64"/>
      <c r="AI160" s="64"/>
      <c r="AJ160" s="56"/>
      <c r="AK160" s="65"/>
      <c r="AL160" s="66"/>
      <c r="AM160" s="62"/>
      <c r="AN160" s="62"/>
      <c r="AO160" s="62"/>
      <c r="AP160" s="62"/>
      <c r="AQ160" s="62"/>
      <c r="AR160" s="62"/>
      <c r="AS160" s="62"/>
      <c r="AT160" s="62"/>
      <c r="AU160" s="67"/>
      <c r="AW160" s="68"/>
      <c r="AX160" s="69"/>
    </row>
    <row r="161" spans="1:16168" s="55" customFormat="1" ht="15.75" hidden="1" x14ac:dyDescent="0.25">
      <c r="A161" s="22"/>
      <c r="B161" s="22"/>
      <c r="C161" s="22"/>
      <c r="D161" s="22"/>
      <c r="F161" s="24"/>
      <c r="G161" s="24"/>
      <c r="H161" s="20" t="s">
        <v>243</v>
      </c>
      <c r="I161" s="20" t="s">
        <v>243</v>
      </c>
      <c r="J161" s="20" t="s">
        <v>243</v>
      </c>
      <c r="K161" s="26"/>
      <c r="L161" s="26"/>
      <c r="M161" s="26"/>
      <c r="N161" s="26"/>
      <c r="O161" s="26"/>
      <c r="P161" s="26"/>
      <c r="Q161" s="26"/>
      <c r="R161" s="26"/>
      <c r="S161" s="61"/>
      <c r="T161" s="62"/>
      <c r="U161" s="62"/>
      <c r="V161" s="62"/>
      <c r="W161" s="62"/>
      <c r="X161" s="63"/>
      <c r="Y161" s="63"/>
      <c r="Z161" s="63"/>
      <c r="AA161" s="63"/>
      <c r="AB161" s="62"/>
      <c r="AC161" s="62"/>
      <c r="AD161" s="62"/>
      <c r="AE161" s="62"/>
      <c r="AF161" s="64"/>
      <c r="AG161" s="64"/>
      <c r="AH161" s="64"/>
      <c r="AI161" s="64"/>
      <c r="AJ161" s="56"/>
      <c r="AK161" s="65"/>
      <c r="AL161" s="66"/>
      <c r="AM161" s="62"/>
      <c r="AN161" s="62"/>
      <c r="AO161" s="62"/>
      <c r="AP161" s="62"/>
      <c r="AQ161" s="62"/>
      <c r="AR161" s="62"/>
      <c r="AS161" s="62"/>
      <c r="AT161" s="62"/>
      <c r="AU161" s="67"/>
      <c r="AW161" s="68"/>
      <c r="AX161" s="69"/>
    </row>
    <row r="162" spans="1:16168" s="55" customFormat="1" ht="33.75" customHeight="1" x14ac:dyDescent="0.25">
      <c r="A162" s="22" t="s">
        <v>219</v>
      </c>
      <c r="B162" s="22" t="s">
        <v>220</v>
      </c>
      <c r="C162" s="22" t="s">
        <v>221</v>
      </c>
      <c r="D162" s="22" t="s">
        <v>222</v>
      </c>
      <c r="E162" s="55" t="s">
        <v>15</v>
      </c>
      <c r="F162" s="24">
        <v>82</v>
      </c>
      <c r="G162" s="24" t="s">
        <v>57</v>
      </c>
      <c r="H162" s="20" t="s">
        <v>255</v>
      </c>
      <c r="I162" s="20" t="s">
        <v>61</v>
      </c>
      <c r="J162" s="20" t="s">
        <v>264</v>
      </c>
      <c r="K162" s="26">
        <v>5500</v>
      </c>
      <c r="L162" s="26">
        <v>2200</v>
      </c>
      <c r="M162" s="26">
        <v>1800</v>
      </c>
      <c r="N162" s="26">
        <v>1400</v>
      </c>
      <c r="O162" s="26"/>
      <c r="P162" s="26"/>
      <c r="Q162" s="26"/>
      <c r="R162" s="26"/>
      <c r="S162" s="61" t="s">
        <v>57</v>
      </c>
      <c r="T162" s="62"/>
      <c r="U162" s="62"/>
      <c r="V162" s="62"/>
      <c r="W162" s="62"/>
      <c r="X162" s="63"/>
      <c r="Y162" s="63"/>
      <c r="Z162" s="63"/>
      <c r="AA162" s="63"/>
      <c r="AB162" s="62"/>
      <c r="AC162" s="62"/>
      <c r="AD162" s="62"/>
      <c r="AE162" s="62"/>
      <c r="AF162" s="64"/>
      <c r="AG162" s="64"/>
      <c r="AH162" s="64"/>
      <c r="AI162" s="64"/>
      <c r="AJ162" s="56">
        <v>5.4141414141414144</v>
      </c>
      <c r="AK162" s="65"/>
      <c r="AL162" s="66" t="e">
        <v>#REF!</v>
      </c>
      <c r="AM162" s="62" t="e">
        <v>#REF!</v>
      </c>
      <c r="AN162" s="62" t="e">
        <v>#REF!</v>
      </c>
      <c r="AO162" s="62" t="e">
        <v>#REF!</v>
      </c>
      <c r="AP162" s="62" t="e">
        <v>#REF!</v>
      </c>
      <c r="AQ162" s="62" t="e">
        <v>#REF!</v>
      </c>
      <c r="AR162" s="62" t="e">
        <v>#REF!</v>
      </c>
      <c r="AS162" s="62" t="e">
        <v>#REF!</v>
      </c>
      <c r="AT162" s="62" t="e">
        <v>#REF!</v>
      </c>
      <c r="AU162" s="67"/>
      <c r="AV162" s="55" t="s">
        <v>15</v>
      </c>
      <c r="AW162" s="68"/>
      <c r="AX162" s="69">
        <v>840</v>
      </c>
    </row>
    <row r="163" spans="1:16168" s="55" customFormat="1" ht="15.75" hidden="1" x14ac:dyDescent="0.25">
      <c r="A163" s="22"/>
      <c r="B163" s="22"/>
      <c r="C163" s="22"/>
      <c r="D163" s="22"/>
      <c r="F163" s="24"/>
      <c r="G163" s="24"/>
      <c r="H163" s="20" t="s">
        <v>243</v>
      </c>
      <c r="I163" s="20" t="s">
        <v>243</v>
      </c>
      <c r="J163" s="20" t="s">
        <v>243</v>
      </c>
      <c r="K163" s="26"/>
      <c r="L163" s="26"/>
      <c r="M163" s="26"/>
      <c r="N163" s="26"/>
      <c r="O163" s="26"/>
      <c r="P163" s="26"/>
      <c r="Q163" s="26"/>
      <c r="R163" s="26"/>
      <c r="S163" s="61"/>
      <c r="T163" s="62"/>
      <c r="U163" s="62"/>
      <c r="V163" s="62"/>
      <c r="W163" s="62"/>
      <c r="X163" s="63"/>
      <c r="Y163" s="63"/>
      <c r="Z163" s="63"/>
      <c r="AA163" s="63"/>
      <c r="AB163" s="62"/>
      <c r="AC163" s="62"/>
      <c r="AD163" s="62"/>
      <c r="AE163" s="62"/>
      <c r="AF163" s="64"/>
      <c r="AG163" s="64"/>
      <c r="AH163" s="64"/>
      <c r="AI163" s="64"/>
      <c r="AJ163" s="56"/>
      <c r="AK163" s="65"/>
      <c r="AL163" s="66"/>
      <c r="AM163" s="62"/>
      <c r="AN163" s="62"/>
      <c r="AO163" s="62"/>
      <c r="AP163" s="62"/>
      <c r="AQ163" s="62"/>
      <c r="AR163" s="62"/>
      <c r="AS163" s="62"/>
      <c r="AT163" s="62"/>
      <c r="AU163" s="67"/>
      <c r="AW163" s="68"/>
      <c r="AX163" s="69"/>
    </row>
    <row r="164" spans="1:16168" s="55" customFormat="1" ht="15.75" hidden="1" x14ac:dyDescent="0.25">
      <c r="A164" s="22"/>
      <c r="B164" s="22"/>
      <c r="C164" s="22"/>
      <c r="D164" s="22"/>
      <c r="F164" s="24"/>
      <c r="G164" s="24"/>
      <c r="H164" s="20" t="s">
        <v>243</v>
      </c>
      <c r="I164" s="20" t="s">
        <v>243</v>
      </c>
      <c r="J164" s="20" t="s">
        <v>243</v>
      </c>
      <c r="K164" s="26"/>
      <c r="L164" s="26"/>
      <c r="M164" s="26"/>
      <c r="N164" s="26"/>
      <c r="O164" s="26"/>
      <c r="P164" s="26"/>
      <c r="Q164" s="26"/>
      <c r="R164" s="26"/>
      <c r="S164" s="61"/>
      <c r="T164" s="62"/>
      <c r="U164" s="62"/>
      <c r="V164" s="62"/>
      <c r="W164" s="62"/>
      <c r="X164" s="63"/>
      <c r="Y164" s="63"/>
      <c r="Z164" s="63"/>
      <c r="AA164" s="63"/>
      <c r="AB164" s="62"/>
      <c r="AC164" s="62"/>
      <c r="AD164" s="62"/>
      <c r="AE164" s="62"/>
      <c r="AF164" s="64"/>
      <c r="AG164" s="64"/>
      <c r="AH164" s="64"/>
      <c r="AI164" s="64"/>
      <c r="AJ164" s="56"/>
      <c r="AK164" s="65"/>
      <c r="AL164" s="66"/>
      <c r="AM164" s="62"/>
      <c r="AN164" s="62"/>
      <c r="AO164" s="62"/>
      <c r="AP164" s="62"/>
      <c r="AQ164" s="62"/>
      <c r="AR164" s="62"/>
      <c r="AS164" s="62"/>
      <c r="AT164" s="62"/>
      <c r="AU164" s="67"/>
      <c r="AW164" s="68"/>
      <c r="AX164" s="69"/>
    </row>
    <row r="165" spans="1:16168" s="55" customFormat="1" ht="15.75" hidden="1" x14ac:dyDescent="0.25">
      <c r="A165" s="22"/>
      <c r="B165" s="22"/>
      <c r="C165" s="22"/>
      <c r="D165" s="22"/>
      <c r="F165" s="24"/>
      <c r="G165" s="24"/>
      <c r="H165" s="20" t="s">
        <v>243</v>
      </c>
      <c r="I165" s="20" t="s">
        <v>243</v>
      </c>
      <c r="J165" s="20" t="s">
        <v>243</v>
      </c>
      <c r="K165" s="26"/>
      <c r="L165" s="26"/>
      <c r="M165" s="26"/>
      <c r="N165" s="26"/>
      <c r="O165" s="26"/>
      <c r="P165" s="26"/>
      <c r="Q165" s="26"/>
      <c r="R165" s="26"/>
      <c r="S165" s="61"/>
      <c r="T165" s="62"/>
      <c r="U165" s="62"/>
      <c r="V165" s="62"/>
      <c r="W165" s="62"/>
      <c r="X165" s="63"/>
      <c r="Y165" s="63"/>
      <c r="Z165" s="63"/>
      <c r="AA165" s="63"/>
      <c r="AB165" s="62"/>
      <c r="AC165" s="62"/>
      <c r="AD165" s="62"/>
      <c r="AE165" s="62"/>
      <c r="AF165" s="64"/>
      <c r="AG165" s="64"/>
      <c r="AH165" s="64"/>
      <c r="AI165" s="64"/>
      <c r="AJ165" s="56"/>
      <c r="AK165" s="65"/>
      <c r="AL165" s="66"/>
      <c r="AM165" s="62"/>
      <c r="AN165" s="62"/>
      <c r="AO165" s="62"/>
      <c r="AP165" s="62"/>
      <c r="AQ165" s="62"/>
      <c r="AR165" s="62"/>
      <c r="AS165" s="62"/>
      <c r="AT165" s="62"/>
      <c r="AU165" s="67"/>
      <c r="AW165" s="68"/>
      <c r="AX165" s="69"/>
    </row>
    <row r="166" spans="1:16168" s="55" customFormat="1" ht="15.75" hidden="1" x14ac:dyDescent="0.25">
      <c r="A166" s="22"/>
      <c r="B166" s="22"/>
      <c r="C166" s="22"/>
      <c r="D166" s="22"/>
      <c r="F166" s="24"/>
      <c r="G166" s="24"/>
      <c r="H166" s="20" t="s">
        <v>243</v>
      </c>
      <c r="I166" s="20" t="s">
        <v>243</v>
      </c>
      <c r="J166" s="20" t="s">
        <v>243</v>
      </c>
      <c r="K166" s="26"/>
      <c r="L166" s="26"/>
      <c r="M166" s="26"/>
      <c r="N166" s="26"/>
      <c r="O166" s="26"/>
      <c r="P166" s="26"/>
      <c r="Q166" s="26"/>
      <c r="R166" s="26"/>
      <c r="S166" s="61"/>
      <c r="T166" s="62"/>
      <c r="U166" s="62"/>
      <c r="V166" s="62"/>
      <c r="W166" s="62"/>
      <c r="X166" s="63"/>
      <c r="Y166" s="63"/>
      <c r="Z166" s="63"/>
      <c r="AA166" s="63"/>
      <c r="AB166" s="62"/>
      <c r="AC166" s="62"/>
      <c r="AD166" s="62"/>
      <c r="AE166" s="62"/>
      <c r="AF166" s="64"/>
      <c r="AG166" s="64"/>
      <c r="AH166" s="64"/>
      <c r="AI166" s="64"/>
      <c r="AJ166" s="56"/>
      <c r="AK166" s="65"/>
      <c r="AL166" s="66"/>
      <c r="AM166" s="62"/>
      <c r="AN166" s="62"/>
      <c r="AO166" s="62"/>
      <c r="AP166" s="62"/>
      <c r="AQ166" s="62"/>
      <c r="AR166" s="62"/>
      <c r="AS166" s="62"/>
      <c r="AT166" s="62"/>
      <c r="AU166" s="67"/>
      <c r="AW166" s="68"/>
      <c r="AX166" s="69"/>
    </row>
    <row r="167" spans="1:16168" s="55" customFormat="1" ht="15.75" hidden="1" x14ac:dyDescent="0.25">
      <c r="A167" s="22"/>
      <c r="B167" s="22"/>
      <c r="C167" s="22"/>
      <c r="D167" s="22"/>
      <c r="F167" s="24"/>
      <c r="G167" s="24"/>
      <c r="H167" s="20" t="s">
        <v>243</v>
      </c>
      <c r="I167" s="20" t="s">
        <v>243</v>
      </c>
      <c r="J167" s="20" t="s">
        <v>243</v>
      </c>
      <c r="K167" s="26"/>
      <c r="L167" s="26"/>
      <c r="M167" s="26"/>
      <c r="N167" s="26"/>
      <c r="O167" s="26"/>
      <c r="P167" s="26"/>
      <c r="Q167" s="26"/>
      <c r="R167" s="26"/>
      <c r="S167" s="61"/>
      <c r="T167" s="62"/>
      <c r="U167" s="62"/>
      <c r="V167" s="62"/>
      <c r="W167" s="62"/>
      <c r="X167" s="63"/>
      <c r="Y167" s="63"/>
      <c r="Z167" s="63"/>
      <c r="AA167" s="63"/>
      <c r="AB167" s="62"/>
      <c r="AC167" s="62"/>
      <c r="AD167" s="62"/>
      <c r="AE167" s="62"/>
      <c r="AF167" s="64"/>
      <c r="AG167" s="64"/>
      <c r="AH167" s="64"/>
      <c r="AI167" s="64"/>
      <c r="AJ167" s="56"/>
      <c r="AK167" s="65"/>
      <c r="AL167" s="66"/>
      <c r="AM167" s="62"/>
      <c r="AN167" s="62"/>
      <c r="AO167" s="62"/>
      <c r="AP167" s="62"/>
      <c r="AQ167" s="62"/>
      <c r="AR167" s="62"/>
      <c r="AS167" s="62"/>
      <c r="AT167" s="62"/>
      <c r="AU167" s="67"/>
      <c r="AW167" s="68"/>
      <c r="AX167" s="69"/>
    </row>
    <row r="168" spans="1:16168" s="55" customFormat="1" ht="15.75" hidden="1" x14ac:dyDescent="0.25">
      <c r="A168" s="22"/>
      <c r="B168" s="22"/>
      <c r="C168" s="22"/>
      <c r="D168" s="22"/>
      <c r="F168" s="24"/>
      <c r="G168" s="24"/>
      <c r="H168" s="20" t="s">
        <v>243</v>
      </c>
      <c r="I168" s="20" t="s">
        <v>243</v>
      </c>
      <c r="J168" s="20" t="s">
        <v>243</v>
      </c>
      <c r="K168" s="26"/>
      <c r="L168" s="26"/>
      <c r="M168" s="26"/>
      <c r="N168" s="26"/>
      <c r="O168" s="26"/>
      <c r="P168" s="26"/>
      <c r="Q168" s="26"/>
      <c r="R168" s="26"/>
      <c r="S168" s="61"/>
      <c r="T168" s="62"/>
      <c r="U168" s="62"/>
      <c r="V168" s="62"/>
      <c r="W168" s="62"/>
      <c r="X168" s="63"/>
      <c r="Y168" s="63"/>
      <c r="Z168" s="63"/>
      <c r="AA168" s="63"/>
      <c r="AB168" s="62"/>
      <c r="AC168" s="62"/>
      <c r="AD168" s="62"/>
      <c r="AE168" s="62"/>
      <c r="AF168" s="64"/>
      <c r="AG168" s="64"/>
      <c r="AH168" s="64"/>
      <c r="AI168" s="64"/>
      <c r="AJ168" s="56"/>
      <c r="AK168" s="65"/>
      <c r="AL168" s="66"/>
      <c r="AM168" s="62"/>
      <c r="AN168" s="62"/>
      <c r="AO168" s="62"/>
      <c r="AP168" s="62"/>
      <c r="AQ168" s="62"/>
      <c r="AR168" s="62"/>
      <c r="AS168" s="62"/>
      <c r="AT168" s="62"/>
      <c r="AU168" s="67"/>
      <c r="AW168" s="68"/>
      <c r="AX168" s="69"/>
    </row>
    <row r="169" spans="1:16168" s="55" customFormat="1" ht="47.25" x14ac:dyDescent="0.25">
      <c r="A169" s="36" t="s">
        <v>115</v>
      </c>
      <c r="B169" s="36" t="s">
        <v>116</v>
      </c>
      <c r="C169" s="36" t="s">
        <v>117</v>
      </c>
      <c r="D169" s="36" t="s">
        <v>118</v>
      </c>
      <c r="E169" s="55" t="s">
        <v>15</v>
      </c>
      <c r="F169" s="24"/>
      <c r="G169" s="24" t="s">
        <v>29</v>
      </c>
      <c r="H169" s="20" t="s">
        <v>18</v>
      </c>
      <c r="I169" s="20" t="s">
        <v>14</v>
      </c>
      <c r="J169" s="20" t="s">
        <v>256</v>
      </c>
      <c r="K169" s="26">
        <v>6500</v>
      </c>
      <c r="L169" s="26">
        <v>2600</v>
      </c>
      <c r="M169" s="26">
        <v>2100</v>
      </c>
      <c r="N169" s="26">
        <v>1600</v>
      </c>
      <c r="O169" s="39"/>
      <c r="P169" s="39"/>
      <c r="Q169" s="39"/>
      <c r="R169" s="39"/>
      <c r="S169" s="74" t="s">
        <v>29</v>
      </c>
      <c r="T169" s="75"/>
      <c r="U169" s="75"/>
      <c r="V169" s="75"/>
      <c r="W169" s="75"/>
      <c r="X169" s="76">
        <v>0</v>
      </c>
      <c r="Y169" s="76"/>
      <c r="Z169" s="76">
        <v>0</v>
      </c>
      <c r="AA169" s="76">
        <v>0</v>
      </c>
      <c r="AB169" s="75"/>
      <c r="AC169" s="75"/>
      <c r="AD169" s="75"/>
      <c r="AE169" s="75"/>
      <c r="AF169" s="77"/>
      <c r="AG169" s="77"/>
      <c r="AH169" s="77"/>
      <c r="AI169" s="77"/>
      <c r="AJ169" s="78">
        <v>2.7846153846153845</v>
      </c>
      <c r="AK169" s="79"/>
      <c r="AL169" s="79">
        <v>1.6</v>
      </c>
      <c r="AM169" s="75">
        <v>10400</v>
      </c>
      <c r="AN169" s="75">
        <v>4160</v>
      </c>
      <c r="AO169" s="75">
        <v>3360</v>
      </c>
      <c r="AP169" s="75">
        <v>2560</v>
      </c>
      <c r="AQ169" s="75">
        <v>10400</v>
      </c>
      <c r="AR169" s="75">
        <v>4200</v>
      </c>
      <c r="AS169" s="75">
        <v>3400</v>
      </c>
      <c r="AT169" s="75">
        <v>2600</v>
      </c>
      <c r="AU169" s="80"/>
      <c r="AV169" s="57" t="s">
        <v>15</v>
      </c>
      <c r="AW169" s="81"/>
      <c r="AX169" s="82">
        <v>960</v>
      </c>
      <c r="AY169" s="57"/>
      <c r="AZ169" s="57"/>
      <c r="BA169" s="57"/>
      <c r="BB169" s="57"/>
      <c r="BC169" s="57"/>
      <c r="BD169" s="57"/>
      <c r="BE169" s="57"/>
      <c r="IE169" s="57"/>
      <c r="IF169" s="57"/>
      <c r="IG169" s="57"/>
      <c r="IH169" s="57"/>
      <c r="IT169" s="57"/>
      <c r="IU169" s="57"/>
      <c r="IV169" s="57"/>
      <c r="IW169" s="57"/>
      <c r="IX169" s="57"/>
      <c r="IY169" s="57"/>
      <c r="IZ169" s="57"/>
      <c r="JA169" s="57"/>
      <c r="JB169" s="57"/>
      <c r="JC169" s="57"/>
      <c r="JD169" s="57"/>
      <c r="JE169" s="57"/>
      <c r="JF169" s="57"/>
      <c r="JG169" s="57"/>
      <c r="JH169" s="57"/>
      <c r="JI169" s="57"/>
      <c r="JJ169" s="57"/>
      <c r="JK169" s="57"/>
      <c r="JL169" s="57"/>
      <c r="JM169" s="57"/>
      <c r="JN169" s="57"/>
      <c r="JO169" s="57"/>
      <c r="JP169" s="57"/>
      <c r="JQ169" s="57"/>
      <c r="JR169" s="57"/>
      <c r="JS169" s="57"/>
      <c r="JT169" s="57"/>
      <c r="JU169" s="57"/>
      <c r="JV169" s="57"/>
      <c r="JW169" s="57"/>
      <c r="JX169" s="57"/>
      <c r="JY169" s="57"/>
      <c r="JZ169" s="57"/>
      <c r="KA169" s="57"/>
      <c r="KB169" s="57"/>
      <c r="KC169" s="57"/>
      <c r="KD169" s="57"/>
      <c r="KE169" s="57"/>
      <c r="KF169" s="57"/>
      <c r="KG169" s="57"/>
      <c r="KH169" s="57"/>
      <c r="KI169" s="57"/>
      <c r="KJ169" s="57"/>
      <c r="SA169" s="57"/>
      <c r="SB169" s="57"/>
      <c r="SC169" s="57"/>
      <c r="SD169" s="57"/>
      <c r="SP169" s="57"/>
      <c r="SQ169" s="57"/>
      <c r="SR169" s="57"/>
      <c r="SS169" s="57"/>
      <c r="ST169" s="57"/>
      <c r="SU169" s="57"/>
      <c r="SV169" s="57"/>
      <c r="SW169" s="57"/>
      <c r="SX169" s="57"/>
      <c r="SY169" s="57"/>
      <c r="SZ169" s="57"/>
      <c r="TA169" s="57"/>
      <c r="TB169" s="57"/>
      <c r="TC169" s="57"/>
      <c r="TD169" s="57"/>
      <c r="TE169" s="57"/>
      <c r="TF169" s="57"/>
      <c r="TG169" s="57"/>
      <c r="TH169" s="57"/>
      <c r="TI169" s="57"/>
      <c r="TJ169" s="57"/>
      <c r="TK169" s="57"/>
      <c r="TL169" s="57"/>
      <c r="TM169" s="57"/>
      <c r="TN169" s="57"/>
      <c r="TO169" s="57"/>
      <c r="TP169" s="57"/>
      <c r="TQ169" s="57"/>
      <c r="TR169" s="57"/>
      <c r="TS169" s="57"/>
      <c r="TT169" s="57"/>
      <c r="TU169" s="57"/>
      <c r="TV169" s="57"/>
      <c r="TW169" s="57"/>
      <c r="TX169" s="57"/>
      <c r="TY169" s="57"/>
      <c r="TZ169" s="57"/>
      <c r="UA169" s="57"/>
      <c r="UB169" s="57"/>
      <c r="UC169" s="57"/>
      <c r="UD169" s="57"/>
      <c r="UE169" s="57"/>
      <c r="UF169" s="57"/>
      <c r="ABW169" s="57"/>
      <c r="ABX169" s="57"/>
      <c r="ABY169" s="57"/>
      <c r="ABZ169" s="57"/>
      <c r="ACL169" s="57"/>
      <c r="ACM169" s="57"/>
      <c r="ACN169" s="57"/>
      <c r="ACO169" s="57"/>
      <c r="ACP169" s="57"/>
      <c r="ACQ169" s="57"/>
      <c r="ACR169" s="57"/>
      <c r="ACS169" s="57"/>
      <c r="ACT169" s="57"/>
      <c r="ACU169" s="57"/>
      <c r="ACV169" s="57"/>
      <c r="ACW169" s="57"/>
      <c r="ACX169" s="57"/>
      <c r="ACY169" s="57"/>
      <c r="ACZ169" s="57"/>
      <c r="ADA169" s="57"/>
      <c r="ADB169" s="57"/>
      <c r="ADC169" s="57"/>
      <c r="ADD169" s="57"/>
      <c r="ADE169" s="57"/>
      <c r="ADF169" s="57"/>
      <c r="ADG169" s="57"/>
      <c r="ADH169" s="57"/>
      <c r="ADI169" s="57"/>
      <c r="ADJ169" s="57"/>
      <c r="ADK169" s="57"/>
      <c r="ADL169" s="57"/>
      <c r="ADM169" s="57"/>
      <c r="ADN169" s="57"/>
      <c r="ADO169" s="57"/>
      <c r="ADP169" s="57"/>
      <c r="ADQ169" s="57"/>
      <c r="ADR169" s="57"/>
      <c r="ADS169" s="57"/>
      <c r="ADT169" s="57"/>
      <c r="ADU169" s="57"/>
      <c r="ADV169" s="57"/>
      <c r="ADW169" s="57"/>
      <c r="ADX169" s="57"/>
      <c r="ADY169" s="57"/>
      <c r="ADZ169" s="57"/>
      <c r="AEA169" s="57"/>
      <c r="AEB169" s="57"/>
      <c r="ALS169" s="57"/>
      <c r="ALT169" s="57"/>
      <c r="ALU169" s="57"/>
      <c r="ALV169" s="57"/>
      <c r="AMH169" s="57"/>
      <c r="AMI169" s="57"/>
      <c r="AMJ169" s="57"/>
      <c r="AMK169" s="57"/>
      <c r="AML169" s="57"/>
      <c r="AMM169" s="57"/>
      <c r="AMN169" s="57"/>
      <c r="AMO169" s="57"/>
      <c r="AMP169" s="57"/>
      <c r="AMQ169" s="57"/>
      <c r="AMR169" s="57"/>
      <c r="AMS169" s="57"/>
      <c r="AMT169" s="57"/>
      <c r="AMU169" s="57"/>
      <c r="AMV169" s="57"/>
      <c r="AMW169" s="57"/>
      <c r="AMX169" s="57"/>
      <c r="AMY169" s="57"/>
      <c r="AMZ169" s="57"/>
      <c r="ANA169" s="57"/>
      <c r="ANB169" s="57"/>
      <c r="ANC169" s="57"/>
      <c r="AND169" s="57"/>
      <c r="ANE169" s="57"/>
      <c r="ANF169" s="57"/>
      <c r="ANG169" s="57"/>
      <c r="ANH169" s="57"/>
      <c r="ANI169" s="57"/>
      <c r="ANJ169" s="57"/>
      <c r="ANK169" s="57"/>
      <c r="ANL169" s="57"/>
      <c r="ANM169" s="57"/>
      <c r="ANN169" s="57"/>
      <c r="ANO169" s="57"/>
      <c r="ANP169" s="57"/>
      <c r="ANQ169" s="57"/>
      <c r="ANR169" s="57"/>
      <c r="ANS169" s="57"/>
      <c r="ANT169" s="57"/>
      <c r="ANU169" s="57"/>
      <c r="ANV169" s="57"/>
      <c r="ANW169" s="57"/>
      <c r="ANX169" s="57"/>
      <c r="AVO169" s="57"/>
      <c r="AVP169" s="57"/>
      <c r="AVQ169" s="57"/>
      <c r="AVR169" s="57"/>
      <c r="AWD169" s="57"/>
      <c r="AWE169" s="57"/>
      <c r="AWF169" s="57"/>
      <c r="AWG169" s="57"/>
      <c r="AWH169" s="57"/>
      <c r="AWI169" s="57"/>
      <c r="AWJ169" s="57"/>
      <c r="AWK169" s="57"/>
      <c r="AWL169" s="57"/>
      <c r="AWM169" s="57"/>
      <c r="AWN169" s="57"/>
      <c r="AWO169" s="57"/>
      <c r="AWP169" s="57"/>
      <c r="AWQ169" s="57"/>
      <c r="AWR169" s="57"/>
      <c r="AWS169" s="57"/>
      <c r="AWT169" s="57"/>
      <c r="AWU169" s="57"/>
      <c r="AWV169" s="57"/>
      <c r="AWW169" s="57"/>
      <c r="AWX169" s="57"/>
      <c r="AWY169" s="57"/>
      <c r="AWZ169" s="57"/>
      <c r="AXA169" s="57"/>
      <c r="AXB169" s="57"/>
      <c r="AXC169" s="57"/>
      <c r="AXD169" s="57"/>
      <c r="AXE169" s="57"/>
      <c r="AXF169" s="57"/>
      <c r="AXG169" s="57"/>
      <c r="AXH169" s="57"/>
      <c r="AXI169" s="57"/>
      <c r="AXJ169" s="57"/>
      <c r="AXK169" s="57"/>
      <c r="AXL169" s="57"/>
      <c r="AXM169" s="57"/>
      <c r="AXN169" s="57"/>
      <c r="AXO169" s="57"/>
      <c r="AXP169" s="57"/>
      <c r="AXQ169" s="57"/>
      <c r="AXR169" s="57"/>
      <c r="AXS169" s="57"/>
      <c r="AXT169" s="57"/>
      <c r="BFK169" s="57"/>
      <c r="BFL169" s="57"/>
      <c r="BFM169" s="57"/>
      <c r="BFN169" s="57"/>
      <c r="BFZ169" s="57"/>
      <c r="BGA169" s="57"/>
      <c r="BGB169" s="57"/>
      <c r="BGC169" s="57"/>
      <c r="BGD169" s="57"/>
      <c r="BGE169" s="57"/>
      <c r="BGF169" s="57"/>
      <c r="BGG169" s="57"/>
      <c r="BGH169" s="57"/>
      <c r="BGI169" s="57"/>
      <c r="BGJ169" s="57"/>
      <c r="BGK169" s="57"/>
      <c r="BGL169" s="57"/>
      <c r="BGM169" s="57"/>
      <c r="BGN169" s="57"/>
      <c r="BGO169" s="57"/>
      <c r="BGP169" s="57"/>
      <c r="BGQ169" s="57"/>
      <c r="BGR169" s="57"/>
      <c r="BGS169" s="57"/>
      <c r="BGT169" s="57"/>
      <c r="BGU169" s="57"/>
      <c r="BGV169" s="57"/>
      <c r="BGW169" s="57"/>
      <c r="BGX169" s="57"/>
      <c r="BGY169" s="57"/>
      <c r="BGZ169" s="57"/>
      <c r="BHA169" s="57"/>
      <c r="BHB169" s="57"/>
      <c r="BHC169" s="57"/>
      <c r="BHD169" s="57"/>
      <c r="BHE169" s="57"/>
      <c r="BHF169" s="57"/>
      <c r="BHG169" s="57"/>
      <c r="BHH169" s="57"/>
      <c r="BHI169" s="57"/>
      <c r="BHJ169" s="57"/>
      <c r="BHK169" s="57"/>
      <c r="BHL169" s="57"/>
      <c r="BHM169" s="57"/>
      <c r="BHN169" s="57"/>
      <c r="BHO169" s="57"/>
      <c r="BHP169" s="57"/>
      <c r="BPG169" s="57"/>
      <c r="BPH169" s="57"/>
      <c r="BPI169" s="57"/>
      <c r="BPJ169" s="57"/>
      <c r="BPV169" s="57"/>
      <c r="BPW169" s="57"/>
      <c r="BPX169" s="57"/>
      <c r="BPY169" s="57"/>
      <c r="BPZ169" s="57"/>
      <c r="BQA169" s="57"/>
      <c r="BQB169" s="57"/>
      <c r="BQC169" s="57"/>
      <c r="BQD169" s="57"/>
      <c r="BQE169" s="57"/>
      <c r="BQF169" s="57"/>
      <c r="BQG169" s="57"/>
      <c r="BQH169" s="57"/>
      <c r="BQI169" s="57"/>
      <c r="BQJ169" s="57"/>
      <c r="BQK169" s="57"/>
      <c r="BQL169" s="57"/>
      <c r="BQM169" s="57"/>
      <c r="BQN169" s="57"/>
      <c r="BQO169" s="57"/>
      <c r="BQP169" s="57"/>
      <c r="BQQ169" s="57"/>
      <c r="BQR169" s="57"/>
      <c r="BQS169" s="57"/>
      <c r="BQT169" s="57"/>
      <c r="BQU169" s="57"/>
      <c r="BQV169" s="57"/>
      <c r="BQW169" s="57"/>
      <c r="BQX169" s="57"/>
      <c r="BQY169" s="57"/>
      <c r="BQZ169" s="57"/>
      <c r="BRA169" s="57"/>
      <c r="BRB169" s="57"/>
      <c r="BRC169" s="57"/>
      <c r="BRD169" s="57"/>
      <c r="BRE169" s="57"/>
      <c r="BRF169" s="57"/>
      <c r="BRG169" s="57"/>
      <c r="BRH169" s="57"/>
      <c r="BRI169" s="57"/>
      <c r="BRJ169" s="57"/>
      <c r="BRK169" s="57"/>
      <c r="BRL169" s="57"/>
      <c r="BZC169" s="57"/>
      <c r="BZD169" s="57"/>
      <c r="BZE169" s="57"/>
      <c r="BZF169" s="57"/>
      <c r="BZR169" s="57"/>
      <c r="BZS169" s="57"/>
      <c r="BZT169" s="57"/>
      <c r="BZU169" s="57"/>
      <c r="BZV169" s="57"/>
      <c r="BZW169" s="57"/>
      <c r="BZX169" s="57"/>
      <c r="BZY169" s="57"/>
      <c r="BZZ169" s="57"/>
      <c r="CAA169" s="57"/>
      <c r="CAB169" s="57"/>
      <c r="CAC169" s="57"/>
      <c r="CAD169" s="57"/>
      <c r="CAE169" s="57"/>
      <c r="CAF169" s="57"/>
      <c r="CAG169" s="57"/>
      <c r="CAH169" s="57"/>
      <c r="CAI169" s="57"/>
      <c r="CAJ169" s="57"/>
      <c r="CAK169" s="57"/>
      <c r="CAL169" s="57"/>
      <c r="CAM169" s="57"/>
      <c r="CAN169" s="57"/>
      <c r="CAO169" s="57"/>
      <c r="CAP169" s="57"/>
      <c r="CAQ169" s="57"/>
      <c r="CAR169" s="57"/>
      <c r="CAS169" s="57"/>
      <c r="CAT169" s="57"/>
      <c r="CAU169" s="57"/>
      <c r="CAV169" s="57"/>
      <c r="CAW169" s="57"/>
      <c r="CAX169" s="57"/>
      <c r="CAY169" s="57"/>
      <c r="CAZ169" s="57"/>
      <c r="CBA169" s="57"/>
      <c r="CBB169" s="57"/>
      <c r="CBC169" s="57"/>
      <c r="CBD169" s="57"/>
      <c r="CBE169" s="57"/>
      <c r="CBF169" s="57"/>
      <c r="CBG169" s="57"/>
      <c r="CBH169" s="57"/>
      <c r="CIY169" s="57"/>
      <c r="CIZ169" s="57"/>
      <c r="CJA169" s="57"/>
      <c r="CJB169" s="57"/>
      <c r="CJN169" s="57"/>
      <c r="CJO169" s="57"/>
      <c r="CJP169" s="57"/>
      <c r="CJQ169" s="57"/>
      <c r="CJR169" s="57"/>
      <c r="CJS169" s="57"/>
      <c r="CJT169" s="57"/>
      <c r="CJU169" s="57"/>
      <c r="CJV169" s="57"/>
      <c r="CJW169" s="57"/>
      <c r="CJX169" s="57"/>
      <c r="CJY169" s="57"/>
      <c r="CJZ169" s="57"/>
      <c r="CKA169" s="57"/>
      <c r="CKB169" s="57"/>
      <c r="CKC169" s="57"/>
      <c r="CKD169" s="57"/>
      <c r="CKE169" s="57"/>
      <c r="CKF169" s="57"/>
      <c r="CKG169" s="57"/>
      <c r="CKH169" s="57"/>
      <c r="CKI169" s="57"/>
      <c r="CKJ169" s="57"/>
      <c r="CKK169" s="57"/>
      <c r="CKL169" s="57"/>
      <c r="CKM169" s="57"/>
      <c r="CKN169" s="57"/>
      <c r="CKO169" s="57"/>
      <c r="CKP169" s="57"/>
      <c r="CKQ169" s="57"/>
      <c r="CKR169" s="57"/>
      <c r="CKS169" s="57"/>
      <c r="CKT169" s="57"/>
      <c r="CKU169" s="57"/>
      <c r="CKV169" s="57"/>
      <c r="CKW169" s="57"/>
      <c r="CKX169" s="57"/>
      <c r="CKY169" s="57"/>
      <c r="CKZ169" s="57"/>
      <c r="CLA169" s="57"/>
      <c r="CLB169" s="57"/>
      <c r="CLC169" s="57"/>
      <c r="CLD169" s="57"/>
      <c r="CSU169" s="57"/>
      <c r="CSV169" s="57"/>
      <c r="CSW169" s="57"/>
      <c r="CSX169" s="57"/>
      <c r="CTJ169" s="57"/>
      <c r="CTK169" s="57"/>
      <c r="CTL169" s="57"/>
      <c r="CTM169" s="57"/>
      <c r="CTN169" s="57"/>
      <c r="CTO169" s="57"/>
      <c r="CTP169" s="57"/>
      <c r="CTQ169" s="57"/>
      <c r="CTR169" s="57"/>
      <c r="CTS169" s="57"/>
      <c r="CTT169" s="57"/>
      <c r="CTU169" s="57"/>
      <c r="CTV169" s="57"/>
      <c r="CTW169" s="57"/>
      <c r="CTX169" s="57"/>
      <c r="CTY169" s="57"/>
      <c r="CTZ169" s="57"/>
      <c r="CUA169" s="57"/>
      <c r="CUB169" s="57"/>
      <c r="CUC169" s="57"/>
      <c r="CUD169" s="57"/>
      <c r="CUE169" s="57"/>
      <c r="CUF169" s="57"/>
      <c r="CUG169" s="57"/>
      <c r="CUH169" s="57"/>
      <c r="CUI169" s="57"/>
      <c r="CUJ169" s="57"/>
      <c r="CUK169" s="57"/>
      <c r="CUL169" s="57"/>
      <c r="CUM169" s="57"/>
      <c r="CUN169" s="57"/>
      <c r="CUO169" s="57"/>
      <c r="CUP169" s="57"/>
      <c r="CUQ169" s="57"/>
      <c r="CUR169" s="57"/>
      <c r="CUS169" s="57"/>
      <c r="CUT169" s="57"/>
      <c r="CUU169" s="57"/>
      <c r="CUV169" s="57"/>
      <c r="CUW169" s="57"/>
      <c r="CUX169" s="57"/>
      <c r="CUY169" s="57"/>
      <c r="CUZ169" s="57"/>
      <c r="DCQ169" s="57"/>
      <c r="DCR169" s="57"/>
      <c r="DCS169" s="57"/>
      <c r="DCT169" s="57"/>
      <c r="DDF169" s="57"/>
      <c r="DDG169" s="57"/>
      <c r="DDH169" s="57"/>
      <c r="DDI169" s="57"/>
      <c r="DDJ169" s="57"/>
      <c r="DDK169" s="57"/>
      <c r="DDL169" s="57"/>
      <c r="DDM169" s="57"/>
      <c r="DDN169" s="57"/>
      <c r="DDO169" s="57"/>
      <c r="DDP169" s="57"/>
      <c r="DDQ169" s="57"/>
      <c r="DDR169" s="57"/>
      <c r="DDS169" s="57"/>
      <c r="DDT169" s="57"/>
      <c r="DDU169" s="57"/>
      <c r="DDV169" s="57"/>
      <c r="DDW169" s="57"/>
      <c r="DDX169" s="57"/>
      <c r="DDY169" s="57"/>
      <c r="DDZ169" s="57"/>
      <c r="DEA169" s="57"/>
      <c r="DEB169" s="57"/>
      <c r="DEC169" s="57"/>
      <c r="DED169" s="57"/>
      <c r="DEE169" s="57"/>
      <c r="DEF169" s="57"/>
      <c r="DEG169" s="57"/>
      <c r="DEH169" s="57"/>
      <c r="DEI169" s="57"/>
      <c r="DEJ169" s="57"/>
      <c r="DEK169" s="57"/>
      <c r="DEL169" s="57"/>
      <c r="DEM169" s="57"/>
      <c r="DEN169" s="57"/>
      <c r="DEO169" s="57"/>
      <c r="DEP169" s="57"/>
      <c r="DEQ169" s="57"/>
      <c r="DER169" s="57"/>
      <c r="DES169" s="57"/>
      <c r="DET169" s="57"/>
      <c r="DEU169" s="57"/>
      <c r="DEV169" s="57"/>
      <c r="DMM169" s="57"/>
      <c r="DMN169" s="57"/>
      <c r="DMO169" s="57"/>
      <c r="DMP169" s="57"/>
      <c r="DNB169" s="57"/>
      <c r="DNC169" s="57"/>
      <c r="DND169" s="57"/>
      <c r="DNE169" s="57"/>
      <c r="DNF169" s="57"/>
      <c r="DNG169" s="57"/>
      <c r="DNH169" s="57"/>
      <c r="DNI169" s="57"/>
      <c r="DNJ169" s="57"/>
      <c r="DNK169" s="57"/>
      <c r="DNL169" s="57"/>
      <c r="DNM169" s="57"/>
      <c r="DNN169" s="57"/>
      <c r="DNO169" s="57"/>
      <c r="DNP169" s="57"/>
      <c r="DNQ169" s="57"/>
      <c r="DNR169" s="57"/>
      <c r="DNS169" s="57"/>
      <c r="DNT169" s="57"/>
      <c r="DNU169" s="57"/>
      <c r="DNV169" s="57"/>
      <c r="DNW169" s="57"/>
      <c r="DNX169" s="57"/>
      <c r="DNY169" s="57"/>
      <c r="DNZ169" s="57"/>
      <c r="DOA169" s="57"/>
      <c r="DOB169" s="57"/>
      <c r="DOC169" s="57"/>
      <c r="DOD169" s="57"/>
      <c r="DOE169" s="57"/>
      <c r="DOF169" s="57"/>
      <c r="DOG169" s="57"/>
      <c r="DOH169" s="57"/>
      <c r="DOI169" s="57"/>
      <c r="DOJ169" s="57"/>
      <c r="DOK169" s="57"/>
      <c r="DOL169" s="57"/>
      <c r="DOM169" s="57"/>
      <c r="DON169" s="57"/>
      <c r="DOO169" s="57"/>
      <c r="DOP169" s="57"/>
      <c r="DOQ169" s="57"/>
      <c r="DOR169" s="57"/>
      <c r="DWI169" s="57"/>
      <c r="DWJ169" s="57"/>
      <c r="DWK169" s="57"/>
      <c r="DWL169" s="57"/>
      <c r="DWX169" s="57"/>
      <c r="DWY169" s="57"/>
      <c r="DWZ169" s="57"/>
      <c r="DXA169" s="57"/>
      <c r="DXB169" s="57"/>
      <c r="DXC169" s="57"/>
      <c r="DXD169" s="57"/>
      <c r="DXE169" s="57"/>
      <c r="DXF169" s="57"/>
      <c r="DXG169" s="57"/>
      <c r="DXH169" s="57"/>
      <c r="DXI169" s="57"/>
      <c r="DXJ169" s="57"/>
      <c r="DXK169" s="57"/>
      <c r="DXL169" s="57"/>
      <c r="DXM169" s="57"/>
      <c r="DXN169" s="57"/>
      <c r="DXO169" s="57"/>
      <c r="DXP169" s="57"/>
      <c r="DXQ169" s="57"/>
      <c r="DXR169" s="57"/>
      <c r="DXS169" s="57"/>
      <c r="DXT169" s="57"/>
      <c r="DXU169" s="57"/>
      <c r="DXV169" s="57"/>
      <c r="DXW169" s="57"/>
      <c r="DXX169" s="57"/>
      <c r="DXY169" s="57"/>
      <c r="DXZ169" s="57"/>
      <c r="DYA169" s="57"/>
      <c r="DYB169" s="57"/>
      <c r="DYC169" s="57"/>
      <c r="DYD169" s="57"/>
      <c r="DYE169" s="57"/>
      <c r="DYF169" s="57"/>
      <c r="DYG169" s="57"/>
      <c r="DYH169" s="57"/>
      <c r="DYI169" s="57"/>
      <c r="DYJ169" s="57"/>
      <c r="DYK169" s="57"/>
      <c r="DYL169" s="57"/>
      <c r="DYM169" s="57"/>
      <c r="DYN169" s="57"/>
      <c r="EGE169" s="57"/>
      <c r="EGF169" s="57"/>
      <c r="EGG169" s="57"/>
      <c r="EGH169" s="57"/>
      <c r="EGT169" s="57"/>
      <c r="EGU169" s="57"/>
      <c r="EGV169" s="57"/>
      <c r="EGW169" s="57"/>
      <c r="EGX169" s="57"/>
      <c r="EGY169" s="57"/>
      <c r="EGZ169" s="57"/>
      <c r="EHA169" s="57"/>
      <c r="EHB169" s="57"/>
      <c r="EHC169" s="57"/>
      <c r="EHD169" s="57"/>
      <c r="EHE169" s="57"/>
      <c r="EHF169" s="57"/>
      <c r="EHG169" s="57"/>
      <c r="EHH169" s="57"/>
      <c r="EHI169" s="57"/>
      <c r="EHJ169" s="57"/>
      <c r="EHK169" s="57"/>
      <c r="EHL169" s="57"/>
      <c r="EHM169" s="57"/>
      <c r="EHN169" s="57"/>
      <c r="EHO169" s="57"/>
      <c r="EHP169" s="57"/>
      <c r="EHQ169" s="57"/>
      <c r="EHR169" s="57"/>
      <c r="EHS169" s="57"/>
      <c r="EHT169" s="57"/>
      <c r="EHU169" s="57"/>
      <c r="EHV169" s="57"/>
      <c r="EHW169" s="57"/>
      <c r="EHX169" s="57"/>
      <c r="EHY169" s="57"/>
      <c r="EHZ169" s="57"/>
      <c r="EIA169" s="57"/>
      <c r="EIB169" s="57"/>
      <c r="EIC169" s="57"/>
      <c r="EID169" s="57"/>
      <c r="EIE169" s="57"/>
      <c r="EIF169" s="57"/>
      <c r="EIG169" s="57"/>
      <c r="EIH169" s="57"/>
      <c r="EII169" s="57"/>
      <c r="EIJ169" s="57"/>
      <c r="EQA169" s="57"/>
      <c r="EQB169" s="57"/>
      <c r="EQC169" s="57"/>
      <c r="EQD169" s="57"/>
      <c r="EQP169" s="57"/>
      <c r="EQQ169" s="57"/>
      <c r="EQR169" s="57"/>
      <c r="EQS169" s="57"/>
      <c r="EQT169" s="57"/>
      <c r="EQU169" s="57"/>
      <c r="EQV169" s="57"/>
      <c r="EQW169" s="57"/>
      <c r="EQX169" s="57"/>
      <c r="EQY169" s="57"/>
      <c r="EQZ169" s="57"/>
      <c r="ERA169" s="57"/>
      <c r="ERB169" s="57"/>
      <c r="ERC169" s="57"/>
      <c r="ERD169" s="57"/>
      <c r="ERE169" s="57"/>
      <c r="ERF169" s="57"/>
      <c r="ERG169" s="57"/>
      <c r="ERH169" s="57"/>
      <c r="ERI169" s="57"/>
      <c r="ERJ169" s="57"/>
      <c r="ERK169" s="57"/>
      <c r="ERL169" s="57"/>
      <c r="ERM169" s="57"/>
      <c r="ERN169" s="57"/>
      <c r="ERO169" s="57"/>
      <c r="ERP169" s="57"/>
      <c r="ERQ169" s="57"/>
      <c r="ERR169" s="57"/>
      <c r="ERS169" s="57"/>
      <c r="ERT169" s="57"/>
      <c r="ERU169" s="57"/>
      <c r="ERV169" s="57"/>
      <c r="ERW169" s="57"/>
      <c r="ERX169" s="57"/>
      <c r="ERY169" s="57"/>
      <c r="ERZ169" s="57"/>
      <c r="ESA169" s="57"/>
      <c r="ESB169" s="57"/>
      <c r="ESC169" s="57"/>
      <c r="ESD169" s="57"/>
      <c r="ESE169" s="57"/>
      <c r="ESF169" s="57"/>
      <c r="EZW169" s="57"/>
      <c r="EZX169" s="57"/>
      <c r="EZY169" s="57"/>
      <c r="EZZ169" s="57"/>
      <c r="FAL169" s="57"/>
      <c r="FAM169" s="57"/>
      <c r="FAN169" s="57"/>
      <c r="FAO169" s="57"/>
      <c r="FAP169" s="57"/>
      <c r="FAQ169" s="57"/>
      <c r="FAR169" s="57"/>
      <c r="FAS169" s="57"/>
      <c r="FAT169" s="57"/>
      <c r="FAU169" s="57"/>
      <c r="FAV169" s="57"/>
      <c r="FAW169" s="57"/>
      <c r="FAX169" s="57"/>
      <c r="FAY169" s="57"/>
      <c r="FAZ169" s="57"/>
      <c r="FBA169" s="57"/>
      <c r="FBB169" s="57"/>
      <c r="FBC169" s="57"/>
      <c r="FBD169" s="57"/>
      <c r="FBE169" s="57"/>
      <c r="FBF169" s="57"/>
      <c r="FBG169" s="57"/>
      <c r="FBH169" s="57"/>
      <c r="FBI169" s="57"/>
      <c r="FBJ169" s="57"/>
      <c r="FBK169" s="57"/>
      <c r="FBL169" s="57"/>
      <c r="FBM169" s="57"/>
      <c r="FBN169" s="57"/>
      <c r="FBO169" s="57"/>
      <c r="FBP169" s="57"/>
      <c r="FBQ169" s="57"/>
      <c r="FBR169" s="57"/>
      <c r="FBS169" s="57"/>
      <c r="FBT169" s="57"/>
      <c r="FBU169" s="57"/>
      <c r="FBV169" s="57"/>
      <c r="FBW169" s="57"/>
      <c r="FBX169" s="57"/>
      <c r="FBY169" s="57"/>
      <c r="FBZ169" s="57"/>
      <c r="FCA169" s="57"/>
      <c r="FCB169" s="57"/>
      <c r="FJS169" s="57"/>
      <c r="FJT169" s="57"/>
      <c r="FJU169" s="57"/>
      <c r="FJV169" s="57"/>
      <c r="FKH169" s="57"/>
      <c r="FKI169" s="57"/>
      <c r="FKJ169" s="57"/>
      <c r="FKK169" s="57"/>
      <c r="FKL169" s="57"/>
      <c r="FKM169" s="57"/>
      <c r="FKN169" s="57"/>
      <c r="FKO169" s="57"/>
      <c r="FKP169" s="57"/>
      <c r="FKQ169" s="57"/>
      <c r="FKR169" s="57"/>
      <c r="FKS169" s="57"/>
      <c r="FKT169" s="57"/>
      <c r="FKU169" s="57"/>
      <c r="FKV169" s="57"/>
      <c r="FKW169" s="57"/>
      <c r="FKX169" s="57"/>
      <c r="FKY169" s="57"/>
      <c r="FKZ169" s="57"/>
      <c r="FLA169" s="57"/>
      <c r="FLB169" s="57"/>
      <c r="FLC169" s="57"/>
      <c r="FLD169" s="57"/>
      <c r="FLE169" s="57"/>
      <c r="FLF169" s="57"/>
      <c r="FLG169" s="57"/>
      <c r="FLH169" s="57"/>
      <c r="FLI169" s="57"/>
      <c r="FLJ169" s="57"/>
      <c r="FLK169" s="57"/>
      <c r="FLL169" s="57"/>
      <c r="FLM169" s="57"/>
      <c r="FLN169" s="57"/>
      <c r="FLO169" s="57"/>
      <c r="FLP169" s="57"/>
      <c r="FLQ169" s="57"/>
      <c r="FLR169" s="57"/>
      <c r="FLS169" s="57"/>
      <c r="FLT169" s="57"/>
      <c r="FLU169" s="57"/>
      <c r="FLV169" s="57"/>
      <c r="FLW169" s="57"/>
      <c r="FLX169" s="57"/>
      <c r="FTO169" s="57"/>
      <c r="FTP169" s="57"/>
      <c r="FTQ169" s="57"/>
      <c r="FTR169" s="57"/>
      <c r="FUD169" s="57"/>
      <c r="FUE169" s="57"/>
      <c r="FUF169" s="57"/>
      <c r="FUG169" s="57"/>
      <c r="FUH169" s="57"/>
      <c r="FUI169" s="57"/>
      <c r="FUJ169" s="57"/>
      <c r="FUK169" s="57"/>
      <c r="FUL169" s="57"/>
      <c r="FUM169" s="57"/>
      <c r="FUN169" s="57"/>
      <c r="FUO169" s="57"/>
      <c r="FUP169" s="57"/>
      <c r="FUQ169" s="57"/>
      <c r="FUR169" s="57"/>
      <c r="FUS169" s="57"/>
      <c r="FUT169" s="57"/>
      <c r="FUU169" s="57"/>
      <c r="FUV169" s="57"/>
      <c r="FUW169" s="57"/>
      <c r="FUX169" s="57"/>
      <c r="FUY169" s="57"/>
      <c r="FUZ169" s="57"/>
      <c r="FVA169" s="57"/>
      <c r="FVB169" s="57"/>
      <c r="FVC169" s="57"/>
      <c r="FVD169" s="57"/>
      <c r="FVE169" s="57"/>
      <c r="FVF169" s="57"/>
      <c r="FVG169" s="57"/>
      <c r="FVH169" s="57"/>
      <c r="FVI169" s="57"/>
      <c r="FVJ169" s="57"/>
      <c r="FVK169" s="57"/>
      <c r="FVL169" s="57"/>
      <c r="FVM169" s="57"/>
      <c r="FVN169" s="57"/>
      <c r="FVO169" s="57"/>
      <c r="FVP169" s="57"/>
      <c r="FVQ169" s="57"/>
      <c r="FVR169" s="57"/>
      <c r="FVS169" s="57"/>
      <c r="FVT169" s="57"/>
      <c r="GDK169" s="57"/>
      <c r="GDL169" s="57"/>
      <c r="GDM169" s="57"/>
      <c r="GDN169" s="57"/>
      <c r="GDZ169" s="57"/>
      <c r="GEA169" s="57"/>
      <c r="GEB169" s="57"/>
      <c r="GEC169" s="57"/>
      <c r="GED169" s="57"/>
      <c r="GEE169" s="57"/>
      <c r="GEF169" s="57"/>
      <c r="GEG169" s="57"/>
      <c r="GEH169" s="57"/>
      <c r="GEI169" s="57"/>
      <c r="GEJ169" s="57"/>
      <c r="GEK169" s="57"/>
      <c r="GEL169" s="57"/>
      <c r="GEM169" s="57"/>
      <c r="GEN169" s="57"/>
      <c r="GEO169" s="57"/>
      <c r="GEP169" s="57"/>
      <c r="GEQ169" s="57"/>
      <c r="GER169" s="57"/>
      <c r="GES169" s="57"/>
      <c r="GET169" s="57"/>
      <c r="GEU169" s="57"/>
      <c r="GEV169" s="57"/>
      <c r="GEW169" s="57"/>
      <c r="GEX169" s="57"/>
      <c r="GEY169" s="57"/>
      <c r="GEZ169" s="57"/>
      <c r="GFA169" s="57"/>
      <c r="GFB169" s="57"/>
      <c r="GFC169" s="57"/>
      <c r="GFD169" s="57"/>
      <c r="GFE169" s="57"/>
      <c r="GFF169" s="57"/>
      <c r="GFG169" s="57"/>
      <c r="GFH169" s="57"/>
      <c r="GFI169" s="57"/>
      <c r="GFJ169" s="57"/>
      <c r="GFK169" s="57"/>
      <c r="GFL169" s="57"/>
      <c r="GFM169" s="57"/>
      <c r="GFN169" s="57"/>
      <c r="GFO169" s="57"/>
      <c r="GFP169" s="57"/>
      <c r="GNG169" s="57"/>
      <c r="GNH169" s="57"/>
      <c r="GNI169" s="57"/>
      <c r="GNJ169" s="57"/>
      <c r="GNV169" s="57"/>
      <c r="GNW169" s="57"/>
      <c r="GNX169" s="57"/>
      <c r="GNY169" s="57"/>
      <c r="GNZ169" s="57"/>
      <c r="GOA169" s="57"/>
      <c r="GOB169" s="57"/>
      <c r="GOC169" s="57"/>
      <c r="GOD169" s="57"/>
      <c r="GOE169" s="57"/>
      <c r="GOF169" s="57"/>
      <c r="GOG169" s="57"/>
      <c r="GOH169" s="57"/>
      <c r="GOI169" s="57"/>
      <c r="GOJ169" s="57"/>
      <c r="GOK169" s="57"/>
      <c r="GOL169" s="57"/>
      <c r="GOM169" s="57"/>
      <c r="GON169" s="57"/>
      <c r="GOO169" s="57"/>
      <c r="GOP169" s="57"/>
      <c r="GOQ169" s="57"/>
      <c r="GOR169" s="57"/>
      <c r="GOS169" s="57"/>
      <c r="GOT169" s="57"/>
      <c r="GOU169" s="57"/>
      <c r="GOV169" s="57"/>
      <c r="GOW169" s="57"/>
      <c r="GOX169" s="57"/>
      <c r="GOY169" s="57"/>
      <c r="GOZ169" s="57"/>
      <c r="GPA169" s="57"/>
      <c r="GPB169" s="57"/>
      <c r="GPC169" s="57"/>
      <c r="GPD169" s="57"/>
      <c r="GPE169" s="57"/>
      <c r="GPF169" s="57"/>
      <c r="GPG169" s="57"/>
      <c r="GPH169" s="57"/>
      <c r="GPI169" s="57"/>
      <c r="GPJ169" s="57"/>
      <c r="GPK169" s="57"/>
      <c r="GPL169" s="57"/>
      <c r="GXC169" s="57"/>
      <c r="GXD169" s="57"/>
      <c r="GXE169" s="57"/>
      <c r="GXF169" s="57"/>
      <c r="GXR169" s="57"/>
      <c r="GXS169" s="57"/>
      <c r="GXT169" s="57"/>
      <c r="GXU169" s="57"/>
      <c r="GXV169" s="57"/>
      <c r="GXW169" s="57"/>
      <c r="GXX169" s="57"/>
      <c r="GXY169" s="57"/>
      <c r="GXZ169" s="57"/>
      <c r="GYA169" s="57"/>
      <c r="GYB169" s="57"/>
      <c r="GYC169" s="57"/>
      <c r="GYD169" s="57"/>
      <c r="GYE169" s="57"/>
      <c r="GYF169" s="57"/>
      <c r="GYG169" s="57"/>
      <c r="GYH169" s="57"/>
      <c r="GYI169" s="57"/>
      <c r="GYJ169" s="57"/>
      <c r="GYK169" s="57"/>
      <c r="GYL169" s="57"/>
      <c r="GYM169" s="57"/>
      <c r="GYN169" s="57"/>
      <c r="GYO169" s="57"/>
      <c r="GYP169" s="57"/>
      <c r="GYQ169" s="57"/>
      <c r="GYR169" s="57"/>
      <c r="GYS169" s="57"/>
      <c r="GYT169" s="57"/>
      <c r="GYU169" s="57"/>
      <c r="GYV169" s="57"/>
      <c r="GYW169" s="57"/>
      <c r="GYX169" s="57"/>
      <c r="GYY169" s="57"/>
      <c r="GYZ169" s="57"/>
      <c r="GZA169" s="57"/>
      <c r="GZB169" s="57"/>
      <c r="GZC169" s="57"/>
      <c r="GZD169" s="57"/>
      <c r="GZE169" s="57"/>
      <c r="GZF169" s="57"/>
      <c r="GZG169" s="57"/>
      <c r="GZH169" s="57"/>
      <c r="HGY169" s="57"/>
      <c r="HGZ169" s="57"/>
      <c r="HHA169" s="57"/>
      <c r="HHB169" s="57"/>
      <c r="HHN169" s="57"/>
      <c r="HHO169" s="57"/>
      <c r="HHP169" s="57"/>
      <c r="HHQ169" s="57"/>
      <c r="HHR169" s="57"/>
      <c r="HHS169" s="57"/>
      <c r="HHT169" s="57"/>
      <c r="HHU169" s="57"/>
      <c r="HHV169" s="57"/>
      <c r="HHW169" s="57"/>
      <c r="HHX169" s="57"/>
      <c r="HHY169" s="57"/>
      <c r="HHZ169" s="57"/>
      <c r="HIA169" s="57"/>
      <c r="HIB169" s="57"/>
      <c r="HIC169" s="57"/>
      <c r="HID169" s="57"/>
      <c r="HIE169" s="57"/>
      <c r="HIF169" s="57"/>
      <c r="HIG169" s="57"/>
      <c r="HIH169" s="57"/>
      <c r="HII169" s="57"/>
      <c r="HIJ169" s="57"/>
      <c r="HIK169" s="57"/>
      <c r="HIL169" s="57"/>
      <c r="HIM169" s="57"/>
      <c r="HIN169" s="57"/>
      <c r="HIO169" s="57"/>
      <c r="HIP169" s="57"/>
      <c r="HIQ169" s="57"/>
      <c r="HIR169" s="57"/>
      <c r="HIS169" s="57"/>
      <c r="HIT169" s="57"/>
      <c r="HIU169" s="57"/>
      <c r="HIV169" s="57"/>
      <c r="HIW169" s="57"/>
      <c r="HIX169" s="57"/>
      <c r="HIY169" s="57"/>
      <c r="HIZ169" s="57"/>
      <c r="HJA169" s="57"/>
      <c r="HJB169" s="57"/>
      <c r="HJC169" s="57"/>
      <c r="HJD169" s="57"/>
      <c r="HQU169" s="57"/>
      <c r="HQV169" s="57"/>
      <c r="HQW169" s="57"/>
      <c r="HQX169" s="57"/>
      <c r="HRJ169" s="57"/>
      <c r="HRK169" s="57"/>
      <c r="HRL169" s="57"/>
      <c r="HRM169" s="57"/>
      <c r="HRN169" s="57"/>
      <c r="HRO169" s="57"/>
      <c r="HRP169" s="57"/>
      <c r="HRQ169" s="57"/>
      <c r="HRR169" s="57"/>
      <c r="HRS169" s="57"/>
      <c r="HRT169" s="57"/>
      <c r="HRU169" s="57"/>
      <c r="HRV169" s="57"/>
      <c r="HRW169" s="57"/>
      <c r="HRX169" s="57"/>
      <c r="HRY169" s="57"/>
      <c r="HRZ169" s="57"/>
      <c r="HSA169" s="57"/>
      <c r="HSB169" s="57"/>
      <c r="HSC169" s="57"/>
      <c r="HSD169" s="57"/>
      <c r="HSE169" s="57"/>
      <c r="HSF169" s="57"/>
      <c r="HSG169" s="57"/>
      <c r="HSH169" s="57"/>
      <c r="HSI169" s="57"/>
      <c r="HSJ169" s="57"/>
      <c r="HSK169" s="57"/>
      <c r="HSL169" s="57"/>
      <c r="HSM169" s="57"/>
      <c r="HSN169" s="57"/>
      <c r="HSO169" s="57"/>
      <c r="HSP169" s="57"/>
      <c r="HSQ169" s="57"/>
      <c r="HSR169" s="57"/>
      <c r="HSS169" s="57"/>
      <c r="HST169" s="57"/>
      <c r="HSU169" s="57"/>
      <c r="HSV169" s="57"/>
      <c r="HSW169" s="57"/>
      <c r="HSX169" s="57"/>
      <c r="HSY169" s="57"/>
      <c r="HSZ169" s="57"/>
      <c r="IAQ169" s="57"/>
      <c r="IAR169" s="57"/>
      <c r="IAS169" s="57"/>
      <c r="IAT169" s="57"/>
      <c r="IBF169" s="57"/>
      <c r="IBG169" s="57"/>
      <c r="IBH169" s="57"/>
      <c r="IBI169" s="57"/>
      <c r="IBJ169" s="57"/>
      <c r="IBK169" s="57"/>
      <c r="IBL169" s="57"/>
      <c r="IBM169" s="57"/>
      <c r="IBN169" s="57"/>
      <c r="IBO169" s="57"/>
      <c r="IBP169" s="57"/>
      <c r="IBQ169" s="57"/>
      <c r="IBR169" s="57"/>
      <c r="IBS169" s="57"/>
      <c r="IBT169" s="57"/>
      <c r="IBU169" s="57"/>
      <c r="IBV169" s="57"/>
      <c r="IBW169" s="57"/>
      <c r="IBX169" s="57"/>
      <c r="IBY169" s="57"/>
      <c r="IBZ169" s="57"/>
      <c r="ICA169" s="57"/>
      <c r="ICB169" s="57"/>
      <c r="ICC169" s="57"/>
      <c r="ICD169" s="57"/>
      <c r="ICE169" s="57"/>
      <c r="ICF169" s="57"/>
      <c r="ICG169" s="57"/>
      <c r="ICH169" s="57"/>
      <c r="ICI169" s="57"/>
      <c r="ICJ169" s="57"/>
      <c r="ICK169" s="57"/>
      <c r="ICL169" s="57"/>
      <c r="ICM169" s="57"/>
      <c r="ICN169" s="57"/>
      <c r="ICO169" s="57"/>
      <c r="ICP169" s="57"/>
      <c r="ICQ169" s="57"/>
      <c r="ICR169" s="57"/>
      <c r="ICS169" s="57"/>
      <c r="ICT169" s="57"/>
      <c r="ICU169" s="57"/>
      <c r="ICV169" s="57"/>
      <c r="IKM169" s="57"/>
      <c r="IKN169" s="57"/>
      <c r="IKO169" s="57"/>
      <c r="IKP169" s="57"/>
      <c r="ILB169" s="57"/>
      <c r="ILC169" s="57"/>
      <c r="ILD169" s="57"/>
      <c r="ILE169" s="57"/>
      <c r="ILF169" s="57"/>
      <c r="ILG169" s="57"/>
      <c r="ILH169" s="57"/>
      <c r="ILI169" s="57"/>
      <c r="ILJ169" s="57"/>
      <c r="ILK169" s="57"/>
      <c r="ILL169" s="57"/>
      <c r="ILM169" s="57"/>
      <c r="ILN169" s="57"/>
      <c r="ILO169" s="57"/>
      <c r="ILP169" s="57"/>
      <c r="ILQ169" s="57"/>
      <c r="ILR169" s="57"/>
      <c r="ILS169" s="57"/>
      <c r="ILT169" s="57"/>
      <c r="ILU169" s="57"/>
      <c r="ILV169" s="57"/>
      <c r="ILW169" s="57"/>
      <c r="ILX169" s="57"/>
      <c r="ILY169" s="57"/>
      <c r="ILZ169" s="57"/>
      <c r="IMA169" s="57"/>
      <c r="IMB169" s="57"/>
      <c r="IMC169" s="57"/>
      <c r="IMD169" s="57"/>
      <c r="IME169" s="57"/>
      <c r="IMF169" s="57"/>
      <c r="IMG169" s="57"/>
      <c r="IMH169" s="57"/>
      <c r="IMI169" s="57"/>
      <c r="IMJ169" s="57"/>
      <c r="IMK169" s="57"/>
      <c r="IML169" s="57"/>
      <c r="IMM169" s="57"/>
      <c r="IMN169" s="57"/>
      <c r="IMO169" s="57"/>
      <c r="IMP169" s="57"/>
      <c r="IMQ169" s="57"/>
      <c r="IMR169" s="57"/>
      <c r="IUI169" s="57"/>
      <c r="IUJ169" s="57"/>
      <c r="IUK169" s="57"/>
      <c r="IUL169" s="57"/>
      <c r="IUX169" s="57"/>
      <c r="IUY169" s="57"/>
      <c r="IUZ169" s="57"/>
      <c r="IVA169" s="57"/>
      <c r="IVB169" s="57"/>
      <c r="IVC169" s="57"/>
      <c r="IVD169" s="57"/>
      <c r="IVE169" s="57"/>
      <c r="IVF169" s="57"/>
      <c r="IVG169" s="57"/>
      <c r="IVH169" s="57"/>
      <c r="IVI169" s="57"/>
      <c r="IVJ169" s="57"/>
      <c r="IVK169" s="57"/>
      <c r="IVL169" s="57"/>
      <c r="IVM169" s="57"/>
      <c r="IVN169" s="57"/>
      <c r="IVO169" s="57"/>
      <c r="IVP169" s="57"/>
      <c r="IVQ169" s="57"/>
      <c r="IVR169" s="57"/>
      <c r="IVS169" s="57"/>
      <c r="IVT169" s="57"/>
      <c r="IVU169" s="57"/>
      <c r="IVV169" s="57"/>
      <c r="IVW169" s="57"/>
      <c r="IVX169" s="57"/>
      <c r="IVY169" s="57"/>
      <c r="IVZ169" s="57"/>
      <c r="IWA169" s="57"/>
      <c r="IWB169" s="57"/>
      <c r="IWC169" s="57"/>
      <c r="IWD169" s="57"/>
      <c r="IWE169" s="57"/>
      <c r="IWF169" s="57"/>
      <c r="IWG169" s="57"/>
      <c r="IWH169" s="57"/>
      <c r="IWI169" s="57"/>
      <c r="IWJ169" s="57"/>
      <c r="IWK169" s="57"/>
      <c r="IWL169" s="57"/>
      <c r="IWM169" s="57"/>
      <c r="IWN169" s="57"/>
      <c r="JEE169" s="57"/>
      <c r="JEF169" s="57"/>
      <c r="JEG169" s="57"/>
      <c r="JEH169" s="57"/>
      <c r="JET169" s="57"/>
      <c r="JEU169" s="57"/>
      <c r="JEV169" s="57"/>
      <c r="JEW169" s="57"/>
      <c r="JEX169" s="57"/>
      <c r="JEY169" s="57"/>
      <c r="JEZ169" s="57"/>
      <c r="JFA169" s="57"/>
      <c r="JFB169" s="57"/>
      <c r="JFC169" s="57"/>
      <c r="JFD169" s="57"/>
      <c r="JFE169" s="57"/>
      <c r="JFF169" s="57"/>
      <c r="JFG169" s="57"/>
      <c r="JFH169" s="57"/>
      <c r="JFI169" s="57"/>
      <c r="JFJ169" s="57"/>
      <c r="JFK169" s="57"/>
      <c r="JFL169" s="57"/>
      <c r="JFM169" s="57"/>
      <c r="JFN169" s="57"/>
      <c r="JFO169" s="57"/>
      <c r="JFP169" s="57"/>
      <c r="JFQ169" s="57"/>
      <c r="JFR169" s="57"/>
      <c r="JFS169" s="57"/>
      <c r="JFT169" s="57"/>
      <c r="JFU169" s="57"/>
      <c r="JFV169" s="57"/>
      <c r="JFW169" s="57"/>
      <c r="JFX169" s="57"/>
      <c r="JFY169" s="57"/>
      <c r="JFZ169" s="57"/>
      <c r="JGA169" s="57"/>
      <c r="JGB169" s="57"/>
      <c r="JGC169" s="57"/>
      <c r="JGD169" s="57"/>
      <c r="JGE169" s="57"/>
      <c r="JGF169" s="57"/>
      <c r="JGG169" s="57"/>
      <c r="JGH169" s="57"/>
      <c r="JGI169" s="57"/>
      <c r="JGJ169" s="57"/>
      <c r="JOA169" s="57"/>
      <c r="JOB169" s="57"/>
      <c r="JOC169" s="57"/>
      <c r="JOD169" s="57"/>
      <c r="JOP169" s="57"/>
      <c r="JOQ169" s="57"/>
      <c r="JOR169" s="57"/>
      <c r="JOS169" s="57"/>
      <c r="JOT169" s="57"/>
      <c r="JOU169" s="57"/>
      <c r="JOV169" s="57"/>
      <c r="JOW169" s="57"/>
      <c r="JOX169" s="57"/>
      <c r="JOY169" s="57"/>
      <c r="JOZ169" s="57"/>
      <c r="JPA169" s="57"/>
      <c r="JPB169" s="57"/>
      <c r="JPC169" s="57"/>
      <c r="JPD169" s="57"/>
      <c r="JPE169" s="57"/>
      <c r="JPF169" s="57"/>
      <c r="JPG169" s="57"/>
      <c r="JPH169" s="57"/>
      <c r="JPI169" s="57"/>
      <c r="JPJ169" s="57"/>
      <c r="JPK169" s="57"/>
      <c r="JPL169" s="57"/>
      <c r="JPM169" s="57"/>
      <c r="JPN169" s="57"/>
      <c r="JPO169" s="57"/>
      <c r="JPP169" s="57"/>
      <c r="JPQ169" s="57"/>
      <c r="JPR169" s="57"/>
      <c r="JPS169" s="57"/>
      <c r="JPT169" s="57"/>
      <c r="JPU169" s="57"/>
      <c r="JPV169" s="57"/>
      <c r="JPW169" s="57"/>
      <c r="JPX169" s="57"/>
      <c r="JPY169" s="57"/>
      <c r="JPZ169" s="57"/>
      <c r="JQA169" s="57"/>
      <c r="JQB169" s="57"/>
      <c r="JQC169" s="57"/>
      <c r="JQD169" s="57"/>
      <c r="JQE169" s="57"/>
      <c r="JQF169" s="57"/>
      <c r="JXW169" s="57"/>
      <c r="JXX169" s="57"/>
      <c r="JXY169" s="57"/>
      <c r="JXZ169" s="57"/>
      <c r="JYL169" s="57"/>
      <c r="JYM169" s="57"/>
      <c r="JYN169" s="57"/>
      <c r="JYO169" s="57"/>
      <c r="JYP169" s="57"/>
      <c r="JYQ169" s="57"/>
      <c r="JYR169" s="57"/>
      <c r="JYS169" s="57"/>
      <c r="JYT169" s="57"/>
      <c r="JYU169" s="57"/>
      <c r="JYV169" s="57"/>
      <c r="JYW169" s="57"/>
      <c r="JYX169" s="57"/>
      <c r="JYY169" s="57"/>
      <c r="JYZ169" s="57"/>
      <c r="JZA169" s="57"/>
      <c r="JZB169" s="57"/>
      <c r="JZC169" s="57"/>
      <c r="JZD169" s="57"/>
      <c r="JZE169" s="57"/>
      <c r="JZF169" s="57"/>
      <c r="JZG169" s="57"/>
      <c r="JZH169" s="57"/>
      <c r="JZI169" s="57"/>
      <c r="JZJ169" s="57"/>
      <c r="JZK169" s="57"/>
      <c r="JZL169" s="57"/>
      <c r="JZM169" s="57"/>
      <c r="JZN169" s="57"/>
      <c r="JZO169" s="57"/>
      <c r="JZP169" s="57"/>
      <c r="JZQ169" s="57"/>
      <c r="JZR169" s="57"/>
      <c r="JZS169" s="57"/>
      <c r="JZT169" s="57"/>
      <c r="JZU169" s="57"/>
      <c r="JZV169" s="57"/>
      <c r="JZW169" s="57"/>
      <c r="JZX169" s="57"/>
      <c r="JZY169" s="57"/>
      <c r="JZZ169" s="57"/>
      <c r="KAA169" s="57"/>
      <c r="KAB169" s="57"/>
      <c r="KHS169" s="57"/>
      <c r="KHT169" s="57"/>
      <c r="KHU169" s="57"/>
      <c r="KHV169" s="57"/>
      <c r="KIH169" s="57"/>
      <c r="KII169" s="57"/>
      <c r="KIJ169" s="57"/>
      <c r="KIK169" s="57"/>
      <c r="KIL169" s="57"/>
      <c r="KIM169" s="57"/>
      <c r="KIN169" s="57"/>
      <c r="KIO169" s="57"/>
      <c r="KIP169" s="57"/>
      <c r="KIQ169" s="57"/>
      <c r="KIR169" s="57"/>
      <c r="KIS169" s="57"/>
      <c r="KIT169" s="57"/>
      <c r="KIU169" s="57"/>
      <c r="KIV169" s="57"/>
      <c r="KIW169" s="57"/>
      <c r="KIX169" s="57"/>
      <c r="KIY169" s="57"/>
      <c r="KIZ169" s="57"/>
      <c r="KJA169" s="57"/>
      <c r="KJB169" s="57"/>
      <c r="KJC169" s="57"/>
      <c r="KJD169" s="57"/>
      <c r="KJE169" s="57"/>
      <c r="KJF169" s="57"/>
      <c r="KJG169" s="57"/>
      <c r="KJH169" s="57"/>
      <c r="KJI169" s="57"/>
      <c r="KJJ169" s="57"/>
      <c r="KJK169" s="57"/>
      <c r="KJL169" s="57"/>
      <c r="KJM169" s="57"/>
      <c r="KJN169" s="57"/>
      <c r="KJO169" s="57"/>
      <c r="KJP169" s="57"/>
      <c r="KJQ169" s="57"/>
      <c r="KJR169" s="57"/>
      <c r="KJS169" s="57"/>
      <c r="KJT169" s="57"/>
      <c r="KJU169" s="57"/>
      <c r="KJV169" s="57"/>
      <c r="KJW169" s="57"/>
      <c r="KJX169" s="57"/>
      <c r="KRO169" s="57"/>
      <c r="KRP169" s="57"/>
      <c r="KRQ169" s="57"/>
      <c r="KRR169" s="57"/>
      <c r="KSD169" s="57"/>
      <c r="KSE169" s="57"/>
      <c r="KSF169" s="57"/>
      <c r="KSG169" s="57"/>
      <c r="KSH169" s="57"/>
      <c r="KSI169" s="57"/>
      <c r="KSJ169" s="57"/>
      <c r="KSK169" s="57"/>
      <c r="KSL169" s="57"/>
      <c r="KSM169" s="57"/>
      <c r="KSN169" s="57"/>
      <c r="KSO169" s="57"/>
      <c r="KSP169" s="57"/>
      <c r="KSQ169" s="57"/>
      <c r="KSR169" s="57"/>
      <c r="KSS169" s="57"/>
      <c r="KST169" s="57"/>
      <c r="KSU169" s="57"/>
      <c r="KSV169" s="57"/>
      <c r="KSW169" s="57"/>
      <c r="KSX169" s="57"/>
      <c r="KSY169" s="57"/>
      <c r="KSZ169" s="57"/>
      <c r="KTA169" s="57"/>
      <c r="KTB169" s="57"/>
      <c r="KTC169" s="57"/>
      <c r="KTD169" s="57"/>
      <c r="KTE169" s="57"/>
      <c r="KTF169" s="57"/>
      <c r="KTG169" s="57"/>
      <c r="KTH169" s="57"/>
      <c r="KTI169" s="57"/>
      <c r="KTJ169" s="57"/>
      <c r="KTK169" s="57"/>
      <c r="KTL169" s="57"/>
      <c r="KTM169" s="57"/>
      <c r="KTN169" s="57"/>
      <c r="KTO169" s="57"/>
      <c r="KTP169" s="57"/>
      <c r="KTQ169" s="57"/>
      <c r="KTR169" s="57"/>
      <c r="KTS169" s="57"/>
      <c r="KTT169" s="57"/>
      <c r="LBK169" s="57"/>
      <c r="LBL169" s="57"/>
      <c r="LBM169" s="57"/>
      <c r="LBN169" s="57"/>
      <c r="LBZ169" s="57"/>
      <c r="LCA169" s="57"/>
      <c r="LCB169" s="57"/>
      <c r="LCC169" s="57"/>
      <c r="LCD169" s="57"/>
      <c r="LCE169" s="57"/>
      <c r="LCF169" s="57"/>
      <c r="LCG169" s="57"/>
      <c r="LCH169" s="57"/>
      <c r="LCI169" s="57"/>
      <c r="LCJ169" s="57"/>
      <c r="LCK169" s="57"/>
      <c r="LCL169" s="57"/>
      <c r="LCM169" s="57"/>
      <c r="LCN169" s="57"/>
      <c r="LCO169" s="57"/>
      <c r="LCP169" s="57"/>
      <c r="LCQ169" s="57"/>
      <c r="LCR169" s="57"/>
      <c r="LCS169" s="57"/>
      <c r="LCT169" s="57"/>
      <c r="LCU169" s="57"/>
      <c r="LCV169" s="57"/>
      <c r="LCW169" s="57"/>
      <c r="LCX169" s="57"/>
      <c r="LCY169" s="57"/>
      <c r="LCZ169" s="57"/>
      <c r="LDA169" s="57"/>
      <c r="LDB169" s="57"/>
      <c r="LDC169" s="57"/>
      <c r="LDD169" s="57"/>
      <c r="LDE169" s="57"/>
      <c r="LDF169" s="57"/>
      <c r="LDG169" s="57"/>
      <c r="LDH169" s="57"/>
      <c r="LDI169" s="57"/>
      <c r="LDJ169" s="57"/>
      <c r="LDK169" s="57"/>
      <c r="LDL169" s="57"/>
      <c r="LDM169" s="57"/>
      <c r="LDN169" s="57"/>
      <c r="LDO169" s="57"/>
      <c r="LDP169" s="57"/>
      <c r="LLG169" s="57"/>
      <c r="LLH169" s="57"/>
      <c r="LLI169" s="57"/>
      <c r="LLJ169" s="57"/>
      <c r="LLV169" s="57"/>
      <c r="LLW169" s="57"/>
      <c r="LLX169" s="57"/>
      <c r="LLY169" s="57"/>
      <c r="LLZ169" s="57"/>
      <c r="LMA169" s="57"/>
      <c r="LMB169" s="57"/>
      <c r="LMC169" s="57"/>
      <c r="LMD169" s="57"/>
      <c r="LME169" s="57"/>
      <c r="LMF169" s="57"/>
      <c r="LMG169" s="57"/>
      <c r="LMH169" s="57"/>
      <c r="LMI169" s="57"/>
      <c r="LMJ169" s="57"/>
      <c r="LMK169" s="57"/>
      <c r="LML169" s="57"/>
      <c r="LMM169" s="57"/>
      <c r="LMN169" s="57"/>
      <c r="LMO169" s="57"/>
      <c r="LMP169" s="57"/>
      <c r="LMQ169" s="57"/>
      <c r="LMR169" s="57"/>
      <c r="LMS169" s="57"/>
      <c r="LMT169" s="57"/>
      <c r="LMU169" s="57"/>
      <c r="LMV169" s="57"/>
      <c r="LMW169" s="57"/>
      <c r="LMX169" s="57"/>
      <c r="LMY169" s="57"/>
      <c r="LMZ169" s="57"/>
      <c r="LNA169" s="57"/>
      <c r="LNB169" s="57"/>
      <c r="LNC169" s="57"/>
      <c r="LND169" s="57"/>
      <c r="LNE169" s="57"/>
      <c r="LNF169" s="57"/>
      <c r="LNG169" s="57"/>
      <c r="LNH169" s="57"/>
      <c r="LNI169" s="57"/>
      <c r="LNJ169" s="57"/>
      <c r="LNK169" s="57"/>
      <c r="LNL169" s="57"/>
      <c r="LVC169" s="57"/>
      <c r="LVD169" s="57"/>
      <c r="LVE169" s="57"/>
      <c r="LVF169" s="57"/>
      <c r="LVR169" s="57"/>
      <c r="LVS169" s="57"/>
      <c r="LVT169" s="57"/>
      <c r="LVU169" s="57"/>
      <c r="LVV169" s="57"/>
      <c r="LVW169" s="57"/>
      <c r="LVX169" s="57"/>
      <c r="LVY169" s="57"/>
      <c r="LVZ169" s="57"/>
      <c r="LWA169" s="57"/>
      <c r="LWB169" s="57"/>
      <c r="LWC169" s="57"/>
      <c r="LWD169" s="57"/>
      <c r="LWE169" s="57"/>
      <c r="LWF169" s="57"/>
      <c r="LWG169" s="57"/>
      <c r="LWH169" s="57"/>
      <c r="LWI169" s="57"/>
      <c r="LWJ169" s="57"/>
      <c r="LWK169" s="57"/>
      <c r="LWL169" s="57"/>
      <c r="LWM169" s="57"/>
      <c r="LWN169" s="57"/>
      <c r="LWO169" s="57"/>
      <c r="LWP169" s="57"/>
      <c r="LWQ169" s="57"/>
      <c r="LWR169" s="57"/>
      <c r="LWS169" s="57"/>
      <c r="LWT169" s="57"/>
      <c r="LWU169" s="57"/>
      <c r="LWV169" s="57"/>
      <c r="LWW169" s="57"/>
      <c r="LWX169" s="57"/>
      <c r="LWY169" s="57"/>
      <c r="LWZ169" s="57"/>
      <c r="LXA169" s="57"/>
      <c r="LXB169" s="57"/>
      <c r="LXC169" s="57"/>
      <c r="LXD169" s="57"/>
      <c r="LXE169" s="57"/>
      <c r="LXF169" s="57"/>
      <c r="LXG169" s="57"/>
      <c r="LXH169" s="57"/>
      <c r="MEY169" s="57"/>
      <c r="MEZ169" s="57"/>
      <c r="MFA169" s="57"/>
      <c r="MFB169" s="57"/>
      <c r="MFN169" s="57"/>
      <c r="MFO169" s="57"/>
      <c r="MFP169" s="57"/>
      <c r="MFQ169" s="57"/>
      <c r="MFR169" s="57"/>
      <c r="MFS169" s="57"/>
      <c r="MFT169" s="57"/>
      <c r="MFU169" s="57"/>
      <c r="MFV169" s="57"/>
      <c r="MFW169" s="57"/>
      <c r="MFX169" s="57"/>
      <c r="MFY169" s="57"/>
      <c r="MFZ169" s="57"/>
      <c r="MGA169" s="57"/>
      <c r="MGB169" s="57"/>
      <c r="MGC169" s="57"/>
      <c r="MGD169" s="57"/>
      <c r="MGE169" s="57"/>
      <c r="MGF169" s="57"/>
      <c r="MGG169" s="57"/>
      <c r="MGH169" s="57"/>
      <c r="MGI169" s="57"/>
      <c r="MGJ169" s="57"/>
      <c r="MGK169" s="57"/>
      <c r="MGL169" s="57"/>
      <c r="MGM169" s="57"/>
      <c r="MGN169" s="57"/>
      <c r="MGO169" s="57"/>
      <c r="MGP169" s="57"/>
      <c r="MGQ169" s="57"/>
      <c r="MGR169" s="57"/>
      <c r="MGS169" s="57"/>
      <c r="MGT169" s="57"/>
      <c r="MGU169" s="57"/>
      <c r="MGV169" s="57"/>
      <c r="MGW169" s="57"/>
      <c r="MGX169" s="57"/>
      <c r="MGY169" s="57"/>
      <c r="MGZ169" s="57"/>
      <c r="MHA169" s="57"/>
      <c r="MHB169" s="57"/>
      <c r="MHC169" s="57"/>
      <c r="MHD169" s="57"/>
      <c r="MOU169" s="57"/>
      <c r="MOV169" s="57"/>
      <c r="MOW169" s="57"/>
      <c r="MOX169" s="57"/>
      <c r="MPJ169" s="57"/>
      <c r="MPK169" s="57"/>
      <c r="MPL169" s="57"/>
      <c r="MPM169" s="57"/>
      <c r="MPN169" s="57"/>
      <c r="MPO169" s="57"/>
      <c r="MPP169" s="57"/>
      <c r="MPQ169" s="57"/>
      <c r="MPR169" s="57"/>
      <c r="MPS169" s="57"/>
      <c r="MPT169" s="57"/>
      <c r="MPU169" s="57"/>
      <c r="MPV169" s="57"/>
      <c r="MPW169" s="57"/>
      <c r="MPX169" s="57"/>
      <c r="MPY169" s="57"/>
      <c r="MPZ169" s="57"/>
      <c r="MQA169" s="57"/>
      <c r="MQB169" s="57"/>
      <c r="MQC169" s="57"/>
      <c r="MQD169" s="57"/>
      <c r="MQE169" s="57"/>
      <c r="MQF169" s="57"/>
      <c r="MQG169" s="57"/>
      <c r="MQH169" s="57"/>
      <c r="MQI169" s="57"/>
      <c r="MQJ169" s="57"/>
      <c r="MQK169" s="57"/>
      <c r="MQL169" s="57"/>
      <c r="MQM169" s="57"/>
      <c r="MQN169" s="57"/>
      <c r="MQO169" s="57"/>
      <c r="MQP169" s="57"/>
      <c r="MQQ169" s="57"/>
      <c r="MQR169" s="57"/>
      <c r="MQS169" s="57"/>
      <c r="MQT169" s="57"/>
      <c r="MQU169" s="57"/>
      <c r="MQV169" s="57"/>
      <c r="MQW169" s="57"/>
      <c r="MQX169" s="57"/>
      <c r="MQY169" s="57"/>
      <c r="MQZ169" s="57"/>
      <c r="MYQ169" s="57"/>
      <c r="MYR169" s="57"/>
      <c r="MYS169" s="57"/>
      <c r="MYT169" s="57"/>
      <c r="MZF169" s="57"/>
      <c r="MZG169" s="57"/>
      <c r="MZH169" s="57"/>
      <c r="MZI169" s="57"/>
      <c r="MZJ169" s="57"/>
      <c r="MZK169" s="57"/>
      <c r="MZL169" s="57"/>
      <c r="MZM169" s="57"/>
      <c r="MZN169" s="57"/>
      <c r="MZO169" s="57"/>
      <c r="MZP169" s="57"/>
      <c r="MZQ169" s="57"/>
      <c r="MZR169" s="57"/>
      <c r="MZS169" s="57"/>
      <c r="MZT169" s="57"/>
      <c r="MZU169" s="57"/>
      <c r="MZV169" s="57"/>
      <c r="MZW169" s="57"/>
      <c r="MZX169" s="57"/>
      <c r="MZY169" s="57"/>
      <c r="MZZ169" s="57"/>
      <c r="NAA169" s="57"/>
      <c r="NAB169" s="57"/>
      <c r="NAC169" s="57"/>
      <c r="NAD169" s="57"/>
      <c r="NAE169" s="57"/>
      <c r="NAF169" s="57"/>
      <c r="NAG169" s="57"/>
      <c r="NAH169" s="57"/>
      <c r="NAI169" s="57"/>
      <c r="NAJ169" s="57"/>
      <c r="NAK169" s="57"/>
      <c r="NAL169" s="57"/>
      <c r="NAM169" s="57"/>
      <c r="NAN169" s="57"/>
      <c r="NAO169" s="57"/>
      <c r="NAP169" s="57"/>
      <c r="NAQ169" s="57"/>
      <c r="NAR169" s="57"/>
      <c r="NAS169" s="57"/>
      <c r="NAT169" s="57"/>
      <c r="NAU169" s="57"/>
      <c r="NAV169" s="57"/>
      <c r="NIM169" s="57"/>
      <c r="NIN169" s="57"/>
      <c r="NIO169" s="57"/>
      <c r="NIP169" s="57"/>
      <c r="NJB169" s="57"/>
      <c r="NJC169" s="57"/>
      <c r="NJD169" s="57"/>
      <c r="NJE169" s="57"/>
      <c r="NJF169" s="57"/>
      <c r="NJG169" s="57"/>
      <c r="NJH169" s="57"/>
      <c r="NJI169" s="57"/>
      <c r="NJJ169" s="57"/>
      <c r="NJK169" s="57"/>
      <c r="NJL169" s="57"/>
      <c r="NJM169" s="57"/>
      <c r="NJN169" s="57"/>
      <c r="NJO169" s="57"/>
      <c r="NJP169" s="57"/>
      <c r="NJQ169" s="57"/>
      <c r="NJR169" s="57"/>
      <c r="NJS169" s="57"/>
      <c r="NJT169" s="57"/>
      <c r="NJU169" s="57"/>
      <c r="NJV169" s="57"/>
      <c r="NJW169" s="57"/>
      <c r="NJX169" s="57"/>
      <c r="NJY169" s="57"/>
      <c r="NJZ169" s="57"/>
      <c r="NKA169" s="57"/>
      <c r="NKB169" s="57"/>
      <c r="NKC169" s="57"/>
      <c r="NKD169" s="57"/>
      <c r="NKE169" s="57"/>
      <c r="NKF169" s="57"/>
      <c r="NKG169" s="57"/>
      <c r="NKH169" s="57"/>
      <c r="NKI169" s="57"/>
      <c r="NKJ169" s="57"/>
      <c r="NKK169" s="57"/>
      <c r="NKL169" s="57"/>
      <c r="NKM169" s="57"/>
      <c r="NKN169" s="57"/>
      <c r="NKO169" s="57"/>
      <c r="NKP169" s="57"/>
      <c r="NKQ169" s="57"/>
      <c r="NKR169" s="57"/>
      <c r="NSI169" s="57"/>
      <c r="NSJ169" s="57"/>
      <c r="NSK169" s="57"/>
      <c r="NSL169" s="57"/>
      <c r="NSX169" s="57"/>
      <c r="NSY169" s="57"/>
      <c r="NSZ169" s="57"/>
      <c r="NTA169" s="57"/>
      <c r="NTB169" s="57"/>
      <c r="NTC169" s="57"/>
      <c r="NTD169" s="57"/>
      <c r="NTE169" s="57"/>
      <c r="NTF169" s="57"/>
      <c r="NTG169" s="57"/>
      <c r="NTH169" s="57"/>
      <c r="NTI169" s="57"/>
      <c r="NTJ169" s="57"/>
      <c r="NTK169" s="57"/>
      <c r="NTL169" s="57"/>
      <c r="NTM169" s="57"/>
      <c r="NTN169" s="57"/>
      <c r="NTO169" s="57"/>
      <c r="NTP169" s="57"/>
      <c r="NTQ169" s="57"/>
      <c r="NTR169" s="57"/>
      <c r="NTS169" s="57"/>
      <c r="NTT169" s="57"/>
      <c r="NTU169" s="57"/>
      <c r="NTV169" s="57"/>
      <c r="NTW169" s="57"/>
      <c r="NTX169" s="57"/>
      <c r="NTY169" s="57"/>
      <c r="NTZ169" s="57"/>
      <c r="NUA169" s="57"/>
      <c r="NUB169" s="57"/>
      <c r="NUC169" s="57"/>
      <c r="NUD169" s="57"/>
      <c r="NUE169" s="57"/>
      <c r="NUF169" s="57"/>
      <c r="NUG169" s="57"/>
      <c r="NUH169" s="57"/>
      <c r="NUI169" s="57"/>
      <c r="NUJ169" s="57"/>
      <c r="NUK169" s="57"/>
      <c r="NUL169" s="57"/>
      <c r="NUM169" s="57"/>
      <c r="NUN169" s="57"/>
      <c r="OCE169" s="57"/>
      <c r="OCF169" s="57"/>
      <c r="OCG169" s="57"/>
      <c r="OCH169" s="57"/>
      <c r="OCT169" s="57"/>
      <c r="OCU169" s="57"/>
      <c r="OCV169" s="57"/>
      <c r="OCW169" s="57"/>
      <c r="OCX169" s="57"/>
      <c r="OCY169" s="57"/>
      <c r="OCZ169" s="57"/>
      <c r="ODA169" s="57"/>
      <c r="ODB169" s="57"/>
      <c r="ODC169" s="57"/>
      <c r="ODD169" s="57"/>
      <c r="ODE169" s="57"/>
      <c r="ODF169" s="57"/>
      <c r="ODG169" s="57"/>
      <c r="ODH169" s="57"/>
      <c r="ODI169" s="57"/>
      <c r="ODJ169" s="57"/>
      <c r="ODK169" s="57"/>
      <c r="ODL169" s="57"/>
      <c r="ODM169" s="57"/>
      <c r="ODN169" s="57"/>
      <c r="ODO169" s="57"/>
      <c r="ODP169" s="57"/>
      <c r="ODQ169" s="57"/>
      <c r="ODR169" s="57"/>
      <c r="ODS169" s="57"/>
      <c r="ODT169" s="57"/>
      <c r="ODU169" s="57"/>
      <c r="ODV169" s="57"/>
      <c r="ODW169" s="57"/>
      <c r="ODX169" s="57"/>
      <c r="ODY169" s="57"/>
      <c r="ODZ169" s="57"/>
      <c r="OEA169" s="57"/>
      <c r="OEB169" s="57"/>
      <c r="OEC169" s="57"/>
      <c r="OED169" s="57"/>
      <c r="OEE169" s="57"/>
      <c r="OEF169" s="57"/>
      <c r="OEG169" s="57"/>
      <c r="OEH169" s="57"/>
      <c r="OEI169" s="57"/>
      <c r="OEJ169" s="57"/>
      <c r="OMA169" s="57"/>
      <c r="OMB169" s="57"/>
      <c r="OMC169" s="57"/>
      <c r="OMD169" s="57"/>
      <c r="OMP169" s="57"/>
      <c r="OMQ169" s="57"/>
      <c r="OMR169" s="57"/>
      <c r="OMS169" s="57"/>
      <c r="OMT169" s="57"/>
      <c r="OMU169" s="57"/>
      <c r="OMV169" s="57"/>
      <c r="OMW169" s="57"/>
      <c r="OMX169" s="57"/>
      <c r="OMY169" s="57"/>
      <c r="OMZ169" s="57"/>
      <c r="ONA169" s="57"/>
      <c r="ONB169" s="57"/>
      <c r="ONC169" s="57"/>
      <c r="OND169" s="57"/>
      <c r="ONE169" s="57"/>
      <c r="ONF169" s="57"/>
      <c r="ONG169" s="57"/>
      <c r="ONH169" s="57"/>
      <c r="ONI169" s="57"/>
      <c r="ONJ169" s="57"/>
      <c r="ONK169" s="57"/>
      <c r="ONL169" s="57"/>
      <c r="ONM169" s="57"/>
      <c r="ONN169" s="57"/>
      <c r="ONO169" s="57"/>
      <c r="ONP169" s="57"/>
      <c r="ONQ169" s="57"/>
      <c r="ONR169" s="57"/>
      <c r="ONS169" s="57"/>
      <c r="ONT169" s="57"/>
      <c r="ONU169" s="57"/>
      <c r="ONV169" s="57"/>
      <c r="ONW169" s="57"/>
      <c r="ONX169" s="57"/>
      <c r="ONY169" s="57"/>
      <c r="ONZ169" s="57"/>
      <c r="OOA169" s="57"/>
      <c r="OOB169" s="57"/>
      <c r="OOC169" s="57"/>
      <c r="OOD169" s="57"/>
      <c r="OOE169" s="57"/>
      <c r="OOF169" s="57"/>
      <c r="OVW169" s="57"/>
      <c r="OVX169" s="57"/>
      <c r="OVY169" s="57"/>
      <c r="OVZ169" s="57"/>
      <c r="OWL169" s="57"/>
      <c r="OWM169" s="57"/>
      <c r="OWN169" s="57"/>
      <c r="OWO169" s="57"/>
      <c r="OWP169" s="57"/>
      <c r="OWQ169" s="57"/>
      <c r="OWR169" s="57"/>
      <c r="OWS169" s="57"/>
      <c r="OWT169" s="57"/>
      <c r="OWU169" s="57"/>
      <c r="OWV169" s="57"/>
      <c r="OWW169" s="57"/>
      <c r="OWX169" s="57"/>
      <c r="OWY169" s="57"/>
      <c r="OWZ169" s="57"/>
      <c r="OXA169" s="57"/>
      <c r="OXB169" s="57"/>
      <c r="OXC169" s="57"/>
      <c r="OXD169" s="57"/>
      <c r="OXE169" s="57"/>
      <c r="OXF169" s="57"/>
      <c r="OXG169" s="57"/>
      <c r="OXH169" s="57"/>
      <c r="OXI169" s="57"/>
      <c r="OXJ169" s="57"/>
      <c r="OXK169" s="57"/>
      <c r="OXL169" s="57"/>
      <c r="OXM169" s="57"/>
      <c r="OXN169" s="57"/>
      <c r="OXO169" s="57"/>
      <c r="OXP169" s="57"/>
      <c r="OXQ169" s="57"/>
      <c r="OXR169" s="57"/>
      <c r="OXS169" s="57"/>
      <c r="OXT169" s="57"/>
      <c r="OXU169" s="57"/>
      <c r="OXV169" s="57"/>
      <c r="OXW169" s="57"/>
      <c r="OXX169" s="57"/>
      <c r="OXY169" s="57"/>
      <c r="OXZ169" s="57"/>
      <c r="OYA169" s="57"/>
      <c r="OYB169" s="57"/>
      <c r="PFS169" s="57"/>
      <c r="PFT169" s="57"/>
      <c r="PFU169" s="57"/>
      <c r="PFV169" s="57"/>
      <c r="PGH169" s="57"/>
      <c r="PGI169" s="57"/>
      <c r="PGJ169" s="57"/>
      <c r="PGK169" s="57"/>
      <c r="PGL169" s="57"/>
      <c r="PGM169" s="57"/>
      <c r="PGN169" s="57"/>
      <c r="PGO169" s="57"/>
      <c r="PGP169" s="57"/>
      <c r="PGQ169" s="57"/>
      <c r="PGR169" s="57"/>
      <c r="PGS169" s="57"/>
      <c r="PGT169" s="57"/>
      <c r="PGU169" s="57"/>
      <c r="PGV169" s="57"/>
      <c r="PGW169" s="57"/>
      <c r="PGX169" s="57"/>
      <c r="PGY169" s="57"/>
      <c r="PGZ169" s="57"/>
      <c r="PHA169" s="57"/>
      <c r="PHB169" s="57"/>
      <c r="PHC169" s="57"/>
      <c r="PHD169" s="57"/>
      <c r="PHE169" s="57"/>
      <c r="PHF169" s="57"/>
      <c r="PHG169" s="57"/>
      <c r="PHH169" s="57"/>
      <c r="PHI169" s="57"/>
      <c r="PHJ169" s="57"/>
      <c r="PHK169" s="57"/>
      <c r="PHL169" s="57"/>
      <c r="PHM169" s="57"/>
      <c r="PHN169" s="57"/>
      <c r="PHO169" s="57"/>
      <c r="PHP169" s="57"/>
      <c r="PHQ169" s="57"/>
      <c r="PHR169" s="57"/>
      <c r="PHS169" s="57"/>
      <c r="PHT169" s="57"/>
      <c r="PHU169" s="57"/>
      <c r="PHV169" s="57"/>
      <c r="PHW169" s="57"/>
      <c r="PHX169" s="57"/>
      <c r="PPO169" s="57"/>
      <c r="PPP169" s="57"/>
      <c r="PPQ169" s="57"/>
      <c r="PPR169" s="57"/>
      <c r="PQD169" s="57"/>
      <c r="PQE169" s="57"/>
      <c r="PQF169" s="57"/>
      <c r="PQG169" s="57"/>
      <c r="PQH169" s="57"/>
      <c r="PQI169" s="57"/>
      <c r="PQJ169" s="57"/>
      <c r="PQK169" s="57"/>
      <c r="PQL169" s="57"/>
      <c r="PQM169" s="57"/>
      <c r="PQN169" s="57"/>
      <c r="PQO169" s="57"/>
      <c r="PQP169" s="57"/>
      <c r="PQQ169" s="57"/>
      <c r="PQR169" s="57"/>
      <c r="PQS169" s="57"/>
      <c r="PQT169" s="57"/>
      <c r="PQU169" s="57"/>
      <c r="PQV169" s="57"/>
      <c r="PQW169" s="57"/>
      <c r="PQX169" s="57"/>
      <c r="PQY169" s="57"/>
      <c r="PQZ169" s="57"/>
      <c r="PRA169" s="57"/>
      <c r="PRB169" s="57"/>
      <c r="PRC169" s="57"/>
      <c r="PRD169" s="57"/>
      <c r="PRE169" s="57"/>
      <c r="PRF169" s="57"/>
      <c r="PRG169" s="57"/>
      <c r="PRH169" s="57"/>
      <c r="PRI169" s="57"/>
      <c r="PRJ169" s="57"/>
      <c r="PRK169" s="57"/>
      <c r="PRL169" s="57"/>
      <c r="PRM169" s="57"/>
      <c r="PRN169" s="57"/>
      <c r="PRO169" s="57"/>
      <c r="PRP169" s="57"/>
      <c r="PRQ169" s="57"/>
      <c r="PRR169" s="57"/>
      <c r="PRS169" s="57"/>
      <c r="PRT169" s="57"/>
      <c r="PZK169" s="57"/>
      <c r="PZL169" s="57"/>
      <c r="PZM169" s="57"/>
      <c r="PZN169" s="57"/>
      <c r="PZZ169" s="57"/>
      <c r="QAA169" s="57"/>
      <c r="QAB169" s="57"/>
      <c r="QAC169" s="57"/>
      <c r="QAD169" s="57"/>
      <c r="QAE169" s="57"/>
      <c r="QAF169" s="57"/>
      <c r="QAG169" s="57"/>
      <c r="QAH169" s="57"/>
      <c r="QAI169" s="57"/>
      <c r="QAJ169" s="57"/>
      <c r="QAK169" s="57"/>
      <c r="QAL169" s="57"/>
      <c r="QAM169" s="57"/>
      <c r="QAN169" s="57"/>
      <c r="QAO169" s="57"/>
      <c r="QAP169" s="57"/>
      <c r="QAQ169" s="57"/>
      <c r="QAR169" s="57"/>
      <c r="QAS169" s="57"/>
      <c r="QAT169" s="57"/>
      <c r="QAU169" s="57"/>
      <c r="QAV169" s="57"/>
      <c r="QAW169" s="57"/>
      <c r="QAX169" s="57"/>
      <c r="QAY169" s="57"/>
      <c r="QAZ169" s="57"/>
      <c r="QBA169" s="57"/>
      <c r="QBB169" s="57"/>
      <c r="QBC169" s="57"/>
      <c r="QBD169" s="57"/>
      <c r="QBE169" s="57"/>
      <c r="QBF169" s="57"/>
      <c r="QBG169" s="57"/>
      <c r="QBH169" s="57"/>
      <c r="QBI169" s="57"/>
      <c r="QBJ169" s="57"/>
      <c r="QBK169" s="57"/>
      <c r="QBL169" s="57"/>
      <c r="QBM169" s="57"/>
      <c r="QBN169" s="57"/>
      <c r="QBO169" s="57"/>
      <c r="QBP169" s="57"/>
      <c r="QJG169" s="57"/>
      <c r="QJH169" s="57"/>
      <c r="QJI169" s="57"/>
      <c r="QJJ169" s="57"/>
      <c r="QJV169" s="57"/>
      <c r="QJW169" s="57"/>
      <c r="QJX169" s="57"/>
      <c r="QJY169" s="57"/>
      <c r="QJZ169" s="57"/>
      <c r="QKA169" s="57"/>
      <c r="QKB169" s="57"/>
      <c r="QKC169" s="57"/>
      <c r="QKD169" s="57"/>
      <c r="QKE169" s="57"/>
      <c r="QKF169" s="57"/>
      <c r="QKG169" s="57"/>
      <c r="QKH169" s="57"/>
      <c r="QKI169" s="57"/>
      <c r="QKJ169" s="57"/>
      <c r="QKK169" s="57"/>
      <c r="QKL169" s="57"/>
      <c r="QKM169" s="57"/>
      <c r="QKN169" s="57"/>
      <c r="QKO169" s="57"/>
      <c r="QKP169" s="57"/>
      <c r="QKQ169" s="57"/>
      <c r="QKR169" s="57"/>
      <c r="QKS169" s="57"/>
      <c r="QKT169" s="57"/>
      <c r="QKU169" s="57"/>
      <c r="QKV169" s="57"/>
      <c r="QKW169" s="57"/>
      <c r="QKX169" s="57"/>
      <c r="QKY169" s="57"/>
      <c r="QKZ169" s="57"/>
      <c r="QLA169" s="57"/>
      <c r="QLB169" s="57"/>
      <c r="QLC169" s="57"/>
      <c r="QLD169" s="57"/>
      <c r="QLE169" s="57"/>
      <c r="QLF169" s="57"/>
      <c r="QLG169" s="57"/>
      <c r="QLH169" s="57"/>
      <c r="QLI169" s="57"/>
      <c r="QLJ169" s="57"/>
      <c r="QLK169" s="57"/>
      <c r="QLL169" s="57"/>
      <c r="QTC169" s="57"/>
      <c r="QTD169" s="57"/>
      <c r="QTE169" s="57"/>
      <c r="QTF169" s="57"/>
      <c r="QTR169" s="57"/>
      <c r="QTS169" s="57"/>
      <c r="QTT169" s="57"/>
      <c r="QTU169" s="57"/>
      <c r="QTV169" s="57"/>
      <c r="QTW169" s="57"/>
      <c r="QTX169" s="57"/>
      <c r="QTY169" s="57"/>
      <c r="QTZ169" s="57"/>
      <c r="QUA169" s="57"/>
      <c r="QUB169" s="57"/>
      <c r="QUC169" s="57"/>
      <c r="QUD169" s="57"/>
      <c r="QUE169" s="57"/>
      <c r="QUF169" s="57"/>
      <c r="QUG169" s="57"/>
      <c r="QUH169" s="57"/>
      <c r="QUI169" s="57"/>
      <c r="QUJ169" s="57"/>
      <c r="QUK169" s="57"/>
      <c r="QUL169" s="57"/>
      <c r="QUM169" s="57"/>
      <c r="QUN169" s="57"/>
      <c r="QUO169" s="57"/>
      <c r="QUP169" s="57"/>
      <c r="QUQ169" s="57"/>
      <c r="QUR169" s="57"/>
      <c r="QUS169" s="57"/>
      <c r="QUT169" s="57"/>
      <c r="QUU169" s="57"/>
      <c r="QUV169" s="57"/>
      <c r="QUW169" s="57"/>
      <c r="QUX169" s="57"/>
      <c r="QUY169" s="57"/>
      <c r="QUZ169" s="57"/>
      <c r="QVA169" s="57"/>
      <c r="QVB169" s="57"/>
      <c r="QVC169" s="57"/>
      <c r="QVD169" s="57"/>
      <c r="QVE169" s="57"/>
      <c r="QVF169" s="57"/>
      <c r="QVG169" s="57"/>
      <c r="QVH169" s="57"/>
      <c r="RCY169" s="57"/>
      <c r="RCZ169" s="57"/>
      <c r="RDA169" s="57"/>
      <c r="RDB169" s="57"/>
      <c r="RDN169" s="57"/>
      <c r="RDO169" s="57"/>
      <c r="RDP169" s="57"/>
      <c r="RDQ169" s="57"/>
      <c r="RDR169" s="57"/>
      <c r="RDS169" s="57"/>
      <c r="RDT169" s="57"/>
      <c r="RDU169" s="57"/>
      <c r="RDV169" s="57"/>
      <c r="RDW169" s="57"/>
      <c r="RDX169" s="57"/>
      <c r="RDY169" s="57"/>
      <c r="RDZ169" s="57"/>
      <c r="REA169" s="57"/>
      <c r="REB169" s="57"/>
      <c r="REC169" s="57"/>
      <c r="RED169" s="57"/>
      <c r="REE169" s="57"/>
      <c r="REF169" s="57"/>
      <c r="REG169" s="57"/>
      <c r="REH169" s="57"/>
      <c r="REI169" s="57"/>
      <c r="REJ169" s="57"/>
      <c r="REK169" s="57"/>
      <c r="REL169" s="57"/>
      <c r="REM169" s="57"/>
      <c r="REN169" s="57"/>
      <c r="REO169" s="57"/>
      <c r="REP169" s="57"/>
      <c r="REQ169" s="57"/>
      <c r="RER169" s="57"/>
      <c r="RES169" s="57"/>
      <c r="RET169" s="57"/>
      <c r="REU169" s="57"/>
      <c r="REV169" s="57"/>
      <c r="REW169" s="57"/>
      <c r="REX169" s="57"/>
      <c r="REY169" s="57"/>
      <c r="REZ169" s="57"/>
      <c r="RFA169" s="57"/>
      <c r="RFB169" s="57"/>
      <c r="RFC169" s="57"/>
      <c r="RFD169" s="57"/>
      <c r="RMU169" s="57"/>
      <c r="RMV169" s="57"/>
      <c r="RMW169" s="57"/>
      <c r="RMX169" s="57"/>
      <c r="RNJ169" s="57"/>
      <c r="RNK169" s="57"/>
      <c r="RNL169" s="57"/>
      <c r="RNM169" s="57"/>
      <c r="RNN169" s="57"/>
      <c r="RNO169" s="57"/>
      <c r="RNP169" s="57"/>
      <c r="RNQ169" s="57"/>
      <c r="RNR169" s="57"/>
      <c r="RNS169" s="57"/>
      <c r="RNT169" s="57"/>
      <c r="RNU169" s="57"/>
      <c r="RNV169" s="57"/>
      <c r="RNW169" s="57"/>
      <c r="RNX169" s="57"/>
      <c r="RNY169" s="57"/>
      <c r="RNZ169" s="57"/>
      <c r="ROA169" s="57"/>
      <c r="ROB169" s="57"/>
      <c r="ROC169" s="57"/>
      <c r="ROD169" s="57"/>
      <c r="ROE169" s="57"/>
      <c r="ROF169" s="57"/>
      <c r="ROG169" s="57"/>
      <c r="ROH169" s="57"/>
      <c r="ROI169" s="57"/>
      <c r="ROJ169" s="57"/>
      <c r="ROK169" s="57"/>
      <c r="ROL169" s="57"/>
      <c r="ROM169" s="57"/>
      <c r="RON169" s="57"/>
      <c r="ROO169" s="57"/>
      <c r="ROP169" s="57"/>
      <c r="ROQ169" s="57"/>
      <c r="ROR169" s="57"/>
      <c r="ROS169" s="57"/>
      <c r="ROT169" s="57"/>
      <c r="ROU169" s="57"/>
      <c r="ROV169" s="57"/>
      <c r="ROW169" s="57"/>
      <c r="ROX169" s="57"/>
      <c r="ROY169" s="57"/>
      <c r="ROZ169" s="57"/>
      <c r="RWQ169" s="57"/>
      <c r="RWR169" s="57"/>
      <c r="RWS169" s="57"/>
      <c r="RWT169" s="57"/>
      <c r="RXF169" s="57"/>
      <c r="RXG169" s="57"/>
      <c r="RXH169" s="57"/>
      <c r="RXI169" s="57"/>
      <c r="RXJ169" s="57"/>
      <c r="RXK169" s="57"/>
      <c r="RXL169" s="57"/>
      <c r="RXM169" s="57"/>
      <c r="RXN169" s="57"/>
      <c r="RXO169" s="57"/>
      <c r="RXP169" s="57"/>
      <c r="RXQ169" s="57"/>
      <c r="RXR169" s="57"/>
      <c r="RXS169" s="57"/>
      <c r="RXT169" s="57"/>
      <c r="RXU169" s="57"/>
      <c r="RXV169" s="57"/>
      <c r="RXW169" s="57"/>
      <c r="RXX169" s="57"/>
      <c r="RXY169" s="57"/>
      <c r="RXZ169" s="57"/>
      <c r="RYA169" s="57"/>
      <c r="RYB169" s="57"/>
      <c r="RYC169" s="57"/>
      <c r="RYD169" s="57"/>
      <c r="RYE169" s="57"/>
      <c r="RYF169" s="57"/>
      <c r="RYG169" s="57"/>
      <c r="RYH169" s="57"/>
      <c r="RYI169" s="57"/>
      <c r="RYJ169" s="57"/>
      <c r="RYK169" s="57"/>
      <c r="RYL169" s="57"/>
      <c r="RYM169" s="57"/>
      <c r="RYN169" s="57"/>
      <c r="RYO169" s="57"/>
      <c r="RYP169" s="57"/>
      <c r="RYQ169" s="57"/>
      <c r="RYR169" s="57"/>
      <c r="RYS169" s="57"/>
      <c r="RYT169" s="57"/>
      <c r="RYU169" s="57"/>
      <c r="RYV169" s="57"/>
      <c r="SGM169" s="57"/>
      <c r="SGN169" s="57"/>
      <c r="SGO169" s="57"/>
      <c r="SGP169" s="57"/>
      <c r="SHB169" s="57"/>
      <c r="SHC169" s="57"/>
      <c r="SHD169" s="57"/>
      <c r="SHE169" s="57"/>
      <c r="SHF169" s="57"/>
      <c r="SHG169" s="57"/>
      <c r="SHH169" s="57"/>
      <c r="SHI169" s="57"/>
      <c r="SHJ169" s="57"/>
      <c r="SHK169" s="57"/>
      <c r="SHL169" s="57"/>
      <c r="SHM169" s="57"/>
      <c r="SHN169" s="57"/>
      <c r="SHO169" s="57"/>
      <c r="SHP169" s="57"/>
      <c r="SHQ169" s="57"/>
      <c r="SHR169" s="57"/>
      <c r="SHS169" s="57"/>
      <c r="SHT169" s="57"/>
      <c r="SHU169" s="57"/>
      <c r="SHV169" s="57"/>
      <c r="SHW169" s="57"/>
      <c r="SHX169" s="57"/>
      <c r="SHY169" s="57"/>
      <c r="SHZ169" s="57"/>
      <c r="SIA169" s="57"/>
      <c r="SIB169" s="57"/>
      <c r="SIC169" s="57"/>
      <c r="SID169" s="57"/>
      <c r="SIE169" s="57"/>
      <c r="SIF169" s="57"/>
      <c r="SIG169" s="57"/>
      <c r="SIH169" s="57"/>
      <c r="SII169" s="57"/>
      <c r="SIJ169" s="57"/>
      <c r="SIK169" s="57"/>
      <c r="SIL169" s="57"/>
      <c r="SIM169" s="57"/>
      <c r="SIN169" s="57"/>
      <c r="SIO169" s="57"/>
      <c r="SIP169" s="57"/>
      <c r="SIQ169" s="57"/>
      <c r="SIR169" s="57"/>
      <c r="SQI169" s="57"/>
      <c r="SQJ169" s="57"/>
      <c r="SQK169" s="57"/>
      <c r="SQL169" s="57"/>
      <c r="SQX169" s="57"/>
      <c r="SQY169" s="57"/>
      <c r="SQZ169" s="57"/>
      <c r="SRA169" s="57"/>
      <c r="SRB169" s="57"/>
      <c r="SRC169" s="57"/>
      <c r="SRD169" s="57"/>
      <c r="SRE169" s="57"/>
      <c r="SRF169" s="57"/>
      <c r="SRG169" s="57"/>
      <c r="SRH169" s="57"/>
      <c r="SRI169" s="57"/>
      <c r="SRJ169" s="57"/>
      <c r="SRK169" s="57"/>
      <c r="SRL169" s="57"/>
      <c r="SRM169" s="57"/>
      <c r="SRN169" s="57"/>
      <c r="SRO169" s="57"/>
      <c r="SRP169" s="57"/>
      <c r="SRQ169" s="57"/>
      <c r="SRR169" s="57"/>
      <c r="SRS169" s="57"/>
      <c r="SRT169" s="57"/>
      <c r="SRU169" s="57"/>
      <c r="SRV169" s="57"/>
      <c r="SRW169" s="57"/>
      <c r="SRX169" s="57"/>
      <c r="SRY169" s="57"/>
      <c r="SRZ169" s="57"/>
      <c r="SSA169" s="57"/>
      <c r="SSB169" s="57"/>
      <c r="SSC169" s="57"/>
      <c r="SSD169" s="57"/>
      <c r="SSE169" s="57"/>
      <c r="SSF169" s="57"/>
      <c r="SSG169" s="57"/>
      <c r="SSH169" s="57"/>
      <c r="SSI169" s="57"/>
      <c r="SSJ169" s="57"/>
      <c r="SSK169" s="57"/>
      <c r="SSL169" s="57"/>
      <c r="SSM169" s="57"/>
      <c r="SSN169" s="57"/>
      <c r="TAE169" s="57"/>
      <c r="TAF169" s="57"/>
      <c r="TAG169" s="57"/>
      <c r="TAH169" s="57"/>
      <c r="TAT169" s="57"/>
      <c r="TAU169" s="57"/>
      <c r="TAV169" s="57"/>
      <c r="TAW169" s="57"/>
      <c r="TAX169" s="57"/>
      <c r="TAY169" s="57"/>
      <c r="TAZ169" s="57"/>
      <c r="TBA169" s="57"/>
      <c r="TBB169" s="57"/>
      <c r="TBC169" s="57"/>
      <c r="TBD169" s="57"/>
      <c r="TBE169" s="57"/>
      <c r="TBF169" s="57"/>
      <c r="TBG169" s="57"/>
      <c r="TBH169" s="57"/>
      <c r="TBI169" s="57"/>
      <c r="TBJ169" s="57"/>
      <c r="TBK169" s="57"/>
      <c r="TBL169" s="57"/>
      <c r="TBM169" s="57"/>
      <c r="TBN169" s="57"/>
      <c r="TBO169" s="57"/>
      <c r="TBP169" s="57"/>
      <c r="TBQ169" s="57"/>
      <c r="TBR169" s="57"/>
      <c r="TBS169" s="57"/>
      <c r="TBT169" s="57"/>
      <c r="TBU169" s="57"/>
      <c r="TBV169" s="57"/>
      <c r="TBW169" s="57"/>
      <c r="TBX169" s="57"/>
      <c r="TBY169" s="57"/>
      <c r="TBZ169" s="57"/>
      <c r="TCA169" s="57"/>
      <c r="TCB169" s="57"/>
      <c r="TCC169" s="57"/>
      <c r="TCD169" s="57"/>
      <c r="TCE169" s="57"/>
      <c r="TCF169" s="57"/>
      <c r="TCG169" s="57"/>
      <c r="TCH169" s="57"/>
      <c r="TCI169" s="57"/>
      <c r="TCJ169" s="57"/>
      <c r="TKA169" s="57"/>
      <c r="TKB169" s="57"/>
      <c r="TKC169" s="57"/>
      <c r="TKD169" s="57"/>
      <c r="TKP169" s="57"/>
      <c r="TKQ169" s="57"/>
      <c r="TKR169" s="57"/>
      <c r="TKS169" s="57"/>
      <c r="TKT169" s="57"/>
      <c r="TKU169" s="57"/>
      <c r="TKV169" s="57"/>
      <c r="TKW169" s="57"/>
      <c r="TKX169" s="57"/>
      <c r="TKY169" s="57"/>
      <c r="TKZ169" s="57"/>
      <c r="TLA169" s="57"/>
      <c r="TLB169" s="57"/>
      <c r="TLC169" s="57"/>
      <c r="TLD169" s="57"/>
      <c r="TLE169" s="57"/>
      <c r="TLF169" s="57"/>
      <c r="TLG169" s="57"/>
      <c r="TLH169" s="57"/>
      <c r="TLI169" s="57"/>
      <c r="TLJ169" s="57"/>
      <c r="TLK169" s="57"/>
      <c r="TLL169" s="57"/>
      <c r="TLM169" s="57"/>
      <c r="TLN169" s="57"/>
      <c r="TLO169" s="57"/>
      <c r="TLP169" s="57"/>
      <c r="TLQ169" s="57"/>
      <c r="TLR169" s="57"/>
      <c r="TLS169" s="57"/>
      <c r="TLT169" s="57"/>
      <c r="TLU169" s="57"/>
      <c r="TLV169" s="57"/>
      <c r="TLW169" s="57"/>
      <c r="TLX169" s="57"/>
      <c r="TLY169" s="57"/>
      <c r="TLZ169" s="57"/>
      <c r="TMA169" s="57"/>
      <c r="TMB169" s="57"/>
      <c r="TMC169" s="57"/>
      <c r="TMD169" s="57"/>
      <c r="TME169" s="57"/>
      <c r="TMF169" s="57"/>
      <c r="TTW169" s="57"/>
      <c r="TTX169" s="57"/>
      <c r="TTY169" s="57"/>
      <c r="TTZ169" s="57"/>
      <c r="TUL169" s="57"/>
      <c r="TUM169" s="57"/>
      <c r="TUN169" s="57"/>
      <c r="TUO169" s="57"/>
      <c r="TUP169" s="57"/>
      <c r="TUQ169" s="57"/>
      <c r="TUR169" s="57"/>
      <c r="TUS169" s="57"/>
      <c r="TUT169" s="57"/>
      <c r="TUU169" s="57"/>
      <c r="TUV169" s="57"/>
      <c r="TUW169" s="57"/>
      <c r="TUX169" s="57"/>
      <c r="TUY169" s="57"/>
      <c r="TUZ169" s="57"/>
      <c r="TVA169" s="57"/>
      <c r="TVB169" s="57"/>
      <c r="TVC169" s="57"/>
      <c r="TVD169" s="57"/>
      <c r="TVE169" s="57"/>
      <c r="TVF169" s="57"/>
      <c r="TVG169" s="57"/>
      <c r="TVH169" s="57"/>
      <c r="TVI169" s="57"/>
      <c r="TVJ169" s="57"/>
      <c r="TVK169" s="57"/>
      <c r="TVL169" s="57"/>
      <c r="TVM169" s="57"/>
      <c r="TVN169" s="57"/>
      <c r="TVO169" s="57"/>
      <c r="TVP169" s="57"/>
      <c r="TVQ169" s="57"/>
      <c r="TVR169" s="57"/>
      <c r="TVS169" s="57"/>
      <c r="TVT169" s="57"/>
      <c r="TVU169" s="57"/>
      <c r="TVV169" s="57"/>
      <c r="TVW169" s="57"/>
      <c r="TVX169" s="57"/>
      <c r="TVY169" s="57"/>
      <c r="TVZ169" s="57"/>
      <c r="TWA169" s="57"/>
      <c r="TWB169" s="57"/>
      <c r="UDS169" s="57"/>
      <c r="UDT169" s="57"/>
      <c r="UDU169" s="57"/>
      <c r="UDV169" s="57"/>
      <c r="UEH169" s="57"/>
      <c r="UEI169" s="57"/>
      <c r="UEJ169" s="57"/>
      <c r="UEK169" s="57"/>
      <c r="UEL169" s="57"/>
      <c r="UEM169" s="57"/>
      <c r="UEN169" s="57"/>
      <c r="UEO169" s="57"/>
      <c r="UEP169" s="57"/>
      <c r="UEQ169" s="57"/>
      <c r="UER169" s="57"/>
      <c r="UES169" s="57"/>
      <c r="UET169" s="57"/>
      <c r="UEU169" s="57"/>
      <c r="UEV169" s="57"/>
      <c r="UEW169" s="57"/>
      <c r="UEX169" s="57"/>
      <c r="UEY169" s="57"/>
      <c r="UEZ169" s="57"/>
      <c r="UFA169" s="57"/>
      <c r="UFB169" s="57"/>
      <c r="UFC169" s="57"/>
      <c r="UFD169" s="57"/>
      <c r="UFE169" s="57"/>
      <c r="UFF169" s="57"/>
      <c r="UFG169" s="57"/>
      <c r="UFH169" s="57"/>
      <c r="UFI169" s="57"/>
      <c r="UFJ169" s="57"/>
      <c r="UFK169" s="57"/>
      <c r="UFL169" s="57"/>
      <c r="UFM169" s="57"/>
      <c r="UFN169" s="57"/>
      <c r="UFO169" s="57"/>
      <c r="UFP169" s="57"/>
      <c r="UFQ169" s="57"/>
      <c r="UFR169" s="57"/>
      <c r="UFS169" s="57"/>
      <c r="UFT169" s="57"/>
      <c r="UFU169" s="57"/>
      <c r="UFV169" s="57"/>
      <c r="UFW169" s="57"/>
      <c r="UFX169" s="57"/>
      <c r="UNO169" s="57"/>
      <c r="UNP169" s="57"/>
      <c r="UNQ169" s="57"/>
      <c r="UNR169" s="57"/>
      <c r="UOD169" s="57"/>
      <c r="UOE169" s="57"/>
      <c r="UOF169" s="57"/>
      <c r="UOG169" s="57"/>
      <c r="UOH169" s="57"/>
      <c r="UOI169" s="57"/>
      <c r="UOJ169" s="57"/>
      <c r="UOK169" s="57"/>
      <c r="UOL169" s="57"/>
      <c r="UOM169" s="57"/>
      <c r="UON169" s="57"/>
      <c r="UOO169" s="57"/>
      <c r="UOP169" s="57"/>
      <c r="UOQ169" s="57"/>
      <c r="UOR169" s="57"/>
      <c r="UOS169" s="57"/>
      <c r="UOT169" s="57"/>
      <c r="UOU169" s="57"/>
      <c r="UOV169" s="57"/>
      <c r="UOW169" s="57"/>
      <c r="UOX169" s="57"/>
      <c r="UOY169" s="57"/>
      <c r="UOZ169" s="57"/>
      <c r="UPA169" s="57"/>
      <c r="UPB169" s="57"/>
      <c r="UPC169" s="57"/>
      <c r="UPD169" s="57"/>
      <c r="UPE169" s="57"/>
      <c r="UPF169" s="57"/>
      <c r="UPG169" s="57"/>
      <c r="UPH169" s="57"/>
      <c r="UPI169" s="57"/>
      <c r="UPJ169" s="57"/>
      <c r="UPK169" s="57"/>
      <c r="UPL169" s="57"/>
      <c r="UPM169" s="57"/>
      <c r="UPN169" s="57"/>
      <c r="UPO169" s="57"/>
      <c r="UPP169" s="57"/>
      <c r="UPQ169" s="57"/>
      <c r="UPR169" s="57"/>
      <c r="UPS169" s="57"/>
      <c r="UPT169" s="57"/>
      <c r="UXK169" s="57"/>
      <c r="UXL169" s="57"/>
      <c r="UXM169" s="57"/>
      <c r="UXN169" s="57"/>
      <c r="UXZ169" s="57"/>
      <c r="UYA169" s="57"/>
      <c r="UYB169" s="57"/>
      <c r="UYC169" s="57"/>
      <c r="UYD169" s="57"/>
      <c r="UYE169" s="57"/>
      <c r="UYF169" s="57"/>
      <c r="UYG169" s="57"/>
      <c r="UYH169" s="57"/>
      <c r="UYI169" s="57"/>
      <c r="UYJ169" s="57"/>
      <c r="UYK169" s="57"/>
      <c r="UYL169" s="57"/>
      <c r="UYM169" s="57"/>
      <c r="UYN169" s="57"/>
      <c r="UYO169" s="57"/>
      <c r="UYP169" s="57"/>
      <c r="UYQ169" s="57"/>
      <c r="UYR169" s="57"/>
      <c r="UYS169" s="57"/>
      <c r="UYT169" s="57"/>
      <c r="UYU169" s="57"/>
      <c r="UYV169" s="57"/>
      <c r="UYW169" s="57"/>
      <c r="UYX169" s="57"/>
      <c r="UYY169" s="57"/>
      <c r="UYZ169" s="57"/>
      <c r="UZA169" s="57"/>
      <c r="UZB169" s="57"/>
      <c r="UZC169" s="57"/>
      <c r="UZD169" s="57"/>
      <c r="UZE169" s="57"/>
      <c r="UZF169" s="57"/>
      <c r="UZG169" s="57"/>
      <c r="UZH169" s="57"/>
      <c r="UZI169" s="57"/>
      <c r="UZJ169" s="57"/>
      <c r="UZK169" s="57"/>
      <c r="UZL169" s="57"/>
      <c r="UZM169" s="57"/>
      <c r="UZN169" s="57"/>
      <c r="UZO169" s="57"/>
      <c r="UZP169" s="57"/>
      <c r="VHG169" s="57"/>
      <c r="VHH169" s="57"/>
      <c r="VHI169" s="57"/>
      <c r="VHJ169" s="57"/>
      <c r="VHV169" s="57"/>
      <c r="VHW169" s="57"/>
      <c r="VHX169" s="57"/>
      <c r="VHY169" s="57"/>
      <c r="VHZ169" s="57"/>
      <c r="VIA169" s="57"/>
      <c r="VIB169" s="57"/>
      <c r="VIC169" s="57"/>
      <c r="VID169" s="57"/>
      <c r="VIE169" s="57"/>
      <c r="VIF169" s="57"/>
      <c r="VIG169" s="57"/>
      <c r="VIH169" s="57"/>
      <c r="VII169" s="57"/>
      <c r="VIJ169" s="57"/>
      <c r="VIK169" s="57"/>
      <c r="VIL169" s="57"/>
      <c r="VIM169" s="57"/>
      <c r="VIN169" s="57"/>
      <c r="VIO169" s="57"/>
      <c r="VIP169" s="57"/>
      <c r="VIQ169" s="57"/>
      <c r="VIR169" s="57"/>
      <c r="VIS169" s="57"/>
      <c r="VIT169" s="57"/>
      <c r="VIU169" s="57"/>
      <c r="VIV169" s="57"/>
      <c r="VIW169" s="57"/>
      <c r="VIX169" s="57"/>
      <c r="VIY169" s="57"/>
      <c r="VIZ169" s="57"/>
      <c r="VJA169" s="57"/>
      <c r="VJB169" s="57"/>
      <c r="VJC169" s="57"/>
      <c r="VJD169" s="57"/>
      <c r="VJE169" s="57"/>
      <c r="VJF169" s="57"/>
      <c r="VJG169" s="57"/>
      <c r="VJH169" s="57"/>
      <c r="VJI169" s="57"/>
      <c r="VJJ169" s="57"/>
      <c r="VJK169" s="57"/>
      <c r="VJL169" s="57"/>
      <c r="VRC169" s="57"/>
      <c r="VRD169" s="57"/>
      <c r="VRE169" s="57"/>
      <c r="VRF169" s="57"/>
      <c r="VRR169" s="57"/>
      <c r="VRS169" s="57"/>
      <c r="VRT169" s="57"/>
      <c r="VRU169" s="57"/>
      <c r="VRV169" s="57"/>
      <c r="VRW169" s="57"/>
      <c r="VRX169" s="57"/>
      <c r="VRY169" s="57"/>
      <c r="VRZ169" s="57"/>
      <c r="VSA169" s="57"/>
      <c r="VSB169" s="57"/>
      <c r="VSC169" s="57"/>
      <c r="VSD169" s="57"/>
      <c r="VSE169" s="57"/>
      <c r="VSF169" s="57"/>
      <c r="VSG169" s="57"/>
      <c r="VSH169" s="57"/>
      <c r="VSI169" s="57"/>
      <c r="VSJ169" s="57"/>
      <c r="VSK169" s="57"/>
      <c r="VSL169" s="57"/>
      <c r="VSM169" s="57"/>
      <c r="VSN169" s="57"/>
      <c r="VSO169" s="57"/>
      <c r="VSP169" s="57"/>
      <c r="VSQ169" s="57"/>
      <c r="VSR169" s="57"/>
      <c r="VSS169" s="57"/>
      <c r="VST169" s="57"/>
      <c r="VSU169" s="57"/>
      <c r="VSV169" s="57"/>
      <c r="VSW169" s="57"/>
      <c r="VSX169" s="57"/>
      <c r="VSY169" s="57"/>
      <c r="VSZ169" s="57"/>
      <c r="VTA169" s="57"/>
      <c r="VTB169" s="57"/>
      <c r="VTC169" s="57"/>
      <c r="VTD169" s="57"/>
      <c r="VTE169" s="57"/>
      <c r="VTF169" s="57"/>
      <c r="VTG169" s="57"/>
      <c r="VTH169" s="57"/>
      <c r="WAY169" s="57"/>
      <c r="WAZ169" s="57"/>
      <c r="WBA169" s="57"/>
      <c r="WBB169" s="57"/>
      <c r="WBN169" s="57"/>
      <c r="WBO169" s="57"/>
      <c r="WBP169" s="57"/>
      <c r="WBQ169" s="57"/>
      <c r="WBR169" s="57"/>
      <c r="WBS169" s="57"/>
      <c r="WBT169" s="57"/>
      <c r="WBU169" s="57"/>
      <c r="WBV169" s="57"/>
      <c r="WBW169" s="57"/>
      <c r="WBX169" s="57"/>
      <c r="WBY169" s="57"/>
      <c r="WBZ169" s="57"/>
      <c r="WCA169" s="57"/>
      <c r="WCB169" s="57"/>
      <c r="WCC169" s="57"/>
      <c r="WCD169" s="57"/>
      <c r="WCE169" s="57"/>
      <c r="WCF169" s="57"/>
      <c r="WCG169" s="57"/>
      <c r="WCH169" s="57"/>
      <c r="WCI169" s="57"/>
      <c r="WCJ169" s="57"/>
      <c r="WCK169" s="57"/>
      <c r="WCL169" s="57"/>
      <c r="WCM169" s="57"/>
      <c r="WCN169" s="57"/>
      <c r="WCO169" s="57"/>
      <c r="WCP169" s="57"/>
      <c r="WCQ169" s="57"/>
      <c r="WCR169" s="57"/>
      <c r="WCS169" s="57"/>
      <c r="WCT169" s="57"/>
      <c r="WCU169" s="57"/>
      <c r="WCV169" s="57"/>
      <c r="WCW169" s="57"/>
      <c r="WCX169" s="57"/>
      <c r="WCY169" s="57"/>
      <c r="WCZ169" s="57"/>
      <c r="WDA169" s="57"/>
      <c r="WDB169" s="57"/>
      <c r="WDC169" s="57"/>
      <c r="WDD169" s="57"/>
      <c r="WKU169" s="57"/>
      <c r="WKV169" s="57"/>
      <c r="WKW169" s="57"/>
      <c r="WKX169" s="57"/>
      <c r="WLJ169" s="57"/>
      <c r="WLK169" s="57"/>
      <c r="WLL169" s="57"/>
      <c r="WLM169" s="57"/>
      <c r="WLN169" s="57"/>
      <c r="WLO169" s="57"/>
      <c r="WLP169" s="57"/>
      <c r="WLQ169" s="57"/>
      <c r="WLR169" s="57"/>
      <c r="WLS169" s="57"/>
      <c r="WLT169" s="57"/>
      <c r="WLU169" s="57"/>
      <c r="WLV169" s="57"/>
      <c r="WLW169" s="57"/>
      <c r="WLX169" s="57"/>
      <c r="WLY169" s="57"/>
      <c r="WLZ169" s="57"/>
      <c r="WMA169" s="57"/>
      <c r="WMB169" s="57"/>
      <c r="WMC169" s="57"/>
      <c r="WMD169" s="57"/>
      <c r="WME169" s="57"/>
      <c r="WMF169" s="57"/>
      <c r="WMG169" s="57"/>
      <c r="WMH169" s="57"/>
      <c r="WMI169" s="57"/>
      <c r="WMJ169" s="57"/>
      <c r="WMK169" s="57"/>
      <c r="WML169" s="57"/>
      <c r="WMM169" s="57"/>
      <c r="WMN169" s="57"/>
      <c r="WMO169" s="57"/>
      <c r="WMP169" s="57"/>
      <c r="WMQ169" s="57"/>
      <c r="WMR169" s="57"/>
      <c r="WMS169" s="57"/>
      <c r="WMT169" s="57"/>
      <c r="WMU169" s="57"/>
      <c r="WMV169" s="57"/>
      <c r="WMW169" s="57"/>
      <c r="WMX169" s="57"/>
      <c r="WMY169" s="57"/>
      <c r="WMZ169" s="57"/>
      <c r="WUQ169" s="57"/>
      <c r="WUR169" s="57"/>
      <c r="WUS169" s="57"/>
      <c r="WUT169" s="57"/>
      <c r="WVF169" s="57"/>
      <c r="WVG169" s="57"/>
      <c r="WVH169" s="57"/>
      <c r="WVI169" s="57"/>
      <c r="WVJ169" s="57"/>
      <c r="WVK169" s="57"/>
      <c r="WVL169" s="57"/>
      <c r="WVM169" s="57"/>
      <c r="WVN169" s="57"/>
      <c r="WVO169" s="57"/>
      <c r="WVP169" s="57"/>
      <c r="WVQ169" s="57"/>
      <c r="WVR169" s="57"/>
      <c r="WVS169" s="57"/>
      <c r="WVT169" s="57"/>
      <c r="WVU169" s="57"/>
      <c r="WVV169" s="57"/>
      <c r="WVW169" s="57"/>
      <c r="WVX169" s="57"/>
      <c r="WVY169" s="57"/>
      <c r="WVZ169" s="57"/>
      <c r="WWA169" s="57"/>
      <c r="WWB169" s="57"/>
      <c r="WWC169" s="57"/>
      <c r="WWD169" s="57"/>
      <c r="WWE169" s="57"/>
      <c r="WWF169" s="57"/>
      <c r="WWG169" s="57"/>
      <c r="WWH169" s="57"/>
      <c r="WWI169" s="57"/>
      <c r="WWJ169" s="57"/>
      <c r="WWK169" s="57"/>
      <c r="WWL169" s="57"/>
      <c r="WWM169" s="57"/>
      <c r="WWN169" s="57"/>
      <c r="WWO169" s="57"/>
      <c r="WWP169" s="57"/>
      <c r="WWQ169" s="57"/>
      <c r="WWR169" s="57"/>
      <c r="WWS169" s="57"/>
      <c r="WWT169" s="57"/>
      <c r="WWU169" s="57"/>
      <c r="WWV169" s="57"/>
    </row>
    <row r="170" spans="1:16168" s="57" customFormat="1" ht="15.75" hidden="1" x14ac:dyDescent="0.25">
      <c r="A170" s="36"/>
      <c r="B170" s="36"/>
      <c r="C170" s="36"/>
      <c r="D170" s="36"/>
      <c r="F170" s="37"/>
      <c r="G170" s="37"/>
      <c r="H170" s="20" t="s">
        <v>243</v>
      </c>
      <c r="I170" s="20" t="s">
        <v>243</v>
      </c>
      <c r="J170" s="20" t="s">
        <v>243</v>
      </c>
      <c r="K170" s="39"/>
      <c r="L170" s="39"/>
      <c r="M170" s="39"/>
      <c r="N170" s="39"/>
      <c r="O170" s="39"/>
      <c r="P170" s="39"/>
      <c r="Q170" s="39"/>
      <c r="R170" s="39"/>
      <c r="S170" s="74"/>
      <c r="T170" s="75"/>
      <c r="U170" s="75"/>
      <c r="V170" s="75"/>
      <c r="W170" s="75"/>
      <c r="X170" s="76"/>
      <c r="Y170" s="76"/>
      <c r="Z170" s="76"/>
      <c r="AA170" s="76"/>
      <c r="AB170" s="75"/>
      <c r="AC170" s="75"/>
      <c r="AD170" s="75"/>
      <c r="AE170" s="75"/>
      <c r="AF170" s="77"/>
      <c r="AG170" s="77"/>
      <c r="AH170" s="77"/>
      <c r="AI170" s="77"/>
      <c r="AJ170" s="78"/>
      <c r="AK170" s="79"/>
      <c r="AL170" s="79"/>
      <c r="AM170" s="75"/>
      <c r="AN170" s="75"/>
      <c r="AO170" s="75"/>
      <c r="AP170" s="75"/>
      <c r="AQ170" s="75"/>
      <c r="AR170" s="75"/>
      <c r="AS170" s="75"/>
      <c r="AT170" s="75"/>
      <c r="AU170" s="80"/>
      <c r="AW170" s="81"/>
      <c r="AX170" s="82"/>
    </row>
    <row r="171" spans="1:16168" s="57" customFormat="1" ht="15.75" hidden="1" x14ac:dyDescent="0.25">
      <c r="A171" s="36"/>
      <c r="B171" s="36"/>
      <c r="C171" s="36"/>
      <c r="D171" s="36"/>
      <c r="F171" s="37"/>
      <c r="G171" s="37"/>
      <c r="H171" s="20" t="s">
        <v>243</v>
      </c>
      <c r="I171" s="20" t="s">
        <v>243</v>
      </c>
      <c r="J171" s="20" t="s">
        <v>243</v>
      </c>
      <c r="K171" s="39"/>
      <c r="L171" s="39"/>
      <c r="M171" s="39"/>
      <c r="N171" s="39"/>
      <c r="O171" s="39"/>
      <c r="P171" s="39"/>
      <c r="Q171" s="39"/>
      <c r="R171" s="39"/>
      <c r="S171" s="74"/>
      <c r="T171" s="75"/>
      <c r="U171" s="75"/>
      <c r="V171" s="75"/>
      <c r="W171" s="75"/>
      <c r="X171" s="76"/>
      <c r="Y171" s="76"/>
      <c r="Z171" s="76"/>
      <c r="AA171" s="76"/>
      <c r="AB171" s="75"/>
      <c r="AC171" s="75"/>
      <c r="AD171" s="75"/>
      <c r="AE171" s="75"/>
      <c r="AF171" s="77"/>
      <c r="AG171" s="77"/>
      <c r="AH171" s="77"/>
      <c r="AI171" s="77"/>
      <c r="AJ171" s="78"/>
      <c r="AK171" s="79"/>
      <c r="AL171" s="79"/>
      <c r="AM171" s="75"/>
      <c r="AN171" s="75"/>
      <c r="AO171" s="75"/>
      <c r="AP171" s="75"/>
      <c r="AQ171" s="75"/>
      <c r="AR171" s="75"/>
      <c r="AS171" s="75"/>
      <c r="AT171" s="75"/>
      <c r="AU171" s="80"/>
      <c r="AW171" s="81"/>
      <c r="AX171" s="82"/>
    </row>
    <row r="172" spans="1:16168" s="57" customFormat="1" ht="15.75" hidden="1" x14ac:dyDescent="0.25">
      <c r="A172" s="36"/>
      <c r="B172" s="36"/>
      <c r="C172" s="36"/>
      <c r="D172" s="36"/>
      <c r="F172" s="37"/>
      <c r="G172" s="37"/>
      <c r="H172" s="20" t="s">
        <v>243</v>
      </c>
      <c r="I172" s="20" t="s">
        <v>243</v>
      </c>
      <c r="J172" s="20" t="s">
        <v>243</v>
      </c>
      <c r="K172" s="39"/>
      <c r="L172" s="39"/>
      <c r="M172" s="39"/>
      <c r="N172" s="39"/>
      <c r="O172" s="39"/>
      <c r="P172" s="39"/>
      <c r="Q172" s="39"/>
      <c r="R172" s="39"/>
      <c r="S172" s="74"/>
      <c r="T172" s="75"/>
      <c r="U172" s="75"/>
      <c r="V172" s="75"/>
      <c r="W172" s="75"/>
      <c r="X172" s="76"/>
      <c r="Y172" s="76"/>
      <c r="Z172" s="76"/>
      <c r="AA172" s="76"/>
      <c r="AB172" s="75"/>
      <c r="AC172" s="75"/>
      <c r="AD172" s="75"/>
      <c r="AE172" s="75"/>
      <c r="AF172" s="77"/>
      <c r="AG172" s="77"/>
      <c r="AH172" s="77"/>
      <c r="AI172" s="77"/>
      <c r="AJ172" s="78"/>
      <c r="AK172" s="79"/>
      <c r="AL172" s="79"/>
      <c r="AM172" s="75"/>
      <c r="AN172" s="75"/>
      <c r="AO172" s="75"/>
      <c r="AP172" s="75"/>
      <c r="AQ172" s="75"/>
      <c r="AR172" s="75"/>
      <c r="AS172" s="75"/>
      <c r="AT172" s="75"/>
      <c r="AU172" s="80"/>
      <c r="AW172" s="81"/>
      <c r="AX172" s="82"/>
    </row>
    <row r="173" spans="1:16168" s="57" customFormat="1" ht="15.75" hidden="1" x14ac:dyDescent="0.25">
      <c r="A173" s="36"/>
      <c r="B173" s="36"/>
      <c r="C173" s="36"/>
      <c r="D173" s="36"/>
      <c r="F173" s="37"/>
      <c r="G173" s="37"/>
      <c r="H173" s="20" t="s">
        <v>243</v>
      </c>
      <c r="I173" s="20" t="s">
        <v>243</v>
      </c>
      <c r="J173" s="20" t="s">
        <v>243</v>
      </c>
      <c r="K173" s="39"/>
      <c r="L173" s="39"/>
      <c r="M173" s="39"/>
      <c r="N173" s="39"/>
      <c r="O173" s="39"/>
      <c r="P173" s="39"/>
      <c r="Q173" s="39"/>
      <c r="R173" s="39"/>
      <c r="S173" s="74"/>
      <c r="T173" s="75"/>
      <c r="U173" s="75"/>
      <c r="V173" s="75"/>
      <c r="W173" s="75"/>
      <c r="X173" s="76"/>
      <c r="Y173" s="76"/>
      <c r="Z173" s="76"/>
      <c r="AA173" s="76"/>
      <c r="AB173" s="75"/>
      <c r="AC173" s="75"/>
      <c r="AD173" s="75"/>
      <c r="AE173" s="75"/>
      <c r="AF173" s="77"/>
      <c r="AG173" s="77"/>
      <c r="AH173" s="77"/>
      <c r="AI173" s="77"/>
      <c r="AJ173" s="78"/>
      <c r="AK173" s="79"/>
      <c r="AL173" s="79"/>
      <c r="AM173" s="75"/>
      <c r="AN173" s="75"/>
      <c r="AO173" s="75"/>
      <c r="AP173" s="75"/>
      <c r="AQ173" s="75"/>
      <c r="AR173" s="75"/>
      <c r="AS173" s="75"/>
      <c r="AT173" s="75"/>
      <c r="AU173" s="80"/>
      <c r="AW173" s="81"/>
      <c r="AX173" s="82"/>
    </row>
    <row r="174" spans="1:16168" s="57" customFormat="1" ht="15.75" hidden="1" x14ac:dyDescent="0.25">
      <c r="A174" s="36"/>
      <c r="B174" s="36"/>
      <c r="C174" s="36"/>
      <c r="D174" s="36"/>
      <c r="F174" s="37"/>
      <c r="G174" s="37"/>
      <c r="H174" s="20" t="s">
        <v>243</v>
      </c>
      <c r="I174" s="20" t="s">
        <v>243</v>
      </c>
      <c r="J174" s="20" t="s">
        <v>243</v>
      </c>
      <c r="K174" s="39"/>
      <c r="L174" s="39"/>
      <c r="M174" s="39"/>
      <c r="N174" s="39"/>
      <c r="O174" s="39"/>
      <c r="P174" s="39"/>
      <c r="Q174" s="39"/>
      <c r="R174" s="39"/>
      <c r="S174" s="74"/>
      <c r="T174" s="75"/>
      <c r="U174" s="75"/>
      <c r="V174" s="75"/>
      <c r="W174" s="75"/>
      <c r="X174" s="76"/>
      <c r="Y174" s="76"/>
      <c r="Z174" s="76"/>
      <c r="AA174" s="76"/>
      <c r="AB174" s="75"/>
      <c r="AC174" s="75"/>
      <c r="AD174" s="75"/>
      <c r="AE174" s="75"/>
      <c r="AF174" s="77"/>
      <c r="AG174" s="77"/>
      <c r="AH174" s="77"/>
      <c r="AI174" s="77"/>
      <c r="AJ174" s="78"/>
      <c r="AK174" s="79"/>
      <c r="AL174" s="79"/>
      <c r="AM174" s="75"/>
      <c r="AN174" s="75"/>
      <c r="AO174" s="75"/>
      <c r="AP174" s="75"/>
      <c r="AQ174" s="75"/>
      <c r="AR174" s="75"/>
      <c r="AS174" s="75"/>
      <c r="AT174" s="75"/>
      <c r="AU174" s="80"/>
      <c r="AW174" s="81"/>
      <c r="AX174" s="82"/>
    </row>
    <row r="175" spans="1:16168" s="57" customFormat="1" ht="15.75" hidden="1" x14ac:dyDescent="0.25">
      <c r="A175" s="36"/>
      <c r="B175" s="36"/>
      <c r="C175" s="36"/>
      <c r="D175" s="36"/>
      <c r="F175" s="37"/>
      <c r="G175" s="37"/>
      <c r="H175" s="20" t="s">
        <v>243</v>
      </c>
      <c r="I175" s="20" t="s">
        <v>243</v>
      </c>
      <c r="J175" s="20" t="s">
        <v>243</v>
      </c>
      <c r="K175" s="39"/>
      <c r="L175" s="39"/>
      <c r="M175" s="39"/>
      <c r="N175" s="39"/>
      <c r="O175" s="39"/>
      <c r="P175" s="39"/>
      <c r="Q175" s="39"/>
      <c r="R175" s="39"/>
      <c r="S175" s="74"/>
      <c r="T175" s="75"/>
      <c r="U175" s="75"/>
      <c r="V175" s="75"/>
      <c r="W175" s="75"/>
      <c r="X175" s="76"/>
      <c r="Y175" s="76"/>
      <c r="Z175" s="76"/>
      <c r="AA175" s="76"/>
      <c r="AB175" s="75"/>
      <c r="AC175" s="75"/>
      <c r="AD175" s="75"/>
      <c r="AE175" s="75"/>
      <c r="AF175" s="77"/>
      <c r="AG175" s="77"/>
      <c r="AH175" s="77"/>
      <c r="AI175" s="77"/>
      <c r="AJ175" s="78"/>
      <c r="AK175" s="79"/>
      <c r="AL175" s="79"/>
      <c r="AM175" s="75"/>
      <c r="AN175" s="75"/>
      <c r="AO175" s="75"/>
      <c r="AP175" s="75"/>
      <c r="AQ175" s="75"/>
      <c r="AR175" s="75"/>
      <c r="AS175" s="75"/>
      <c r="AT175" s="75"/>
      <c r="AU175" s="80"/>
      <c r="AW175" s="81"/>
      <c r="AX175" s="82"/>
    </row>
    <row r="176" spans="1:16168" s="55" customFormat="1" ht="47.25" x14ac:dyDescent="0.25">
      <c r="A176" s="36" t="s">
        <v>119</v>
      </c>
      <c r="B176" s="36" t="s">
        <v>120</v>
      </c>
      <c r="C176" s="36" t="s">
        <v>121</v>
      </c>
      <c r="D176" s="36" t="s">
        <v>122</v>
      </c>
      <c r="E176" s="55" t="s">
        <v>15</v>
      </c>
      <c r="F176" s="24"/>
      <c r="G176" s="24" t="s">
        <v>30</v>
      </c>
      <c r="H176" s="20" t="s">
        <v>18</v>
      </c>
      <c r="I176" s="20" t="s">
        <v>31</v>
      </c>
      <c r="J176" s="20" t="s">
        <v>32</v>
      </c>
      <c r="K176" s="26">
        <v>7800</v>
      </c>
      <c r="L176" s="26">
        <v>2600</v>
      </c>
      <c r="M176" s="26">
        <v>2100</v>
      </c>
      <c r="N176" s="26">
        <v>1600</v>
      </c>
      <c r="O176" s="39"/>
      <c r="P176" s="39"/>
      <c r="Q176" s="39"/>
      <c r="R176" s="39"/>
      <c r="S176" s="74" t="s">
        <v>30</v>
      </c>
      <c r="T176" s="75"/>
      <c r="U176" s="75"/>
      <c r="V176" s="75"/>
      <c r="W176" s="75"/>
      <c r="X176" s="76"/>
      <c r="Y176" s="76"/>
      <c r="Z176" s="76"/>
      <c r="AA176" s="76"/>
      <c r="AB176" s="75"/>
      <c r="AC176" s="75"/>
      <c r="AD176" s="75"/>
      <c r="AE176" s="75"/>
      <c r="AF176" s="77"/>
      <c r="AG176" s="77"/>
      <c r="AH176" s="77"/>
      <c r="AI176" s="77"/>
      <c r="AJ176" s="78">
        <v>6.8202838827838832</v>
      </c>
      <c r="AK176" s="79"/>
      <c r="AL176" s="83">
        <v>3.9</v>
      </c>
      <c r="AM176" s="75">
        <v>30420</v>
      </c>
      <c r="AN176" s="75">
        <v>10140</v>
      </c>
      <c r="AO176" s="75">
        <v>8190</v>
      </c>
      <c r="AP176" s="75">
        <v>6240</v>
      </c>
      <c r="AQ176" s="75">
        <v>30400</v>
      </c>
      <c r="AR176" s="75">
        <v>10100</v>
      </c>
      <c r="AS176" s="75">
        <v>8200</v>
      </c>
      <c r="AT176" s="75">
        <v>6200</v>
      </c>
      <c r="AU176" s="80"/>
      <c r="AV176" s="57" t="s">
        <v>15</v>
      </c>
      <c r="AW176" s="81"/>
      <c r="AX176" s="82"/>
      <c r="AY176" s="57"/>
      <c r="AZ176" s="57"/>
      <c r="BA176" s="57"/>
      <c r="BB176" s="57"/>
      <c r="BC176" s="57"/>
      <c r="BD176" s="57"/>
      <c r="BE176" s="57"/>
      <c r="IE176" s="57"/>
      <c r="IF176" s="57"/>
      <c r="IG176" s="57"/>
      <c r="IH176" s="57"/>
      <c r="IT176" s="57"/>
      <c r="IU176" s="57"/>
      <c r="IV176" s="57"/>
      <c r="IW176" s="57"/>
      <c r="IX176" s="57"/>
      <c r="IY176" s="57"/>
      <c r="IZ176" s="57"/>
      <c r="JA176" s="57"/>
      <c r="JB176" s="57"/>
      <c r="JC176" s="57"/>
      <c r="JD176" s="57"/>
      <c r="JE176" s="57"/>
      <c r="JF176" s="57"/>
      <c r="JG176" s="57"/>
      <c r="JH176" s="57"/>
      <c r="JI176" s="57"/>
      <c r="JJ176" s="57"/>
      <c r="JK176" s="57"/>
      <c r="JL176" s="57"/>
      <c r="JM176" s="57"/>
      <c r="JN176" s="57"/>
      <c r="JO176" s="57"/>
      <c r="JP176" s="57"/>
      <c r="JQ176" s="57"/>
      <c r="JR176" s="57"/>
      <c r="JS176" s="57"/>
      <c r="JT176" s="57"/>
      <c r="JU176" s="57"/>
      <c r="JV176" s="57"/>
      <c r="JW176" s="57"/>
      <c r="JX176" s="57"/>
      <c r="JY176" s="57"/>
      <c r="JZ176" s="57"/>
      <c r="KA176" s="57"/>
      <c r="KB176" s="57"/>
      <c r="KC176" s="57"/>
      <c r="KD176" s="57"/>
      <c r="KE176" s="57"/>
      <c r="KF176" s="57"/>
      <c r="KG176" s="57"/>
      <c r="KH176" s="57"/>
      <c r="KI176" s="57"/>
      <c r="KJ176" s="57"/>
      <c r="SA176" s="57"/>
      <c r="SB176" s="57"/>
      <c r="SC176" s="57"/>
      <c r="SD176" s="57"/>
      <c r="SP176" s="57"/>
      <c r="SQ176" s="57"/>
      <c r="SR176" s="57"/>
      <c r="SS176" s="57"/>
      <c r="ST176" s="57"/>
      <c r="SU176" s="57"/>
      <c r="SV176" s="57"/>
      <c r="SW176" s="57"/>
      <c r="SX176" s="57"/>
      <c r="SY176" s="57"/>
      <c r="SZ176" s="57"/>
      <c r="TA176" s="57"/>
      <c r="TB176" s="57"/>
      <c r="TC176" s="57"/>
      <c r="TD176" s="57"/>
      <c r="TE176" s="57"/>
      <c r="TF176" s="57"/>
      <c r="TG176" s="57"/>
      <c r="TH176" s="57"/>
      <c r="TI176" s="57"/>
      <c r="TJ176" s="57"/>
      <c r="TK176" s="57"/>
      <c r="TL176" s="57"/>
      <c r="TM176" s="57"/>
      <c r="TN176" s="57"/>
      <c r="TO176" s="57"/>
      <c r="TP176" s="57"/>
      <c r="TQ176" s="57"/>
      <c r="TR176" s="57"/>
      <c r="TS176" s="57"/>
      <c r="TT176" s="57"/>
      <c r="TU176" s="57"/>
      <c r="TV176" s="57"/>
      <c r="TW176" s="57"/>
      <c r="TX176" s="57"/>
      <c r="TY176" s="57"/>
      <c r="TZ176" s="57"/>
      <c r="UA176" s="57"/>
      <c r="UB176" s="57"/>
      <c r="UC176" s="57"/>
      <c r="UD176" s="57"/>
      <c r="UE176" s="57"/>
      <c r="UF176" s="57"/>
      <c r="ABW176" s="57"/>
      <c r="ABX176" s="57"/>
      <c r="ABY176" s="57"/>
      <c r="ABZ176" s="57"/>
      <c r="ACL176" s="57"/>
      <c r="ACM176" s="57"/>
      <c r="ACN176" s="57"/>
      <c r="ACO176" s="57"/>
      <c r="ACP176" s="57"/>
      <c r="ACQ176" s="57"/>
      <c r="ACR176" s="57"/>
      <c r="ACS176" s="57"/>
      <c r="ACT176" s="57"/>
      <c r="ACU176" s="57"/>
      <c r="ACV176" s="57"/>
      <c r="ACW176" s="57"/>
      <c r="ACX176" s="57"/>
      <c r="ACY176" s="57"/>
      <c r="ACZ176" s="57"/>
      <c r="ADA176" s="57"/>
      <c r="ADB176" s="57"/>
      <c r="ADC176" s="57"/>
      <c r="ADD176" s="57"/>
      <c r="ADE176" s="57"/>
      <c r="ADF176" s="57"/>
      <c r="ADG176" s="57"/>
      <c r="ADH176" s="57"/>
      <c r="ADI176" s="57"/>
      <c r="ADJ176" s="57"/>
      <c r="ADK176" s="57"/>
      <c r="ADL176" s="57"/>
      <c r="ADM176" s="57"/>
      <c r="ADN176" s="57"/>
      <c r="ADO176" s="57"/>
      <c r="ADP176" s="57"/>
      <c r="ADQ176" s="57"/>
      <c r="ADR176" s="57"/>
      <c r="ADS176" s="57"/>
      <c r="ADT176" s="57"/>
      <c r="ADU176" s="57"/>
      <c r="ADV176" s="57"/>
      <c r="ADW176" s="57"/>
      <c r="ADX176" s="57"/>
      <c r="ADY176" s="57"/>
      <c r="ADZ176" s="57"/>
      <c r="AEA176" s="57"/>
      <c r="AEB176" s="57"/>
      <c r="ALS176" s="57"/>
      <c r="ALT176" s="57"/>
      <c r="ALU176" s="57"/>
      <c r="ALV176" s="57"/>
      <c r="AMH176" s="57"/>
      <c r="AMI176" s="57"/>
      <c r="AMJ176" s="57"/>
      <c r="AMK176" s="57"/>
      <c r="AML176" s="57"/>
      <c r="AMM176" s="57"/>
      <c r="AMN176" s="57"/>
      <c r="AMO176" s="57"/>
      <c r="AMP176" s="57"/>
      <c r="AMQ176" s="57"/>
      <c r="AMR176" s="57"/>
      <c r="AMS176" s="57"/>
      <c r="AMT176" s="57"/>
      <c r="AMU176" s="57"/>
      <c r="AMV176" s="57"/>
      <c r="AMW176" s="57"/>
      <c r="AMX176" s="57"/>
      <c r="AMY176" s="57"/>
      <c r="AMZ176" s="57"/>
      <c r="ANA176" s="57"/>
      <c r="ANB176" s="57"/>
      <c r="ANC176" s="57"/>
      <c r="AND176" s="57"/>
      <c r="ANE176" s="57"/>
      <c r="ANF176" s="57"/>
      <c r="ANG176" s="57"/>
      <c r="ANH176" s="57"/>
      <c r="ANI176" s="57"/>
      <c r="ANJ176" s="57"/>
      <c r="ANK176" s="57"/>
      <c r="ANL176" s="57"/>
      <c r="ANM176" s="57"/>
      <c r="ANN176" s="57"/>
      <c r="ANO176" s="57"/>
      <c r="ANP176" s="57"/>
      <c r="ANQ176" s="57"/>
      <c r="ANR176" s="57"/>
      <c r="ANS176" s="57"/>
      <c r="ANT176" s="57"/>
      <c r="ANU176" s="57"/>
      <c r="ANV176" s="57"/>
      <c r="ANW176" s="57"/>
      <c r="ANX176" s="57"/>
      <c r="AVO176" s="57"/>
      <c r="AVP176" s="57"/>
      <c r="AVQ176" s="57"/>
      <c r="AVR176" s="57"/>
      <c r="AWD176" s="57"/>
      <c r="AWE176" s="57"/>
      <c r="AWF176" s="57"/>
      <c r="AWG176" s="57"/>
      <c r="AWH176" s="57"/>
      <c r="AWI176" s="57"/>
      <c r="AWJ176" s="57"/>
      <c r="AWK176" s="57"/>
      <c r="AWL176" s="57"/>
      <c r="AWM176" s="57"/>
      <c r="AWN176" s="57"/>
      <c r="AWO176" s="57"/>
      <c r="AWP176" s="57"/>
      <c r="AWQ176" s="57"/>
      <c r="AWR176" s="57"/>
      <c r="AWS176" s="57"/>
      <c r="AWT176" s="57"/>
      <c r="AWU176" s="57"/>
      <c r="AWV176" s="57"/>
      <c r="AWW176" s="57"/>
      <c r="AWX176" s="57"/>
      <c r="AWY176" s="57"/>
      <c r="AWZ176" s="57"/>
      <c r="AXA176" s="57"/>
      <c r="AXB176" s="57"/>
      <c r="AXC176" s="57"/>
      <c r="AXD176" s="57"/>
      <c r="AXE176" s="57"/>
      <c r="AXF176" s="57"/>
      <c r="AXG176" s="57"/>
      <c r="AXH176" s="57"/>
      <c r="AXI176" s="57"/>
      <c r="AXJ176" s="57"/>
      <c r="AXK176" s="57"/>
      <c r="AXL176" s="57"/>
      <c r="AXM176" s="57"/>
      <c r="AXN176" s="57"/>
      <c r="AXO176" s="57"/>
      <c r="AXP176" s="57"/>
      <c r="AXQ176" s="57"/>
      <c r="AXR176" s="57"/>
      <c r="AXS176" s="57"/>
      <c r="AXT176" s="57"/>
      <c r="BFK176" s="57"/>
      <c r="BFL176" s="57"/>
      <c r="BFM176" s="57"/>
      <c r="BFN176" s="57"/>
      <c r="BFZ176" s="57"/>
      <c r="BGA176" s="57"/>
      <c r="BGB176" s="57"/>
      <c r="BGC176" s="57"/>
      <c r="BGD176" s="57"/>
      <c r="BGE176" s="57"/>
      <c r="BGF176" s="57"/>
      <c r="BGG176" s="57"/>
      <c r="BGH176" s="57"/>
      <c r="BGI176" s="57"/>
      <c r="BGJ176" s="57"/>
      <c r="BGK176" s="57"/>
      <c r="BGL176" s="57"/>
      <c r="BGM176" s="57"/>
      <c r="BGN176" s="57"/>
      <c r="BGO176" s="57"/>
      <c r="BGP176" s="57"/>
      <c r="BGQ176" s="57"/>
      <c r="BGR176" s="57"/>
      <c r="BGS176" s="57"/>
      <c r="BGT176" s="57"/>
      <c r="BGU176" s="57"/>
      <c r="BGV176" s="57"/>
      <c r="BGW176" s="57"/>
      <c r="BGX176" s="57"/>
      <c r="BGY176" s="57"/>
      <c r="BGZ176" s="57"/>
      <c r="BHA176" s="57"/>
      <c r="BHB176" s="57"/>
      <c r="BHC176" s="57"/>
      <c r="BHD176" s="57"/>
      <c r="BHE176" s="57"/>
      <c r="BHF176" s="57"/>
      <c r="BHG176" s="57"/>
      <c r="BHH176" s="57"/>
      <c r="BHI176" s="57"/>
      <c r="BHJ176" s="57"/>
      <c r="BHK176" s="57"/>
      <c r="BHL176" s="57"/>
      <c r="BHM176" s="57"/>
      <c r="BHN176" s="57"/>
      <c r="BHO176" s="57"/>
      <c r="BHP176" s="57"/>
      <c r="BPG176" s="57"/>
      <c r="BPH176" s="57"/>
      <c r="BPI176" s="57"/>
      <c r="BPJ176" s="57"/>
      <c r="BPV176" s="57"/>
      <c r="BPW176" s="57"/>
      <c r="BPX176" s="57"/>
      <c r="BPY176" s="57"/>
      <c r="BPZ176" s="57"/>
      <c r="BQA176" s="57"/>
      <c r="BQB176" s="57"/>
      <c r="BQC176" s="57"/>
      <c r="BQD176" s="57"/>
      <c r="BQE176" s="57"/>
      <c r="BQF176" s="57"/>
      <c r="BQG176" s="57"/>
      <c r="BQH176" s="57"/>
      <c r="BQI176" s="57"/>
      <c r="BQJ176" s="57"/>
      <c r="BQK176" s="57"/>
      <c r="BQL176" s="57"/>
      <c r="BQM176" s="57"/>
      <c r="BQN176" s="57"/>
      <c r="BQO176" s="57"/>
      <c r="BQP176" s="57"/>
      <c r="BQQ176" s="57"/>
      <c r="BQR176" s="57"/>
      <c r="BQS176" s="57"/>
      <c r="BQT176" s="57"/>
      <c r="BQU176" s="57"/>
      <c r="BQV176" s="57"/>
      <c r="BQW176" s="57"/>
      <c r="BQX176" s="57"/>
      <c r="BQY176" s="57"/>
      <c r="BQZ176" s="57"/>
      <c r="BRA176" s="57"/>
      <c r="BRB176" s="57"/>
      <c r="BRC176" s="57"/>
      <c r="BRD176" s="57"/>
      <c r="BRE176" s="57"/>
      <c r="BRF176" s="57"/>
      <c r="BRG176" s="57"/>
      <c r="BRH176" s="57"/>
      <c r="BRI176" s="57"/>
      <c r="BRJ176" s="57"/>
      <c r="BRK176" s="57"/>
      <c r="BRL176" s="57"/>
      <c r="BZC176" s="57"/>
      <c r="BZD176" s="57"/>
      <c r="BZE176" s="57"/>
      <c r="BZF176" s="57"/>
      <c r="BZR176" s="57"/>
      <c r="BZS176" s="57"/>
      <c r="BZT176" s="57"/>
      <c r="BZU176" s="57"/>
      <c r="BZV176" s="57"/>
      <c r="BZW176" s="57"/>
      <c r="BZX176" s="57"/>
      <c r="BZY176" s="57"/>
      <c r="BZZ176" s="57"/>
      <c r="CAA176" s="57"/>
      <c r="CAB176" s="57"/>
      <c r="CAC176" s="57"/>
      <c r="CAD176" s="57"/>
      <c r="CAE176" s="57"/>
      <c r="CAF176" s="57"/>
      <c r="CAG176" s="57"/>
      <c r="CAH176" s="57"/>
      <c r="CAI176" s="57"/>
      <c r="CAJ176" s="57"/>
      <c r="CAK176" s="57"/>
      <c r="CAL176" s="57"/>
      <c r="CAM176" s="57"/>
      <c r="CAN176" s="57"/>
      <c r="CAO176" s="57"/>
      <c r="CAP176" s="57"/>
      <c r="CAQ176" s="57"/>
      <c r="CAR176" s="57"/>
      <c r="CAS176" s="57"/>
      <c r="CAT176" s="57"/>
      <c r="CAU176" s="57"/>
      <c r="CAV176" s="57"/>
      <c r="CAW176" s="57"/>
      <c r="CAX176" s="57"/>
      <c r="CAY176" s="57"/>
      <c r="CAZ176" s="57"/>
      <c r="CBA176" s="57"/>
      <c r="CBB176" s="57"/>
      <c r="CBC176" s="57"/>
      <c r="CBD176" s="57"/>
      <c r="CBE176" s="57"/>
      <c r="CBF176" s="57"/>
      <c r="CBG176" s="57"/>
      <c r="CBH176" s="57"/>
      <c r="CIY176" s="57"/>
      <c r="CIZ176" s="57"/>
      <c r="CJA176" s="57"/>
      <c r="CJB176" s="57"/>
      <c r="CJN176" s="57"/>
      <c r="CJO176" s="57"/>
      <c r="CJP176" s="57"/>
      <c r="CJQ176" s="57"/>
      <c r="CJR176" s="57"/>
      <c r="CJS176" s="57"/>
      <c r="CJT176" s="57"/>
      <c r="CJU176" s="57"/>
      <c r="CJV176" s="57"/>
      <c r="CJW176" s="57"/>
      <c r="CJX176" s="57"/>
      <c r="CJY176" s="57"/>
      <c r="CJZ176" s="57"/>
      <c r="CKA176" s="57"/>
      <c r="CKB176" s="57"/>
      <c r="CKC176" s="57"/>
      <c r="CKD176" s="57"/>
      <c r="CKE176" s="57"/>
      <c r="CKF176" s="57"/>
      <c r="CKG176" s="57"/>
      <c r="CKH176" s="57"/>
      <c r="CKI176" s="57"/>
      <c r="CKJ176" s="57"/>
      <c r="CKK176" s="57"/>
      <c r="CKL176" s="57"/>
      <c r="CKM176" s="57"/>
      <c r="CKN176" s="57"/>
      <c r="CKO176" s="57"/>
      <c r="CKP176" s="57"/>
      <c r="CKQ176" s="57"/>
      <c r="CKR176" s="57"/>
      <c r="CKS176" s="57"/>
      <c r="CKT176" s="57"/>
      <c r="CKU176" s="57"/>
      <c r="CKV176" s="57"/>
      <c r="CKW176" s="57"/>
      <c r="CKX176" s="57"/>
      <c r="CKY176" s="57"/>
      <c r="CKZ176" s="57"/>
      <c r="CLA176" s="57"/>
      <c r="CLB176" s="57"/>
      <c r="CLC176" s="57"/>
      <c r="CLD176" s="57"/>
      <c r="CSU176" s="57"/>
      <c r="CSV176" s="57"/>
      <c r="CSW176" s="57"/>
      <c r="CSX176" s="57"/>
      <c r="CTJ176" s="57"/>
      <c r="CTK176" s="57"/>
      <c r="CTL176" s="57"/>
      <c r="CTM176" s="57"/>
      <c r="CTN176" s="57"/>
      <c r="CTO176" s="57"/>
      <c r="CTP176" s="57"/>
      <c r="CTQ176" s="57"/>
      <c r="CTR176" s="57"/>
      <c r="CTS176" s="57"/>
      <c r="CTT176" s="57"/>
      <c r="CTU176" s="57"/>
      <c r="CTV176" s="57"/>
      <c r="CTW176" s="57"/>
      <c r="CTX176" s="57"/>
      <c r="CTY176" s="57"/>
      <c r="CTZ176" s="57"/>
      <c r="CUA176" s="57"/>
      <c r="CUB176" s="57"/>
      <c r="CUC176" s="57"/>
      <c r="CUD176" s="57"/>
      <c r="CUE176" s="57"/>
      <c r="CUF176" s="57"/>
      <c r="CUG176" s="57"/>
      <c r="CUH176" s="57"/>
      <c r="CUI176" s="57"/>
      <c r="CUJ176" s="57"/>
      <c r="CUK176" s="57"/>
      <c r="CUL176" s="57"/>
      <c r="CUM176" s="57"/>
      <c r="CUN176" s="57"/>
      <c r="CUO176" s="57"/>
      <c r="CUP176" s="57"/>
      <c r="CUQ176" s="57"/>
      <c r="CUR176" s="57"/>
      <c r="CUS176" s="57"/>
      <c r="CUT176" s="57"/>
      <c r="CUU176" s="57"/>
      <c r="CUV176" s="57"/>
      <c r="CUW176" s="57"/>
      <c r="CUX176" s="57"/>
      <c r="CUY176" s="57"/>
      <c r="CUZ176" s="57"/>
      <c r="DCQ176" s="57"/>
      <c r="DCR176" s="57"/>
      <c r="DCS176" s="57"/>
      <c r="DCT176" s="57"/>
      <c r="DDF176" s="57"/>
      <c r="DDG176" s="57"/>
      <c r="DDH176" s="57"/>
      <c r="DDI176" s="57"/>
      <c r="DDJ176" s="57"/>
      <c r="DDK176" s="57"/>
      <c r="DDL176" s="57"/>
      <c r="DDM176" s="57"/>
      <c r="DDN176" s="57"/>
      <c r="DDO176" s="57"/>
      <c r="DDP176" s="57"/>
      <c r="DDQ176" s="57"/>
      <c r="DDR176" s="57"/>
      <c r="DDS176" s="57"/>
      <c r="DDT176" s="57"/>
      <c r="DDU176" s="57"/>
      <c r="DDV176" s="57"/>
      <c r="DDW176" s="57"/>
      <c r="DDX176" s="57"/>
      <c r="DDY176" s="57"/>
      <c r="DDZ176" s="57"/>
      <c r="DEA176" s="57"/>
      <c r="DEB176" s="57"/>
      <c r="DEC176" s="57"/>
      <c r="DED176" s="57"/>
      <c r="DEE176" s="57"/>
      <c r="DEF176" s="57"/>
      <c r="DEG176" s="57"/>
      <c r="DEH176" s="57"/>
      <c r="DEI176" s="57"/>
      <c r="DEJ176" s="57"/>
      <c r="DEK176" s="57"/>
      <c r="DEL176" s="57"/>
      <c r="DEM176" s="57"/>
      <c r="DEN176" s="57"/>
      <c r="DEO176" s="57"/>
      <c r="DEP176" s="57"/>
      <c r="DEQ176" s="57"/>
      <c r="DER176" s="57"/>
      <c r="DES176" s="57"/>
      <c r="DET176" s="57"/>
      <c r="DEU176" s="57"/>
      <c r="DEV176" s="57"/>
      <c r="DMM176" s="57"/>
      <c r="DMN176" s="57"/>
      <c r="DMO176" s="57"/>
      <c r="DMP176" s="57"/>
      <c r="DNB176" s="57"/>
      <c r="DNC176" s="57"/>
      <c r="DND176" s="57"/>
      <c r="DNE176" s="57"/>
      <c r="DNF176" s="57"/>
      <c r="DNG176" s="57"/>
      <c r="DNH176" s="57"/>
      <c r="DNI176" s="57"/>
      <c r="DNJ176" s="57"/>
      <c r="DNK176" s="57"/>
      <c r="DNL176" s="57"/>
      <c r="DNM176" s="57"/>
      <c r="DNN176" s="57"/>
      <c r="DNO176" s="57"/>
      <c r="DNP176" s="57"/>
      <c r="DNQ176" s="57"/>
      <c r="DNR176" s="57"/>
      <c r="DNS176" s="57"/>
      <c r="DNT176" s="57"/>
      <c r="DNU176" s="57"/>
      <c r="DNV176" s="57"/>
      <c r="DNW176" s="57"/>
      <c r="DNX176" s="57"/>
      <c r="DNY176" s="57"/>
      <c r="DNZ176" s="57"/>
      <c r="DOA176" s="57"/>
      <c r="DOB176" s="57"/>
      <c r="DOC176" s="57"/>
      <c r="DOD176" s="57"/>
      <c r="DOE176" s="57"/>
      <c r="DOF176" s="57"/>
      <c r="DOG176" s="57"/>
      <c r="DOH176" s="57"/>
      <c r="DOI176" s="57"/>
      <c r="DOJ176" s="57"/>
      <c r="DOK176" s="57"/>
      <c r="DOL176" s="57"/>
      <c r="DOM176" s="57"/>
      <c r="DON176" s="57"/>
      <c r="DOO176" s="57"/>
      <c r="DOP176" s="57"/>
      <c r="DOQ176" s="57"/>
      <c r="DOR176" s="57"/>
      <c r="DWI176" s="57"/>
      <c r="DWJ176" s="57"/>
      <c r="DWK176" s="57"/>
      <c r="DWL176" s="57"/>
      <c r="DWX176" s="57"/>
      <c r="DWY176" s="57"/>
      <c r="DWZ176" s="57"/>
      <c r="DXA176" s="57"/>
      <c r="DXB176" s="57"/>
      <c r="DXC176" s="57"/>
      <c r="DXD176" s="57"/>
      <c r="DXE176" s="57"/>
      <c r="DXF176" s="57"/>
      <c r="DXG176" s="57"/>
      <c r="DXH176" s="57"/>
      <c r="DXI176" s="57"/>
      <c r="DXJ176" s="57"/>
      <c r="DXK176" s="57"/>
      <c r="DXL176" s="57"/>
      <c r="DXM176" s="57"/>
      <c r="DXN176" s="57"/>
      <c r="DXO176" s="57"/>
      <c r="DXP176" s="57"/>
      <c r="DXQ176" s="57"/>
      <c r="DXR176" s="57"/>
      <c r="DXS176" s="57"/>
      <c r="DXT176" s="57"/>
      <c r="DXU176" s="57"/>
      <c r="DXV176" s="57"/>
      <c r="DXW176" s="57"/>
      <c r="DXX176" s="57"/>
      <c r="DXY176" s="57"/>
      <c r="DXZ176" s="57"/>
      <c r="DYA176" s="57"/>
      <c r="DYB176" s="57"/>
      <c r="DYC176" s="57"/>
      <c r="DYD176" s="57"/>
      <c r="DYE176" s="57"/>
      <c r="DYF176" s="57"/>
      <c r="DYG176" s="57"/>
      <c r="DYH176" s="57"/>
      <c r="DYI176" s="57"/>
      <c r="DYJ176" s="57"/>
      <c r="DYK176" s="57"/>
      <c r="DYL176" s="57"/>
      <c r="DYM176" s="57"/>
      <c r="DYN176" s="57"/>
      <c r="EGE176" s="57"/>
      <c r="EGF176" s="57"/>
      <c r="EGG176" s="57"/>
      <c r="EGH176" s="57"/>
      <c r="EGT176" s="57"/>
      <c r="EGU176" s="57"/>
      <c r="EGV176" s="57"/>
      <c r="EGW176" s="57"/>
      <c r="EGX176" s="57"/>
      <c r="EGY176" s="57"/>
      <c r="EGZ176" s="57"/>
      <c r="EHA176" s="57"/>
      <c r="EHB176" s="57"/>
      <c r="EHC176" s="57"/>
      <c r="EHD176" s="57"/>
      <c r="EHE176" s="57"/>
      <c r="EHF176" s="57"/>
      <c r="EHG176" s="57"/>
      <c r="EHH176" s="57"/>
      <c r="EHI176" s="57"/>
      <c r="EHJ176" s="57"/>
      <c r="EHK176" s="57"/>
      <c r="EHL176" s="57"/>
      <c r="EHM176" s="57"/>
      <c r="EHN176" s="57"/>
      <c r="EHO176" s="57"/>
      <c r="EHP176" s="57"/>
      <c r="EHQ176" s="57"/>
      <c r="EHR176" s="57"/>
      <c r="EHS176" s="57"/>
      <c r="EHT176" s="57"/>
      <c r="EHU176" s="57"/>
      <c r="EHV176" s="57"/>
      <c r="EHW176" s="57"/>
      <c r="EHX176" s="57"/>
      <c r="EHY176" s="57"/>
      <c r="EHZ176" s="57"/>
      <c r="EIA176" s="57"/>
      <c r="EIB176" s="57"/>
      <c r="EIC176" s="57"/>
      <c r="EID176" s="57"/>
      <c r="EIE176" s="57"/>
      <c r="EIF176" s="57"/>
      <c r="EIG176" s="57"/>
      <c r="EIH176" s="57"/>
      <c r="EII176" s="57"/>
      <c r="EIJ176" s="57"/>
      <c r="EQA176" s="57"/>
      <c r="EQB176" s="57"/>
      <c r="EQC176" s="57"/>
      <c r="EQD176" s="57"/>
      <c r="EQP176" s="57"/>
      <c r="EQQ176" s="57"/>
      <c r="EQR176" s="57"/>
      <c r="EQS176" s="57"/>
      <c r="EQT176" s="57"/>
      <c r="EQU176" s="57"/>
      <c r="EQV176" s="57"/>
      <c r="EQW176" s="57"/>
      <c r="EQX176" s="57"/>
      <c r="EQY176" s="57"/>
      <c r="EQZ176" s="57"/>
      <c r="ERA176" s="57"/>
      <c r="ERB176" s="57"/>
      <c r="ERC176" s="57"/>
      <c r="ERD176" s="57"/>
      <c r="ERE176" s="57"/>
      <c r="ERF176" s="57"/>
      <c r="ERG176" s="57"/>
      <c r="ERH176" s="57"/>
      <c r="ERI176" s="57"/>
      <c r="ERJ176" s="57"/>
      <c r="ERK176" s="57"/>
      <c r="ERL176" s="57"/>
      <c r="ERM176" s="57"/>
      <c r="ERN176" s="57"/>
      <c r="ERO176" s="57"/>
      <c r="ERP176" s="57"/>
      <c r="ERQ176" s="57"/>
      <c r="ERR176" s="57"/>
      <c r="ERS176" s="57"/>
      <c r="ERT176" s="57"/>
      <c r="ERU176" s="57"/>
      <c r="ERV176" s="57"/>
      <c r="ERW176" s="57"/>
      <c r="ERX176" s="57"/>
      <c r="ERY176" s="57"/>
      <c r="ERZ176" s="57"/>
      <c r="ESA176" s="57"/>
      <c r="ESB176" s="57"/>
      <c r="ESC176" s="57"/>
      <c r="ESD176" s="57"/>
      <c r="ESE176" s="57"/>
      <c r="ESF176" s="57"/>
      <c r="EZW176" s="57"/>
      <c r="EZX176" s="57"/>
      <c r="EZY176" s="57"/>
      <c r="EZZ176" s="57"/>
      <c r="FAL176" s="57"/>
      <c r="FAM176" s="57"/>
      <c r="FAN176" s="57"/>
      <c r="FAO176" s="57"/>
      <c r="FAP176" s="57"/>
      <c r="FAQ176" s="57"/>
      <c r="FAR176" s="57"/>
      <c r="FAS176" s="57"/>
      <c r="FAT176" s="57"/>
      <c r="FAU176" s="57"/>
      <c r="FAV176" s="57"/>
      <c r="FAW176" s="57"/>
      <c r="FAX176" s="57"/>
      <c r="FAY176" s="57"/>
      <c r="FAZ176" s="57"/>
      <c r="FBA176" s="57"/>
      <c r="FBB176" s="57"/>
      <c r="FBC176" s="57"/>
      <c r="FBD176" s="57"/>
      <c r="FBE176" s="57"/>
      <c r="FBF176" s="57"/>
      <c r="FBG176" s="57"/>
      <c r="FBH176" s="57"/>
      <c r="FBI176" s="57"/>
      <c r="FBJ176" s="57"/>
      <c r="FBK176" s="57"/>
      <c r="FBL176" s="57"/>
      <c r="FBM176" s="57"/>
      <c r="FBN176" s="57"/>
      <c r="FBO176" s="57"/>
      <c r="FBP176" s="57"/>
      <c r="FBQ176" s="57"/>
      <c r="FBR176" s="57"/>
      <c r="FBS176" s="57"/>
      <c r="FBT176" s="57"/>
      <c r="FBU176" s="57"/>
      <c r="FBV176" s="57"/>
      <c r="FBW176" s="57"/>
      <c r="FBX176" s="57"/>
      <c r="FBY176" s="57"/>
      <c r="FBZ176" s="57"/>
      <c r="FCA176" s="57"/>
      <c r="FCB176" s="57"/>
      <c r="FJS176" s="57"/>
      <c r="FJT176" s="57"/>
      <c r="FJU176" s="57"/>
      <c r="FJV176" s="57"/>
      <c r="FKH176" s="57"/>
      <c r="FKI176" s="57"/>
      <c r="FKJ176" s="57"/>
      <c r="FKK176" s="57"/>
      <c r="FKL176" s="57"/>
      <c r="FKM176" s="57"/>
      <c r="FKN176" s="57"/>
      <c r="FKO176" s="57"/>
      <c r="FKP176" s="57"/>
      <c r="FKQ176" s="57"/>
      <c r="FKR176" s="57"/>
      <c r="FKS176" s="57"/>
      <c r="FKT176" s="57"/>
      <c r="FKU176" s="57"/>
      <c r="FKV176" s="57"/>
      <c r="FKW176" s="57"/>
      <c r="FKX176" s="57"/>
      <c r="FKY176" s="57"/>
      <c r="FKZ176" s="57"/>
      <c r="FLA176" s="57"/>
      <c r="FLB176" s="57"/>
      <c r="FLC176" s="57"/>
      <c r="FLD176" s="57"/>
      <c r="FLE176" s="57"/>
      <c r="FLF176" s="57"/>
      <c r="FLG176" s="57"/>
      <c r="FLH176" s="57"/>
      <c r="FLI176" s="57"/>
      <c r="FLJ176" s="57"/>
      <c r="FLK176" s="57"/>
      <c r="FLL176" s="57"/>
      <c r="FLM176" s="57"/>
      <c r="FLN176" s="57"/>
      <c r="FLO176" s="57"/>
      <c r="FLP176" s="57"/>
      <c r="FLQ176" s="57"/>
      <c r="FLR176" s="57"/>
      <c r="FLS176" s="57"/>
      <c r="FLT176" s="57"/>
      <c r="FLU176" s="57"/>
      <c r="FLV176" s="57"/>
      <c r="FLW176" s="57"/>
      <c r="FLX176" s="57"/>
      <c r="FTO176" s="57"/>
      <c r="FTP176" s="57"/>
      <c r="FTQ176" s="57"/>
      <c r="FTR176" s="57"/>
      <c r="FUD176" s="57"/>
      <c r="FUE176" s="57"/>
      <c r="FUF176" s="57"/>
      <c r="FUG176" s="57"/>
      <c r="FUH176" s="57"/>
      <c r="FUI176" s="57"/>
      <c r="FUJ176" s="57"/>
      <c r="FUK176" s="57"/>
      <c r="FUL176" s="57"/>
      <c r="FUM176" s="57"/>
      <c r="FUN176" s="57"/>
      <c r="FUO176" s="57"/>
      <c r="FUP176" s="57"/>
      <c r="FUQ176" s="57"/>
      <c r="FUR176" s="57"/>
      <c r="FUS176" s="57"/>
      <c r="FUT176" s="57"/>
      <c r="FUU176" s="57"/>
      <c r="FUV176" s="57"/>
      <c r="FUW176" s="57"/>
      <c r="FUX176" s="57"/>
      <c r="FUY176" s="57"/>
      <c r="FUZ176" s="57"/>
      <c r="FVA176" s="57"/>
      <c r="FVB176" s="57"/>
      <c r="FVC176" s="57"/>
      <c r="FVD176" s="57"/>
      <c r="FVE176" s="57"/>
      <c r="FVF176" s="57"/>
      <c r="FVG176" s="57"/>
      <c r="FVH176" s="57"/>
      <c r="FVI176" s="57"/>
      <c r="FVJ176" s="57"/>
      <c r="FVK176" s="57"/>
      <c r="FVL176" s="57"/>
      <c r="FVM176" s="57"/>
      <c r="FVN176" s="57"/>
      <c r="FVO176" s="57"/>
      <c r="FVP176" s="57"/>
      <c r="FVQ176" s="57"/>
      <c r="FVR176" s="57"/>
      <c r="FVS176" s="57"/>
      <c r="FVT176" s="57"/>
      <c r="GDK176" s="57"/>
      <c r="GDL176" s="57"/>
      <c r="GDM176" s="57"/>
      <c r="GDN176" s="57"/>
      <c r="GDZ176" s="57"/>
      <c r="GEA176" s="57"/>
      <c r="GEB176" s="57"/>
      <c r="GEC176" s="57"/>
      <c r="GED176" s="57"/>
      <c r="GEE176" s="57"/>
      <c r="GEF176" s="57"/>
      <c r="GEG176" s="57"/>
      <c r="GEH176" s="57"/>
      <c r="GEI176" s="57"/>
      <c r="GEJ176" s="57"/>
      <c r="GEK176" s="57"/>
      <c r="GEL176" s="57"/>
      <c r="GEM176" s="57"/>
      <c r="GEN176" s="57"/>
      <c r="GEO176" s="57"/>
      <c r="GEP176" s="57"/>
      <c r="GEQ176" s="57"/>
      <c r="GER176" s="57"/>
      <c r="GES176" s="57"/>
      <c r="GET176" s="57"/>
      <c r="GEU176" s="57"/>
      <c r="GEV176" s="57"/>
      <c r="GEW176" s="57"/>
      <c r="GEX176" s="57"/>
      <c r="GEY176" s="57"/>
      <c r="GEZ176" s="57"/>
      <c r="GFA176" s="57"/>
      <c r="GFB176" s="57"/>
      <c r="GFC176" s="57"/>
      <c r="GFD176" s="57"/>
      <c r="GFE176" s="57"/>
      <c r="GFF176" s="57"/>
      <c r="GFG176" s="57"/>
      <c r="GFH176" s="57"/>
      <c r="GFI176" s="57"/>
      <c r="GFJ176" s="57"/>
      <c r="GFK176" s="57"/>
      <c r="GFL176" s="57"/>
      <c r="GFM176" s="57"/>
      <c r="GFN176" s="57"/>
      <c r="GFO176" s="57"/>
      <c r="GFP176" s="57"/>
      <c r="GNG176" s="57"/>
      <c r="GNH176" s="57"/>
      <c r="GNI176" s="57"/>
      <c r="GNJ176" s="57"/>
      <c r="GNV176" s="57"/>
      <c r="GNW176" s="57"/>
      <c r="GNX176" s="57"/>
      <c r="GNY176" s="57"/>
      <c r="GNZ176" s="57"/>
      <c r="GOA176" s="57"/>
      <c r="GOB176" s="57"/>
      <c r="GOC176" s="57"/>
      <c r="GOD176" s="57"/>
      <c r="GOE176" s="57"/>
      <c r="GOF176" s="57"/>
      <c r="GOG176" s="57"/>
      <c r="GOH176" s="57"/>
      <c r="GOI176" s="57"/>
      <c r="GOJ176" s="57"/>
      <c r="GOK176" s="57"/>
      <c r="GOL176" s="57"/>
      <c r="GOM176" s="57"/>
      <c r="GON176" s="57"/>
      <c r="GOO176" s="57"/>
      <c r="GOP176" s="57"/>
      <c r="GOQ176" s="57"/>
      <c r="GOR176" s="57"/>
      <c r="GOS176" s="57"/>
      <c r="GOT176" s="57"/>
      <c r="GOU176" s="57"/>
      <c r="GOV176" s="57"/>
      <c r="GOW176" s="57"/>
      <c r="GOX176" s="57"/>
      <c r="GOY176" s="57"/>
      <c r="GOZ176" s="57"/>
      <c r="GPA176" s="57"/>
      <c r="GPB176" s="57"/>
      <c r="GPC176" s="57"/>
      <c r="GPD176" s="57"/>
      <c r="GPE176" s="57"/>
      <c r="GPF176" s="57"/>
      <c r="GPG176" s="57"/>
      <c r="GPH176" s="57"/>
      <c r="GPI176" s="57"/>
      <c r="GPJ176" s="57"/>
      <c r="GPK176" s="57"/>
      <c r="GPL176" s="57"/>
      <c r="GXC176" s="57"/>
      <c r="GXD176" s="57"/>
      <c r="GXE176" s="57"/>
      <c r="GXF176" s="57"/>
      <c r="GXR176" s="57"/>
      <c r="GXS176" s="57"/>
      <c r="GXT176" s="57"/>
      <c r="GXU176" s="57"/>
      <c r="GXV176" s="57"/>
      <c r="GXW176" s="57"/>
      <c r="GXX176" s="57"/>
      <c r="GXY176" s="57"/>
      <c r="GXZ176" s="57"/>
      <c r="GYA176" s="57"/>
      <c r="GYB176" s="57"/>
      <c r="GYC176" s="57"/>
      <c r="GYD176" s="57"/>
      <c r="GYE176" s="57"/>
      <c r="GYF176" s="57"/>
      <c r="GYG176" s="57"/>
      <c r="GYH176" s="57"/>
      <c r="GYI176" s="57"/>
      <c r="GYJ176" s="57"/>
      <c r="GYK176" s="57"/>
      <c r="GYL176" s="57"/>
      <c r="GYM176" s="57"/>
      <c r="GYN176" s="57"/>
      <c r="GYO176" s="57"/>
      <c r="GYP176" s="57"/>
      <c r="GYQ176" s="57"/>
      <c r="GYR176" s="57"/>
      <c r="GYS176" s="57"/>
      <c r="GYT176" s="57"/>
      <c r="GYU176" s="57"/>
      <c r="GYV176" s="57"/>
      <c r="GYW176" s="57"/>
      <c r="GYX176" s="57"/>
      <c r="GYY176" s="57"/>
      <c r="GYZ176" s="57"/>
      <c r="GZA176" s="57"/>
      <c r="GZB176" s="57"/>
      <c r="GZC176" s="57"/>
      <c r="GZD176" s="57"/>
      <c r="GZE176" s="57"/>
      <c r="GZF176" s="57"/>
      <c r="GZG176" s="57"/>
      <c r="GZH176" s="57"/>
      <c r="HGY176" s="57"/>
      <c r="HGZ176" s="57"/>
      <c r="HHA176" s="57"/>
      <c r="HHB176" s="57"/>
      <c r="HHN176" s="57"/>
      <c r="HHO176" s="57"/>
      <c r="HHP176" s="57"/>
      <c r="HHQ176" s="57"/>
      <c r="HHR176" s="57"/>
      <c r="HHS176" s="57"/>
      <c r="HHT176" s="57"/>
      <c r="HHU176" s="57"/>
      <c r="HHV176" s="57"/>
      <c r="HHW176" s="57"/>
      <c r="HHX176" s="57"/>
      <c r="HHY176" s="57"/>
      <c r="HHZ176" s="57"/>
      <c r="HIA176" s="57"/>
      <c r="HIB176" s="57"/>
      <c r="HIC176" s="57"/>
      <c r="HID176" s="57"/>
      <c r="HIE176" s="57"/>
      <c r="HIF176" s="57"/>
      <c r="HIG176" s="57"/>
      <c r="HIH176" s="57"/>
      <c r="HII176" s="57"/>
      <c r="HIJ176" s="57"/>
      <c r="HIK176" s="57"/>
      <c r="HIL176" s="57"/>
      <c r="HIM176" s="57"/>
      <c r="HIN176" s="57"/>
      <c r="HIO176" s="57"/>
      <c r="HIP176" s="57"/>
      <c r="HIQ176" s="57"/>
      <c r="HIR176" s="57"/>
      <c r="HIS176" s="57"/>
      <c r="HIT176" s="57"/>
      <c r="HIU176" s="57"/>
      <c r="HIV176" s="57"/>
      <c r="HIW176" s="57"/>
      <c r="HIX176" s="57"/>
      <c r="HIY176" s="57"/>
      <c r="HIZ176" s="57"/>
      <c r="HJA176" s="57"/>
      <c r="HJB176" s="57"/>
      <c r="HJC176" s="57"/>
      <c r="HJD176" s="57"/>
      <c r="HQU176" s="57"/>
      <c r="HQV176" s="57"/>
      <c r="HQW176" s="57"/>
      <c r="HQX176" s="57"/>
      <c r="HRJ176" s="57"/>
      <c r="HRK176" s="57"/>
      <c r="HRL176" s="57"/>
      <c r="HRM176" s="57"/>
      <c r="HRN176" s="57"/>
      <c r="HRO176" s="57"/>
      <c r="HRP176" s="57"/>
      <c r="HRQ176" s="57"/>
      <c r="HRR176" s="57"/>
      <c r="HRS176" s="57"/>
      <c r="HRT176" s="57"/>
      <c r="HRU176" s="57"/>
      <c r="HRV176" s="57"/>
      <c r="HRW176" s="57"/>
      <c r="HRX176" s="57"/>
      <c r="HRY176" s="57"/>
      <c r="HRZ176" s="57"/>
      <c r="HSA176" s="57"/>
      <c r="HSB176" s="57"/>
      <c r="HSC176" s="57"/>
      <c r="HSD176" s="57"/>
      <c r="HSE176" s="57"/>
      <c r="HSF176" s="57"/>
      <c r="HSG176" s="57"/>
      <c r="HSH176" s="57"/>
      <c r="HSI176" s="57"/>
      <c r="HSJ176" s="57"/>
      <c r="HSK176" s="57"/>
      <c r="HSL176" s="57"/>
      <c r="HSM176" s="57"/>
      <c r="HSN176" s="57"/>
      <c r="HSO176" s="57"/>
      <c r="HSP176" s="57"/>
      <c r="HSQ176" s="57"/>
      <c r="HSR176" s="57"/>
      <c r="HSS176" s="57"/>
      <c r="HST176" s="57"/>
      <c r="HSU176" s="57"/>
      <c r="HSV176" s="57"/>
      <c r="HSW176" s="57"/>
      <c r="HSX176" s="57"/>
      <c r="HSY176" s="57"/>
      <c r="HSZ176" s="57"/>
      <c r="IAQ176" s="57"/>
      <c r="IAR176" s="57"/>
      <c r="IAS176" s="57"/>
      <c r="IAT176" s="57"/>
      <c r="IBF176" s="57"/>
      <c r="IBG176" s="57"/>
      <c r="IBH176" s="57"/>
      <c r="IBI176" s="57"/>
      <c r="IBJ176" s="57"/>
      <c r="IBK176" s="57"/>
      <c r="IBL176" s="57"/>
      <c r="IBM176" s="57"/>
      <c r="IBN176" s="57"/>
      <c r="IBO176" s="57"/>
      <c r="IBP176" s="57"/>
      <c r="IBQ176" s="57"/>
      <c r="IBR176" s="57"/>
      <c r="IBS176" s="57"/>
      <c r="IBT176" s="57"/>
      <c r="IBU176" s="57"/>
      <c r="IBV176" s="57"/>
      <c r="IBW176" s="57"/>
      <c r="IBX176" s="57"/>
      <c r="IBY176" s="57"/>
      <c r="IBZ176" s="57"/>
      <c r="ICA176" s="57"/>
      <c r="ICB176" s="57"/>
      <c r="ICC176" s="57"/>
      <c r="ICD176" s="57"/>
      <c r="ICE176" s="57"/>
      <c r="ICF176" s="57"/>
      <c r="ICG176" s="57"/>
      <c r="ICH176" s="57"/>
      <c r="ICI176" s="57"/>
      <c r="ICJ176" s="57"/>
      <c r="ICK176" s="57"/>
      <c r="ICL176" s="57"/>
      <c r="ICM176" s="57"/>
      <c r="ICN176" s="57"/>
      <c r="ICO176" s="57"/>
      <c r="ICP176" s="57"/>
      <c r="ICQ176" s="57"/>
      <c r="ICR176" s="57"/>
      <c r="ICS176" s="57"/>
      <c r="ICT176" s="57"/>
      <c r="ICU176" s="57"/>
      <c r="ICV176" s="57"/>
      <c r="IKM176" s="57"/>
      <c r="IKN176" s="57"/>
      <c r="IKO176" s="57"/>
      <c r="IKP176" s="57"/>
      <c r="ILB176" s="57"/>
      <c r="ILC176" s="57"/>
      <c r="ILD176" s="57"/>
      <c r="ILE176" s="57"/>
      <c r="ILF176" s="57"/>
      <c r="ILG176" s="57"/>
      <c r="ILH176" s="57"/>
      <c r="ILI176" s="57"/>
      <c r="ILJ176" s="57"/>
      <c r="ILK176" s="57"/>
      <c r="ILL176" s="57"/>
      <c r="ILM176" s="57"/>
      <c r="ILN176" s="57"/>
      <c r="ILO176" s="57"/>
      <c r="ILP176" s="57"/>
      <c r="ILQ176" s="57"/>
      <c r="ILR176" s="57"/>
      <c r="ILS176" s="57"/>
      <c r="ILT176" s="57"/>
      <c r="ILU176" s="57"/>
      <c r="ILV176" s="57"/>
      <c r="ILW176" s="57"/>
      <c r="ILX176" s="57"/>
      <c r="ILY176" s="57"/>
      <c r="ILZ176" s="57"/>
      <c r="IMA176" s="57"/>
      <c r="IMB176" s="57"/>
      <c r="IMC176" s="57"/>
      <c r="IMD176" s="57"/>
      <c r="IME176" s="57"/>
      <c r="IMF176" s="57"/>
      <c r="IMG176" s="57"/>
      <c r="IMH176" s="57"/>
      <c r="IMI176" s="57"/>
      <c r="IMJ176" s="57"/>
      <c r="IMK176" s="57"/>
      <c r="IML176" s="57"/>
      <c r="IMM176" s="57"/>
      <c r="IMN176" s="57"/>
      <c r="IMO176" s="57"/>
      <c r="IMP176" s="57"/>
      <c r="IMQ176" s="57"/>
      <c r="IMR176" s="57"/>
      <c r="IUI176" s="57"/>
      <c r="IUJ176" s="57"/>
      <c r="IUK176" s="57"/>
      <c r="IUL176" s="57"/>
      <c r="IUX176" s="57"/>
      <c r="IUY176" s="57"/>
      <c r="IUZ176" s="57"/>
      <c r="IVA176" s="57"/>
      <c r="IVB176" s="57"/>
      <c r="IVC176" s="57"/>
      <c r="IVD176" s="57"/>
      <c r="IVE176" s="57"/>
      <c r="IVF176" s="57"/>
      <c r="IVG176" s="57"/>
      <c r="IVH176" s="57"/>
      <c r="IVI176" s="57"/>
      <c r="IVJ176" s="57"/>
      <c r="IVK176" s="57"/>
      <c r="IVL176" s="57"/>
      <c r="IVM176" s="57"/>
      <c r="IVN176" s="57"/>
      <c r="IVO176" s="57"/>
      <c r="IVP176" s="57"/>
      <c r="IVQ176" s="57"/>
      <c r="IVR176" s="57"/>
      <c r="IVS176" s="57"/>
      <c r="IVT176" s="57"/>
      <c r="IVU176" s="57"/>
      <c r="IVV176" s="57"/>
      <c r="IVW176" s="57"/>
      <c r="IVX176" s="57"/>
      <c r="IVY176" s="57"/>
      <c r="IVZ176" s="57"/>
      <c r="IWA176" s="57"/>
      <c r="IWB176" s="57"/>
      <c r="IWC176" s="57"/>
      <c r="IWD176" s="57"/>
      <c r="IWE176" s="57"/>
      <c r="IWF176" s="57"/>
      <c r="IWG176" s="57"/>
      <c r="IWH176" s="57"/>
      <c r="IWI176" s="57"/>
      <c r="IWJ176" s="57"/>
      <c r="IWK176" s="57"/>
      <c r="IWL176" s="57"/>
      <c r="IWM176" s="57"/>
      <c r="IWN176" s="57"/>
      <c r="JEE176" s="57"/>
      <c r="JEF176" s="57"/>
      <c r="JEG176" s="57"/>
      <c r="JEH176" s="57"/>
      <c r="JET176" s="57"/>
      <c r="JEU176" s="57"/>
      <c r="JEV176" s="57"/>
      <c r="JEW176" s="57"/>
      <c r="JEX176" s="57"/>
      <c r="JEY176" s="57"/>
      <c r="JEZ176" s="57"/>
      <c r="JFA176" s="57"/>
      <c r="JFB176" s="57"/>
      <c r="JFC176" s="57"/>
      <c r="JFD176" s="57"/>
      <c r="JFE176" s="57"/>
      <c r="JFF176" s="57"/>
      <c r="JFG176" s="57"/>
      <c r="JFH176" s="57"/>
      <c r="JFI176" s="57"/>
      <c r="JFJ176" s="57"/>
      <c r="JFK176" s="57"/>
      <c r="JFL176" s="57"/>
      <c r="JFM176" s="57"/>
      <c r="JFN176" s="57"/>
      <c r="JFO176" s="57"/>
      <c r="JFP176" s="57"/>
      <c r="JFQ176" s="57"/>
      <c r="JFR176" s="57"/>
      <c r="JFS176" s="57"/>
      <c r="JFT176" s="57"/>
      <c r="JFU176" s="57"/>
      <c r="JFV176" s="57"/>
      <c r="JFW176" s="57"/>
      <c r="JFX176" s="57"/>
      <c r="JFY176" s="57"/>
      <c r="JFZ176" s="57"/>
      <c r="JGA176" s="57"/>
      <c r="JGB176" s="57"/>
      <c r="JGC176" s="57"/>
      <c r="JGD176" s="57"/>
      <c r="JGE176" s="57"/>
      <c r="JGF176" s="57"/>
      <c r="JGG176" s="57"/>
      <c r="JGH176" s="57"/>
      <c r="JGI176" s="57"/>
      <c r="JGJ176" s="57"/>
      <c r="JOA176" s="57"/>
      <c r="JOB176" s="57"/>
      <c r="JOC176" s="57"/>
      <c r="JOD176" s="57"/>
      <c r="JOP176" s="57"/>
      <c r="JOQ176" s="57"/>
      <c r="JOR176" s="57"/>
      <c r="JOS176" s="57"/>
      <c r="JOT176" s="57"/>
      <c r="JOU176" s="57"/>
      <c r="JOV176" s="57"/>
      <c r="JOW176" s="57"/>
      <c r="JOX176" s="57"/>
      <c r="JOY176" s="57"/>
      <c r="JOZ176" s="57"/>
      <c r="JPA176" s="57"/>
      <c r="JPB176" s="57"/>
      <c r="JPC176" s="57"/>
      <c r="JPD176" s="57"/>
      <c r="JPE176" s="57"/>
      <c r="JPF176" s="57"/>
      <c r="JPG176" s="57"/>
      <c r="JPH176" s="57"/>
      <c r="JPI176" s="57"/>
      <c r="JPJ176" s="57"/>
      <c r="JPK176" s="57"/>
      <c r="JPL176" s="57"/>
      <c r="JPM176" s="57"/>
      <c r="JPN176" s="57"/>
      <c r="JPO176" s="57"/>
      <c r="JPP176" s="57"/>
      <c r="JPQ176" s="57"/>
      <c r="JPR176" s="57"/>
      <c r="JPS176" s="57"/>
      <c r="JPT176" s="57"/>
      <c r="JPU176" s="57"/>
      <c r="JPV176" s="57"/>
      <c r="JPW176" s="57"/>
      <c r="JPX176" s="57"/>
      <c r="JPY176" s="57"/>
      <c r="JPZ176" s="57"/>
      <c r="JQA176" s="57"/>
      <c r="JQB176" s="57"/>
      <c r="JQC176" s="57"/>
      <c r="JQD176" s="57"/>
      <c r="JQE176" s="57"/>
      <c r="JQF176" s="57"/>
      <c r="JXW176" s="57"/>
      <c r="JXX176" s="57"/>
      <c r="JXY176" s="57"/>
      <c r="JXZ176" s="57"/>
      <c r="JYL176" s="57"/>
      <c r="JYM176" s="57"/>
      <c r="JYN176" s="57"/>
      <c r="JYO176" s="57"/>
      <c r="JYP176" s="57"/>
      <c r="JYQ176" s="57"/>
      <c r="JYR176" s="57"/>
      <c r="JYS176" s="57"/>
      <c r="JYT176" s="57"/>
      <c r="JYU176" s="57"/>
      <c r="JYV176" s="57"/>
      <c r="JYW176" s="57"/>
      <c r="JYX176" s="57"/>
      <c r="JYY176" s="57"/>
      <c r="JYZ176" s="57"/>
      <c r="JZA176" s="57"/>
      <c r="JZB176" s="57"/>
      <c r="JZC176" s="57"/>
      <c r="JZD176" s="57"/>
      <c r="JZE176" s="57"/>
      <c r="JZF176" s="57"/>
      <c r="JZG176" s="57"/>
      <c r="JZH176" s="57"/>
      <c r="JZI176" s="57"/>
      <c r="JZJ176" s="57"/>
      <c r="JZK176" s="57"/>
      <c r="JZL176" s="57"/>
      <c r="JZM176" s="57"/>
      <c r="JZN176" s="57"/>
      <c r="JZO176" s="57"/>
      <c r="JZP176" s="57"/>
      <c r="JZQ176" s="57"/>
      <c r="JZR176" s="57"/>
      <c r="JZS176" s="57"/>
      <c r="JZT176" s="57"/>
      <c r="JZU176" s="57"/>
      <c r="JZV176" s="57"/>
      <c r="JZW176" s="57"/>
      <c r="JZX176" s="57"/>
      <c r="JZY176" s="57"/>
      <c r="JZZ176" s="57"/>
      <c r="KAA176" s="57"/>
      <c r="KAB176" s="57"/>
      <c r="KHS176" s="57"/>
      <c r="KHT176" s="57"/>
      <c r="KHU176" s="57"/>
      <c r="KHV176" s="57"/>
      <c r="KIH176" s="57"/>
      <c r="KII176" s="57"/>
      <c r="KIJ176" s="57"/>
      <c r="KIK176" s="57"/>
      <c r="KIL176" s="57"/>
      <c r="KIM176" s="57"/>
      <c r="KIN176" s="57"/>
      <c r="KIO176" s="57"/>
      <c r="KIP176" s="57"/>
      <c r="KIQ176" s="57"/>
      <c r="KIR176" s="57"/>
      <c r="KIS176" s="57"/>
      <c r="KIT176" s="57"/>
      <c r="KIU176" s="57"/>
      <c r="KIV176" s="57"/>
      <c r="KIW176" s="57"/>
      <c r="KIX176" s="57"/>
      <c r="KIY176" s="57"/>
      <c r="KIZ176" s="57"/>
      <c r="KJA176" s="57"/>
      <c r="KJB176" s="57"/>
      <c r="KJC176" s="57"/>
      <c r="KJD176" s="57"/>
      <c r="KJE176" s="57"/>
      <c r="KJF176" s="57"/>
      <c r="KJG176" s="57"/>
      <c r="KJH176" s="57"/>
      <c r="KJI176" s="57"/>
      <c r="KJJ176" s="57"/>
      <c r="KJK176" s="57"/>
      <c r="KJL176" s="57"/>
      <c r="KJM176" s="57"/>
      <c r="KJN176" s="57"/>
      <c r="KJO176" s="57"/>
      <c r="KJP176" s="57"/>
      <c r="KJQ176" s="57"/>
      <c r="KJR176" s="57"/>
      <c r="KJS176" s="57"/>
      <c r="KJT176" s="57"/>
      <c r="KJU176" s="57"/>
      <c r="KJV176" s="57"/>
      <c r="KJW176" s="57"/>
      <c r="KJX176" s="57"/>
      <c r="KRO176" s="57"/>
      <c r="KRP176" s="57"/>
      <c r="KRQ176" s="57"/>
      <c r="KRR176" s="57"/>
      <c r="KSD176" s="57"/>
      <c r="KSE176" s="57"/>
      <c r="KSF176" s="57"/>
      <c r="KSG176" s="57"/>
      <c r="KSH176" s="57"/>
      <c r="KSI176" s="57"/>
      <c r="KSJ176" s="57"/>
      <c r="KSK176" s="57"/>
      <c r="KSL176" s="57"/>
      <c r="KSM176" s="57"/>
      <c r="KSN176" s="57"/>
      <c r="KSO176" s="57"/>
      <c r="KSP176" s="57"/>
      <c r="KSQ176" s="57"/>
      <c r="KSR176" s="57"/>
      <c r="KSS176" s="57"/>
      <c r="KST176" s="57"/>
      <c r="KSU176" s="57"/>
      <c r="KSV176" s="57"/>
      <c r="KSW176" s="57"/>
      <c r="KSX176" s="57"/>
      <c r="KSY176" s="57"/>
      <c r="KSZ176" s="57"/>
      <c r="KTA176" s="57"/>
      <c r="KTB176" s="57"/>
      <c r="KTC176" s="57"/>
      <c r="KTD176" s="57"/>
      <c r="KTE176" s="57"/>
      <c r="KTF176" s="57"/>
      <c r="KTG176" s="57"/>
      <c r="KTH176" s="57"/>
      <c r="KTI176" s="57"/>
      <c r="KTJ176" s="57"/>
      <c r="KTK176" s="57"/>
      <c r="KTL176" s="57"/>
      <c r="KTM176" s="57"/>
      <c r="KTN176" s="57"/>
      <c r="KTO176" s="57"/>
      <c r="KTP176" s="57"/>
      <c r="KTQ176" s="57"/>
      <c r="KTR176" s="57"/>
      <c r="KTS176" s="57"/>
      <c r="KTT176" s="57"/>
      <c r="LBK176" s="57"/>
      <c r="LBL176" s="57"/>
      <c r="LBM176" s="57"/>
      <c r="LBN176" s="57"/>
      <c r="LBZ176" s="57"/>
      <c r="LCA176" s="57"/>
      <c r="LCB176" s="57"/>
      <c r="LCC176" s="57"/>
      <c r="LCD176" s="57"/>
      <c r="LCE176" s="57"/>
      <c r="LCF176" s="57"/>
      <c r="LCG176" s="57"/>
      <c r="LCH176" s="57"/>
      <c r="LCI176" s="57"/>
      <c r="LCJ176" s="57"/>
      <c r="LCK176" s="57"/>
      <c r="LCL176" s="57"/>
      <c r="LCM176" s="57"/>
      <c r="LCN176" s="57"/>
      <c r="LCO176" s="57"/>
      <c r="LCP176" s="57"/>
      <c r="LCQ176" s="57"/>
      <c r="LCR176" s="57"/>
      <c r="LCS176" s="57"/>
      <c r="LCT176" s="57"/>
      <c r="LCU176" s="57"/>
      <c r="LCV176" s="57"/>
      <c r="LCW176" s="57"/>
      <c r="LCX176" s="57"/>
      <c r="LCY176" s="57"/>
      <c r="LCZ176" s="57"/>
      <c r="LDA176" s="57"/>
      <c r="LDB176" s="57"/>
      <c r="LDC176" s="57"/>
      <c r="LDD176" s="57"/>
      <c r="LDE176" s="57"/>
      <c r="LDF176" s="57"/>
      <c r="LDG176" s="57"/>
      <c r="LDH176" s="57"/>
      <c r="LDI176" s="57"/>
      <c r="LDJ176" s="57"/>
      <c r="LDK176" s="57"/>
      <c r="LDL176" s="57"/>
      <c r="LDM176" s="57"/>
      <c r="LDN176" s="57"/>
      <c r="LDO176" s="57"/>
      <c r="LDP176" s="57"/>
      <c r="LLG176" s="57"/>
      <c r="LLH176" s="57"/>
      <c r="LLI176" s="57"/>
      <c r="LLJ176" s="57"/>
      <c r="LLV176" s="57"/>
      <c r="LLW176" s="57"/>
      <c r="LLX176" s="57"/>
      <c r="LLY176" s="57"/>
      <c r="LLZ176" s="57"/>
      <c r="LMA176" s="57"/>
      <c r="LMB176" s="57"/>
      <c r="LMC176" s="57"/>
      <c r="LMD176" s="57"/>
      <c r="LME176" s="57"/>
      <c r="LMF176" s="57"/>
      <c r="LMG176" s="57"/>
      <c r="LMH176" s="57"/>
      <c r="LMI176" s="57"/>
      <c r="LMJ176" s="57"/>
      <c r="LMK176" s="57"/>
      <c r="LML176" s="57"/>
      <c r="LMM176" s="57"/>
      <c r="LMN176" s="57"/>
      <c r="LMO176" s="57"/>
      <c r="LMP176" s="57"/>
      <c r="LMQ176" s="57"/>
      <c r="LMR176" s="57"/>
      <c r="LMS176" s="57"/>
      <c r="LMT176" s="57"/>
      <c r="LMU176" s="57"/>
      <c r="LMV176" s="57"/>
      <c r="LMW176" s="57"/>
      <c r="LMX176" s="57"/>
      <c r="LMY176" s="57"/>
      <c r="LMZ176" s="57"/>
      <c r="LNA176" s="57"/>
      <c r="LNB176" s="57"/>
      <c r="LNC176" s="57"/>
      <c r="LND176" s="57"/>
      <c r="LNE176" s="57"/>
      <c r="LNF176" s="57"/>
      <c r="LNG176" s="57"/>
      <c r="LNH176" s="57"/>
      <c r="LNI176" s="57"/>
      <c r="LNJ176" s="57"/>
      <c r="LNK176" s="57"/>
      <c r="LNL176" s="57"/>
      <c r="LVC176" s="57"/>
      <c r="LVD176" s="57"/>
      <c r="LVE176" s="57"/>
      <c r="LVF176" s="57"/>
      <c r="LVR176" s="57"/>
      <c r="LVS176" s="57"/>
      <c r="LVT176" s="57"/>
      <c r="LVU176" s="57"/>
      <c r="LVV176" s="57"/>
      <c r="LVW176" s="57"/>
      <c r="LVX176" s="57"/>
      <c r="LVY176" s="57"/>
      <c r="LVZ176" s="57"/>
      <c r="LWA176" s="57"/>
      <c r="LWB176" s="57"/>
      <c r="LWC176" s="57"/>
      <c r="LWD176" s="57"/>
      <c r="LWE176" s="57"/>
      <c r="LWF176" s="57"/>
      <c r="LWG176" s="57"/>
      <c r="LWH176" s="57"/>
      <c r="LWI176" s="57"/>
      <c r="LWJ176" s="57"/>
      <c r="LWK176" s="57"/>
      <c r="LWL176" s="57"/>
      <c r="LWM176" s="57"/>
      <c r="LWN176" s="57"/>
      <c r="LWO176" s="57"/>
      <c r="LWP176" s="57"/>
      <c r="LWQ176" s="57"/>
      <c r="LWR176" s="57"/>
      <c r="LWS176" s="57"/>
      <c r="LWT176" s="57"/>
      <c r="LWU176" s="57"/>
      <c r="LWV176" s="57"/>
      <c r="LWW176" s="57"/>
      <c r="LWX176" s="57"/>
      <c r="LWY176" s="57"/>
      <c r="LWZ176" s="57"/>
      <c r="LXA176" s="57"/>
      <c r="LXB176" s="57"/>
      <c r="LXC176" s="57"/>
      <c r="LXD176" s="57"/>
      <c r="LXE176" s="57"/>
      <c r="LXF176" s="57"/>
      <c r="LXG176" s="57"/>
      <c r="LXH176" s="57"/>
      <c r="MEY176" s="57"/>
      <c r="MEZ176" s="57"/>
      <c r="MFA176" s="57"/>
      <c r="MFB176" s="57"/>
      <c r="MFN176" s="57"/>
      <c r="MFO176" s="57"/>
      <c r="MFP176" s="57"/>
      <c r="MFQ176" s="57"/>
      <c r="MFR176" s="57"/>
      <c r="MFS176" s="57"/>
      <c r="MFT176" s="57"/>
      <c r="MFU176" s="57"/>
      <c r="MFV176" s="57"/>
      <c r="MFW176" s="57"/>
      <c r="MFX176" s="57"/>
      <c r="MFY176" s="57"/>
      <c r="MFZ176" s="57"/>
      <c r="MGA176" s="57"/>
      <c r="MGB176" s="57"/>
      <c r="MGC176" s="57"/>
      <c r="MGD176" s="57"/>
      <c r="MGE176" s="57"/>
      <c r="MGF176" s="57"/>
      <c r="MGG176" s="57"/>
      <c r="MGH176" s="57"/>
      <c r="MGI176" s="57"/>
      <c r="MGJ176" s="57"/>
      <c r="MGK176" s="57"/>
      <c r="MGL176" s="57"/>
      <c r="MGM176" s="57"/>
      <c r="MGN176" s="57"/>
      <c r="MGO176" s="57"/>
      <c r="MGP176" s="57"/>
      <c r="MGQ176" s="57"/>
      <c r="MGR176" s="57"/>
      <c r="MGS176" s="57"/>
      <c r="MGT176" s="57"/>
      <c r="MGU176" s="57"/>
      <c r="MGV176" s="57"/>
      <c r="MGW176" s="57"/>
      <c r="MGX176" s="57"/>
      <c r="MGY176" s="57"/>
      <c r="MGZ176" s="57"/>
      <c r="MHA176" s="57"/>
      <c r="MHB176" s="57"/>
      <c r="MHC176" s="57"/>
      <c r="MHD176" s="57"/>
      <c r="MOU176" s="57"/>
      <c r="MOV176" s="57"/>
      <c r="MOW176" s="57"/>
      <c r="MOX176" s="57"/>
      <c r="MPJ176" s="57"/>
      <c r="MPK176" s="57"/>
      <c r="MPL176" s="57"/>
      <c r="MPM176" s="57"/>
      <c r="MPN176" s="57"/>
      <c r="MPO176" s="57"/>
      <c r="MPP176" s="57"/>
      <c r="MPQ176" s="57"/>
      <c r="MPR176" s="57"/>
      <c r="MPS176" s="57"/>
      <c r="MPT176" s="57"/>
      <c r="MPU176" s="57"/>
      <c r="MPV176" s="57"/>
      <c r="MPW176" s="57"/>
      <c r="MPX176" s="57"/>
      <c r="MPY176" s="57"/>
      <c r="MPZ176" s="57"/>
      <c r="MQA176" s="57"/>
      <c r="MQB176" s="57"/>
      <c r="MQC176" s="57"/>
      <c r="MQD176" s="57"/>
      <c r="MQE176" s="57"/>
      <c r="MQF176" s="57"/>
      <c r="MQG176" s="57"/>
      <c r="MQH176" s="57"/>
      <c r="MQI176" s="57"/>
      <c r="MQJ176" s="57"/>
      <c r="MQK176" s="57"/>
      <c r="MQL176" s="57"/>
      <c r="MQM176" s="57"/>
      <c r="MQN176" s="57"/>
      <c r="MQO176" s="57"/>
      <c r="MQP176" s="57"/>
      <c r="MQQ176" s="57"/>
      <c r="MQR176" s="57"/>
      <c r="MQS176" s="57"/>
      <c r="MQT176" s="57"/>
      <c r="MQU176" s="57"/>
      <c r="MQV176" s="57"/>
      <c r="MQW176" s="57"/>
      <c r="MQX176" s="57"/>
      <c r="MQY176" s="57"/>
      <c r="MQZ176" s="57"/>
      <c r="MYQ176" s="57"/>
      <c r="MYR176" s="57"/>
      <c r="MYS176" s="57"/>
      <c r="MYT176" s="57"/>
      <c r="MZF176" s="57"/>
      <c r="MZG176" s="57"/>
      <c r="MZH176" s="57"/>
      <c r="MZI176" s="57"/>
      <c r="MZJ176" s="57"/>
      <c r="MZK176" s="57"/>
      <c r="MZL176" s="57"/>
      <c r="MZM176" s="57"/>
      <c r="MZN176" s="57"/>
      <c r="MZO176" s="57"/>
      <c r="MZP176" s="57"/>
      <c r="MZQ176" s="57"/>
      <c r="MZR176" s="57"/>
      <c r="MZS176" s="57"/>
      <c r="MZT176" s="57"/>
      <c r="MZU176" s="57"/>
      <c r="MZV176" s="57"/>
      <c r="MZW176" s="57"/>
      <c r="MZX176" s="57"/>
      <c r="MZY176" s="57"/>
      <c r="MZZ176" s="57"/>
      <c r="NAA176" s="57"/>
      <c r="NAB176" s="57"/>
      <c r="NAC176" s="57"/>
      <c r="NAD176" s="57"/>
      <c r="NAE176" s="57"/>
      <c r="NAF176" s="57"/>
      <c r="NAG176" s="57"/>
      <c r="NAH176" s="57"/>
      <c r="NAI176" s="57"/>
      <c r="NAJ176" s="57"/>
      <c r="NAK176" s="57"/>
      <c r="NAL176" s="57"/>
      <c r="NAM176" s="57"/>
      <c r="NAN176" s="57"/>
      <c r="NAO176" s="57"/>
      <c r="NAP176" s="57"/>
      <c r="NAQ176" s="57"/>
      <c r="NAR176" s="57"/>
      <c r="NAS176" s="57"/>
      <c r="NAT176" s="57"/>
      <c r="NAU176" s="57"/>
      <c r="NAV176" s="57"/>
      <c r="NIM176" s="57"/>
      <c r="NIN176" s="57"/>
      <c r="NIO176" s="57"/>
      <c r="NIP176" s="57"/>
      <c r="NJB176" s="57"/>
      <c r="NJC176" s="57"/>
      <c r="NJD176" s="57"/>
      <c r="NJE176" s="57"/>
      <c r="NJF176" s="57"/>
      <c r="NJG176" s="57"/>
      <c r="NJH176" s="57"/>
      <c r="NJI176" s="57"/>
      <c r="NJJ176" s="57"/>
      <c r="NJK176" s="57"/>
      <c r="NJL176" s="57"/>
      <c r="NJM176" s="57"/>
      <c r="NJN176" s="57"/>
      <c r="NJO176" s="57"/>
      <c r="NJP176" s="57"/>
      <c r="NJQ176" s="57"/>
      <c r="NJR176" s="57"/>
      <c r="NJS176" s="57"/>
      <c r="NJT176" s="57"/>
      <c r="NJU176" s="57"/>
      <c r="NJV176" s="57"/>
      <c r="NJW176" s="57"/>
      <c r="NJX176" s="57"/>
      <c r="NJY176" s="57"/>
      <c r="NJZ176" s="57"/>
      <c r="NKA176" s="57"/>
      <c r="NKB176" s="57"/>
      <c r="NKC176" s="57"/>
      <c r="NKD176" s="57"/>
      <c r="NKE176" s="57"/>
      <c r="NKF176" s="57"/>
      <c r="NKG176" s="57"/>
      <c r="NKH176" s="57"/>
      <c r="NKI176" s="57"/>
      <c r="NKJ176" s="57"/>
      <c r="NKK176" s="57"/>
      <c r="NKL176" s="57"/>
      <c r="NKM176" s="57"/>
      <c r="NKN176" s="57"/>
      <c r="NKO176" s="57"/>
      <c r="NKP176" s="57"/>
      <c r="NKQ176" s="57"/>
      <c r="NKR176" s="57"/>
      <c r="NSI176" s="57"/>
      <c r="NSJ176" s="57"/>
      <c r="NSK176" s="57"/>
      <c r="NSL176" s="57"/>
      <c r="NSX176" s="57"/>
      <c r="NSY176" s="57"/>
      <c r="NSZ176" s="57"/>
      <c r="NTA176" s="57"/>
      <c r="NTB176" s="57"/>
      <c r="NTC176" s="57"/>
      <c r="NTD176" s="57"/>
      <c r="NTE176" s="57"/>
      <c r="NTF176" s="57"/>
      <c r="NTG176" s="57"/>
      <c r="NTH176" s="57"/>
      <c r="NTI176" s="57"/>
      <c r="NTJ176" s="57"/>
      <c r="NTK176" s="57"/>
      <c r="NTL176" s="57"/>
      <c r="NTM176" s="57"/>
      <c r="NTN176" s="57"/>
      <c r="NTO176" s="57"/>
      <c r="NTP176" s="57"/>
      <c r="NTQ176" s="57"/>
      <c r="NTR176" s="57"/>
      <c r="NTS176" s="57"/>
      <c r="NTT176" s="57"/>
      <c r="NTU176" s="57"/>
      <c r="NTV176" s="57"/>
      <c r="NTW176" s="57"/>
      <c r="NTX176" s="57"/>
      <c r="NTY176" s="57"/>
      <c r="NTZ176" s="57"/>
      <c r="NUA176" s="57"/>
      <c r="NUB176" s="57"/>
      <c r="NUC176" s="57"/>
      <c r="NUD176" s="57"/>
      <c r="NUE176" s="57"/>
      <c r="NUF176" s="57"/>
      <c r="NUG176" s="57"/>
      <c r="NUH176" s="57"/>
      <c r="NUI176" s="57"/>
      <c r="NUJ176" s="57"/>
      <c r="NUK176" s="57"/>
      <c r="NUL176" s="57"/>
      <c r="NUM176" s="57"/>
      <c r="NUN176" s="57"/>
      <c r="OCE176" s="57"/>
      <c r="OCF176" s="57"/>
      <c r="OCG176" s="57"/>
      <c r="OCH176" s="57"/>
      <c r="OCT176" s="57"/>
      <c r="OCU176" s="57"/>
      <c r="OCV176" s="57"/>
      <c r="OCW176" s="57"/>
      <c r="OCX176" s="57"/>
      <c r="OCY176" s="57"/>
      <c r="OCZ176" s="57"/>
      <c r="ODA176" s="57"/>
      <c r="ODB176" s="57"/>
      <c r="ODC176" s="57"/>
      <c r="ODD176" s="57"/>
      <c r="ODE176" s="57"/>
      <c r="ODF176" s="57"/>
      <c r="ODG176" s="57"/>
      <c r="ODH176" s="57"/>
      <c r="ODI176" s="57"/>
      <c r="ODJ176" s="57"/>
      <c r="ODK176" s="57"/>
      <c r="ODL176" s="57"/>
      <c r="ODM176" s="57"/>
      <c r="ODN176" s="57"/>
      <c r="ODO176" s="57"/>
      <c r="ODP176" s="57"/>
      <c r="ODQ176" s="57"/>
      <c r="ODR176" s="57"/>
      <c r="ODS176" s="57"/>
      <c r="ODT176" s="57"/>
      <c r="ODU176" s="57"/>
      <c r="ODV176" s="57"/>
      <c r="ODW176" s="57"/>
      <c r="ODX176" s="57"/>
      <c r="ODY176" s="57"/>
      <c r="ODZ176" s="57"/>
      <c r="OEA176" s="57"/>
      <c r="OEB176" s="57"/>
      <c r="OEC176" s="57"/>
      <c r="OED176" s="57"/>
      <c r="OEE176" s="57"/>
      <c r="OEF176" s="57"/>
      <c r="OEG176" s="57"/>
      <c r="OEH176" s="57"/>
      <c r="OEI176" s="57"/>
      <c r="OEJ176" s="57"/>
      <c r="OMA176" s="57"/>
      <c r="OMB176" s="57"/>
      <c r="OMC176" s="57"/>
      <c r="OMD176" s="57"/>
      <c r="OMP176" s="57"/>
      <c r="OMQ176" s="57"/>
      <c r="OMR176" s="57"/>
      <c r="OMS176" s="57"/>
      <c r="OMT176" s="57"/>
      <c r="OMU176" s="57"/>
      <c r="OMV176" s="57"/>
      <c r="OMW176" s="57"/>
      <c r="OMX176" s="57"/>
      <c r="OMY176" s="57"/>
      <c r="OMZ176" s="57"/>
      <c r="ONA176" s="57"/>
      <c r="ONB176" s="57"/>
      <c r="ONC176" s="57"/>
      <c r="OND176" s="57"/>
      <c r="ONE176" s="57"/>
      <c r="ONF176" s="57"/>
      <c r="ONG176" s="57"/>
      <c r="ONH176" s="57"/>
      <c r="ONI176" s="57"/>
      <c r="ONJ176" s="57"/>
      <c r="ONK176" s="57"/>
      <c r="ONL176" s="57"/>
      <c r="ONM176" s="57"/>
      <c r="ONN176" s="57"/>
      <c r="ONO176" s="57"/>
      <c r="ONP176" s="57"/>
      <c r="ONQ176" s="57"/>
      <c r="ONR176" s="57"/>
      <c r="ONS176" s="57"/>
      <c r="ONT176" s="57"/>
      <c r="ONU176" s="57"/>
      <c r="ONV176" s="57"/>
      <c r="ONW176" s="57"/>
      <c r="ONX176" s="57"/>
      <c r="ONY176" s="57"/>
      <c r="ONZ176" s="57"/>
      <c r="OOA176" s="57"/>
      <c r="OOB176" s="57"/>
      <c r="OOC176" s="57"/>
      <c r="OOD176" s="57"/>
      <c r="OOE176" s="57"/>
      <c r="OOF176" s="57"/>
      <c r="OVW176" s="57"/>
      <c r="OVX176" s="57"/>
      <c r="OVY176" s="57"/>
      <c r="OVZ176" s="57"/>
      <c r="OWL176" s="57"/>
      <c r="OWM176" s="57"/>
      <c r="OWN176" s="57"/>
      <c r="OWO176" s="57"/>
      <c r="OWP176" s="57"/>
      <c r="OWQ176" s="57"/>
      <c r="OWR176" s="57"/>
      <c r="OWS176" s="57"/>
      <c r="OWT176" s="57"/>
      <c r="OWU176" s="57"/>
      <c r="OWV176" s="57"/>
      <c r="OWW176" s="57"/>
      <c r="OWX176" s="57"/>
      <c r="OWY176" s="57"/>
      <c r="OWZ176" s="57"/>
      <c r="OXA176" s="57"/>
      <c r="OXB176" s="57"/>
      <c r="OXC176" s="57"/>
      <c r="OXD176" s="57"/>
      <c r="OXE176" s="57"/>
      <c r="OXF176" s="57"/>
      <c r="OXG176" s="57"/>
      <c r="OXH176" s="57"/>
      <c r="OXI176" s="57"/>
      <c r="OXJ176" s="57"/>
      <c r="OXK176" s="57"/>
      <c r="OXL176" s="57"/>
      <c r="OXM176" s="57"/>
      <c r="OXN176" s="57"/>
      <c r="OXO176" s="57"/>
      <c r="OXP176" s="57"/>
      <c r="OXQ176" s="57"/>
      <c r="OXR176" s="57"/>
      <c r="OXS176" s="57"/>
      <c r="OXT176" s="57"/>
      <c r="OXU176" s="57"/>
      <c r="OXV176" s="57"/>
      <c r="OXW176" s="57"/>
      <c r="OXX176" s="57"/>
      <c r="OXY176" s="57"/>
      <c r="OXZ176" s="57"/>
      <c r="OYA176" s="57"/>
      <c r="OYB176" s="57"/>
      <c r="PFS176" s="57"/>
      <c r="PFT176" s="57"/>
      <c r="PFU176" s="57"/>
      <c r="PFV176" s="57"/>
      <c r="PGH176" s="57"/>
      <c r="PGI176" s="57"/>
      <c r="PGJ176" s="57"/>
      <c r="PGK176" s="57"/>
      <c r="PGL176" s="57"/>
      <c r="PGM176" s="57"/>
      <c r="PGN176" s="57"/>
      <c r="PGO176" s="57"/>
      <c r="PGP176" s="57"/>
      <c r="PGQ176" s="57"/>
      <c r="PGR176" s="57"/>
      <c r="PGS176" s="57"/>
      <c r="PGT176" s="57"/>
      <c r="PGU176" s="57"/>
      <c r="PGV176" s="57"/>
      <c r="PGW176" s="57"/>
      <c r="PGX176" s="57"/>
      <c r="PGY176" s="57"/>
      <c r="PGZ176" s="57"/>
      <c r="PHA176" s="57"/>
      <c r="PHB176" s="57"/>
      <c r="PHC176" s="57"/>
      <c r="PHD176" s="57"/>
      <c r="PHE176" s="57"/>
      <c r="PHF176" s="57"/>
      <c r="PHG176" s="57"/>
      <c r="PHH176" s="57"/>
      <c r="PHI176" s="57"/>
      <c r="PHJ176" s="57"/>
      <c r="PHK176" s="57"/>
      <c r="PHL176" s="57"/>
      <c r="PHM176" s="57"/>
      <c r="PHN176" s="57"/>
      <c r="PHO176" s="57"/>
      <c r="PHP176" s="57"/>
      <c r="PHQ176" s="57"/>
      <c r="PHR176" s="57"/>
      <c r="PHS176" s="57"/>
      <c r="PHT176" s="57"/>
      <c r="PHU176" s="57"/>
      <c r="PHV176" s="57"/>
      <c r="PHW176" s="57"/>
      <c r="PHX176" s="57"/>
      <c r="PPO176" s="57"/>
      <c r="PPP176" s="57"/>
      <c r="PPQ176" s="57"/>
      <c r="PPR176" s="57"/>
      <c r="PQD176" s="57"/>
      <c r="PQE176" s="57"/>
      <c r="PQF176" s="57"/>
      <c r="PQG176" s="57"/>
      <c r="PQH176" s="57"/>
      <c r="PQI176" s="57"/>
      <c r="PQJ176" s="57"/>
      <c r="PQK176" s="57"/>
      <c r="PQL176" s="57"/>
      <c r="PQM176" s="57"/>
      <c r="PQN176" s="57"/>
      <c r="PQO176" s="57"/>
      <c r="PQP176" s="57"/>
      <c r="PQQ176" s="57"/>
      <c r="PQR176" s="57"/>
      <c r="PQS176" s="57"/>
      <c r="PQT176" s="57"/>
      <c r="PQU176" s="57"/>
      <c r="PQV176" s="57"/>
      <c r="PQW176" s="57"/>
      <c r="PQX176" s="57"/>
      <c r="PQY176" s="57"/>
      <c r="PQZ176" s="57"/>
      <c r="PRA176" s="57"/>
      <c r="PRB176" s="57"/>
      <c r="PRC176" s="57"/>
      <c r="PRD176" s="57"/>
      <c r="PRE176" s="57"/>
      <c r="PRF176" s="57"/>
      <c r="PRG176" s="57"/>
      <c r="PRH176" s="57"/>
      <c r="PRI176" s="57"/>
      <c r="PRJ176" s="57"/>
      <c r="PRK176" s="57"/>
      <c r="PRL176" s="57"/>
      <c r="PRM176" s="57"/>
      <c r="PRN176" s="57"/>
      <c r="PRO176" s="57"/>
      <c r="PRP176" s="57"/>
      <c r="PRQ176" s="57"/>
      <c r="PRR176" s="57"/>
      <c r="PRS176" s="57"/>
      <c r="PRT176" s="57"/>
      <c r="PZK176" s="57"/>
      <c r="PZL176" s="57"/>
      <c r="PZM176" s="57"/>
      <c r="PZN176" s="57"/>
      <c r="PZZ176" s="57"/>
      <c r="QAA176" s="57"/>
      <c r="QAB176" s="57"/>
      <c r="QAC176" s="57"/>
      <c r="QAD176" s="57"/>
      <c r="QAE176" s="57"/>
      <c r="QAF176" s="57"/>
      <c r="QAG176" s="57"/>
      <c r="QAH176" s="57"/>
      <c r="QAI176" s="57"/>
      <c r="QAJ176" s="57"/>
      <c r="QAK176" s="57"/>
      <c r="QAL176" s="57"/>
      <c r="QAM176" s="57"/>
      <c r="QAN176" s="57"/>
      <c r="QAO176" s="57"/>
      <c r="QAP176" s="57"/>
      <c r="QAQ176" s="57"/>
      <c r="QAR176" s="57"/>
      <c r="QAS176" s="57"/>
      <c r="QAT176" s="57"/>
      <c r="QAU176" s="57"/>
      <c r="QAV176" s="57"/>
      <c r="QAW176" s="57"/>
      <c r="QAX176" s="57"/>
      <c r="QAY176" s="57"/>
      <c r="QAZ176" s="57"/>
      <c r="QBA176" s="57"/>
      <c r="QBB176" s="57"/>
      <c r="QBC176" s="57"/>
      <c r="QBD176" s="57"/>
      <c r="QBE176" s="57"/>
      <c r="QBF176" s="57"/>
      <c r="QBG176" s="57"/>
      <c r="QBH176" s="57"/>
      <c r="QBI176" s="57"/>
      <c r="QBJ176" s="57"/>
      <c r="QBK176" s="57"/>
      <c r="QBL176" s="57"/>
      <c r="QBM176" s="57"/>
      <c r="QBN176" s="57"/>
      <c r="QBO176" s="57"/>
      <c r="QBP176" s="57"/>
      <c r="QJG176" s="57"/>
      <c r="QJH176" s="57"/>
      <c r="QJI176" s="57"/>
      <c r="QJJ176" s="57"/>
      <c r="QJV176" s="57"/>
      <c r="QJW176" s="57"/>
      <c r="QJX176" s="57"/>
      <c r="QJY176" s="57"/>
      <c r="QJZ176" s="57"/>
      <c r="QKA176" s="57"/>
      <c r="QKB176" s="57"/>
      <c r="QKC176" s="57"/>
      <c r="QKD176" s="57"/>
      <c r="QKE176" s="57"/>
      <c r="QKF176" s="57"/>
      <c r="QKG176" s="57"/>
      <c r="QKH176" s="57"/>
      <c r="QKI176" s="57"/>
      <c r="QKJ176" s="57"/>
      <c r="QKK176" s="57"/>
      <c r="QKL176" s="57"/>
      <c r="QKM176" s="57"/>
      <c r="QKN176" s="57"/>
      <c r="QKO176" s="57"/>
      <c r="QKP176" s="57"/>
      <c r="QKQ176" s="57"/>
      <c r="QKR176" s="57"/>
      <c r="QKS176" s="57"/>
      <c r="QKT176" s="57"/>
      <c r="QKU176" s="57"/>
      <c r="QKV176" s="57"/>
      <c r="QKW176" s="57"/>
      <c r="QKX176" s="57"/>
      <c r="QKY176" s="57"/>
      <c r="QKZ176" s="57"/>
      <c r="QLA176" s="57"/>
      <c r="QLB176" s="57"/>
      <c r="QLC176" s="57"/>
      <c r="QLD176" s="57"/>
      <c r="QLE176" s="57"/>
      <c r="QLF176" s="57"/>
      <c r="QLG176" s="57"/>
      <c r="QLH176" s="57"/>
      <c r="QLI176" s="57"/>
      <c r="QLJ176" s="57"/>
      <c r="QLK176" s="57"/>
      <c r="QLL176" s="57"/>
      <c r="QTC176" s="57"/>
      <c r="QTD176" s="57"/>
      <c r="QTE176" s="57"/>
      <c r="QTF176" s="57"/>
      <c r="QTR176" s="57"/>
      <c r="QTS176" s="57"/>
      <c r="QTT176" s="57"/>
      <c r="QTU176" s="57"/>
      <c r="QTV176" s="57"/>
      <c r="QTW176" s="57"/>
      <c r="QTX176" s="57"/>
      <c r="QTY176" s="57"/>
      <c r="QTZ176" s="57"/>
      <c r="QUA176" s="57"/>
      <c r="QUB176" s="57"/>
      <c r="QUC176" s="57"/>
      <c r="QUD176" s="57"/>
      <c r="QUE176" s="57"/>
      <c r="QUF176" s="57"/>
      <c r="QUG176" s="57"/>
      <c r="QUH176" s="57"/>
      <c r="QUI176" s="57"/>
      <c r="QUJ176" s="57"/>
      <c r="QUK176" s="57"/>
      <c r="QUL176" s="57"/>
      <c r="QUM176" s="57"/>
      <c r="QUN176" s="57"/>
      <c r="QUO176" s="57"/>
      <c r="QUP176" s="57"/>
      <c r="QUQ176" s="57"/>
      <c r="QUR176" s="57"/>
      <c r="QUS176" s="57"/>
      <c r="QUT176" s="57"/>
      <c r="QUU176" s="57"/>
      <c r="QUV176" s="57"/>
      <c r="QUW176" s="57"/>
      <c r="QUX176" s="57"/>
      <c r="QUY176" s="57"/>
      <c r="QUZ176" s="57"/>
      <c r="QVA176" s="57"/>
      <c r="QVB176" s="57"/>
      <c r="QVC176" s="57"/>
      <c r="QVD176" s="57"/>
      <c r="QVE176" s="57"/>
      <c r="QVF176" s="57"/>
      <c r="QVG176" s="57"/>
      <c r="QVH176" s="57"/>
      <c r="RCY176" s="57"/>
      <c r="RCZ176" s="57"/>
      <c r="RDA176" s="57"/>
      <c r="RDB176" s="57"/>
      <c r="RDN176" s="57"/>
      <c r="RDO176" s="57"/>
      <c r="RDP176" s="57"/>
      <c r="RDQ176" s="57"/>
      <c r="RDR176" s="57"/>
      <c r="RDS176" s="57"/>
      <c r="RDT176" s="57"/>
      <c r="RDU176" s="57"/>
      <c r="RDV176" s="57"/>
      <c r="RDW176" s="57"/>
      <c r="RDX176" s="57"/>
      <c r="RDY176" s="57"/>
      <c r="RDZ176" s="57"/>
      <c r="REA176" s="57"/>
      <c r="REB176" s="57"/>
      <c r="REC176" s="57"/>
      <c r="RED176" s="57"/>
      <c r="REE176" s="57"/>
      <c r="REF176" s="57"/>
      <c r="REG176" s="57"/>
      <c r="REH176" s="57"/>
      <c r="REI176" s="57"/>
      <c r="REJ176" s="57"/>
      <c r="REK176" s="57"/>
      <c r="REL176" s="57"/>
      <c r="REM176" s="57"/>
      <c r="REN176" s="57"/>
      <c r="REO176" s="57"/>
      <c r="REP176" s="57"/>
      <c r="REQ176" s="57"/>
      <c r="RER176" s="57"/>
      <c r="RES176" s="57"/>
      <c r="RET176" s="57"/>
      <c r="REU176" s="57"/>
      <c r="REV176" s="57"/>
      <c r="REW176" s="57"/>
      <c r="REX176" s="57"/>
      <c r="REY176" s="57"/>
      <c r="REZ176" s="57"/>
      <c r="RFA176" s="57"/>
      <c r="RFB176" s="57"/>
      <c r="RFC176" s="57"/>
      <c r="RFD176" s="57"/>
      <c r="RMU176" s="57"/>
      <c r="RMV176" s="57"/>
      <c r="RMW176" s="57"/>
      <c r="RMX176" s="57"/>
      <c r="RNJ176" s="57"/>
      <c r="RNK176" s="57"/>
      <c r="RNL176" s="57"/>
      <c r="RNM176" s="57"/>
      <c r="RNN176" s="57"/>
      <c r="RNO176" s="57"/>
      <c r="RNP176" s="57"/>
      <c r="RNQ176" s="57"/>
      <c r="RNR176" s="57"/>
      <c r="RNS176" s="57"/>
      <c r="RNT176" s="57"/>
      <c r="RNU176" s="57"/>
      <c r="RNV176" s="57"/>
      <c r="RNW176" s="57"/>
      <c r="RNX176" s="57"/>
      <c r="RNY176" s="57"/>
      <c r="RNZ176" s="57"/>
      <c r="ROA176" s="57"/>
      <c r="ROB176" s="57"/>
      <c r="ROC176" s="57"/>
      <c r="ROD176" s="57"/>
      <c r="ROE176" s="57"/>
      <c r="ROF176" s="57"/>
      <c r="ROG176" s="57"/>
      <c r="ROH176" s="57"/>
      <c r="ROI176" s="57"/>
      <c r="ROJ176" s="57"/>
      <c r="ROK176" s="57"/>
      <c r="ROL176" s="57"/>
      <c r="ROM176" s="57"/>
      <c r="RON176" s="57"/>
      <c r="ROO176" s="57"/>
      <c r="ROP176" s="57"/>
      <c r="ROQ176" s="57"/>
      <c r="ROR176" s="57"/>
      <c r="ROS176" s="57"/>
      <c r="ROT176" s="57"/>
      <c r="ROU176" s="57"/>
      <c r="ROV176" s="57"/>
      <c r="ROW176" s="57"/>
      <c r="ROX176" s="57"/>
      <c r="ROY176" s="57"/>
      <c r="ROZ176" s="57"/>
      <c r="RWQ176" s="57"/>
      <c r="RWR176" s="57"/>
      <c r="RWS176" s="57"/>
      <c r="RWT176" s="57"/>
      <c r="RXF176" s="57"/>
      <c r="RXG176" s="57"/>
      <c r="RXH176" s="57"/>
      <c r="RXI176" s="57"/>
      <c r="RXJ176" s="57"/>
      <c r="RXK176" s="57"/>
      <c r="RXL176" s="57"/>
      <c r="RXM176" s="57"/>
      <c r="RXN176" s="57"/>
      <c r="RXO176" s="57"/>
      <c r="RXP176" s="57"/>
      <c r="RXQ176" s="57"/>
      <c r="RXR176" s="57"/>
      <c r="RXS176" s="57"/>
      <c r="RXT176" s="57"/>
      <c r="RXU176" s="57"/>
      <c r="RXV176" s="57"/>
      <c r="RXW176" s="57"/>
      <c r="RXX176" s="57"/>
      <c r="RXY176" s="57"/>
      <c r="RXZ176" s="57"/>
      <c r="RYA176" s="57"/>
      <c r="RYB176" s="57"/>
      <c r="RYC176" s="57"/>
      <c r="RYD176" s="57"/>
      <c r="RYE176" s="57"/>
      <c r="RYF176" s="57"/>
      <c r="RYG176" s="57"/>
      <c r="RYH176" s="57"/>
      <c r="RYI176" s="57"/>
      <c r="RYJ176" s="57"/>
      <c r="RYK176" s="57"/>
      <c r="RYL176" s="57"/>
      <c r="RYM176" s="57"/>
      <c r="RYN176" s="57"/>
      <c r="RYO176" s="57"/>
      <c r="RYP176" s="57"/>
      <c r="RYQ176" s="57"/>
      <c r="RYR176" s="57"/>
      <c r="RYS176" s="57"/>
      <c r="RYT176" s="57"/>
      <c r="RYU176" s="57"/>
      <c r="RYV176" s="57"/>
      <c r="SGM176" s="57"/>
      <c r="SGN176" s="57"/>
      <c r="SGO176" s="57"/>
      <c r="SGP176" s="57"/>
      <c r="SHB176" s="57"/>
      <c r="SHC176" s="57"/>
      <c r="SHD176" s="57"/>
      <c r="SHE176" s="57"/>
      <c r="SHF176" s="57"/>
      <c r="SHG176" s="57"/>
      <c r="SHH176" s="57"/>
      <c r="SHI176" s="57"/>
      <c r="SHJ176" s="57"/>
      <c r="SHK176" s="57"/>
      <c r="SHL176" s="57"/>
      <c r="SHM176" s="57"/>
      <c r="SHN176" s="57"/>
      <c r="SHO176" s="57"/>
      <c r="SHP176" s="57"/>
      <c r="SHQ176" s="57"/>
      <c r="SHR176" s="57"/>
      <c r="SHS176" s="57"/>
      <c r="SHT176" s="57"/>
      <c r="SHU176" s="57"/>
      <c r="SHV176" s="57"/>
      <c r="SHW176" s="57"/>
      <c r="SHX176" s="57"/>
      <c r="SHY176" s="57"/>
      <c r="SHZ176" s="57"/>
      <c r="SIA176" s="57"/>
      <c r="SIB176" s="57"/>
      <c r="SIC176" s="57"/>
      <c r="SID176" s="57"/>
      <c r="SIE176" s="57"/>
      <c r="SIF176" s="57"/>
      <c r="SIG176" s="57"/>
      <c r="SIH176" s="57"/>
      <c r="SII176" s="57"/>
      <c r="SIJ176" s="57"/>
      <c r="SIK176" s="57"/>
      <c r="SIL176" s="57"/>
      <c r="SIM176" s="57"/>
      <c r="SIN176" s="57"/>
      <c r="SIO176" s="57"/>
      <c r="SIP176" s="57"/>
      <c r="SIQ176" s="57"/>
      <c r="SIR176" s="57"/>
      <c r="SQI176" s="57"/>
      <c r="SQJ176" s="57"/>
      <c r="SQK176" s="57"/>
      <c r="SQL176" s="57"/>
      <c r="SQX176" s="57"/>
      <c r="SQY176" s="57"/>
      <c r="SQZ176" s="57"/>
      <c r="SRA176" s="57"/>
      <c r="SRB176" s="57"/>
      <c r="SRC176" s="57"/>
      <c r="SRD176" s="57"/>
      <c r="SRE176" s="57"/>
      <c r="SRF176" s="57"/>
      <c r="SRG176" s="57"/>
      <c r="SRH176" s="57"/>
      <c r="SRI176" s="57"/>
      <c r="SRJ176" s="57"/>
      <c r="SRK176" s="57"/>
      <c r="SRL176" s="57"/>
      <c r="SRM176" s="57"/>
      <c r="SRN176" s="57"/>
      <c r="SRO176" s="57"/>
      <c r="SRP176" s="57"/>
      <c r="SRQ176" s="57"/>
      <c r="SRR176" s="57"/>
      <c r="SRS176" s="57"/>
      <c r="SRT176" s="57"/>
      <c r="SRU176" s="57"/>
      <c r="SRV176" s="57"/>
      <c r="SRW176" s="57"/>
      <c r="SRX176" s="57"/>
      <c r="SRY176" s="57"/>
      <c r="SRZ176" s="57"/>
      <c r="SSA176" s="57"/>
      <c r="SSB176" s="57"/>
      <c r="SSC176" s="57"/>
      <c r="SSD176" s="57"/>
      <c r="SSE176" s="57"/>
      <c r="SSF176" s="57"/>
      <c r="SSG176" s="57"/>
      <c r="SSH176" s="57"/>
      <c r="SSI176" s="57"/>
      <c r="SSJ176" s="57"/>
      <c r="SSK176" s="57"/>
      <c r="SSL176" s="57"/>
      <c r="SSM176" s="57"/>
      <c r="SSN176" s="57"/>
      <c r="TAE176" s="57"/>
      <c r="TAF176" s="57"/>
      <c r="TAG176" s="57"/>
      <c r="TAH176" s="57"/>
      <c r="TAT176" s="57"/>
      <c r="TAU176" s="57"/>
      <c r="TAV176" s="57"/>
      <c r="TAW176" s="57"/>
      <c r="TAX176" s="57"/>
      <c r="TAY176" s="57"/>
      <c r="TAZ176" s="57"/>
      <c r="TBA176" s="57"/>
      <c r="TBB176" s="57"/>
      <c r="TBC176" s="57"/>
      <c r="TBD176" s="57"/>
      <c r="TBE176" s="57"/>
      <c r="TBF176" s="57"/>
      <c r="TBG176" s="57"/>
      <c r="TBH176" s="57"/>
      <c r="TBI176" s="57"/>
      <c r="TBJ176" s="57"/>
      <c r="TBK176" s="57"/>
      <c r="TBL176" s="57"/>
      <c r="TBM176" s="57"/>
      <c r="TBN176" s="57"/>
      <c r="TBO176" s="57"/>
      <c r="TBP176" s="57"/>
      <c r="TBQ176" s="57"/>
      <c r="TBR176" s="57"/>
      <c r="TBS176" s="57"/>
      <c r="TBT176" s="57"/>
      <c r="TBU176" s="57"/>
      <c r="TBV176" s="57"/>
      <c r="TBW176" s="57"/>
      <c r="TBX176" s="57"/>
      <c r="TBY176" s="57"/>
      <c r="TBZ176" s="57"/>
      <c r="TCA176" s="57"/>
      <c r="TCB176" s="57"/>
      <c r="TCC176" s="57"/>
      <c r="TCD176" s="57"/>
      <c r="TCE176" s="57"/>
      <c r="TCF176" s="57"/>
      <c r="TCG176" s="57"/>
      <c r="TCH176" s="57"/>
      <c r="TCI176" s="57"/>
      <c r="TCJ176" s="57"/>
      <c r="TKA176" s="57"/>
      <c r="TKB176" s="57"/>
      <c r="TKC176" s="57"/>
      <c r="TKD176" s="57"/>
      <c r="TKP176" s="57"/>
      <c r="TKQ176" s="57"/>
      <c r="TKR176" s="57"/>
      <c r="TKS176" s="57"/>
      <c r="TKT176" s="57"/>
      <c r="TKU176" s="57"/>
      <c r="TKV176" s="57"/>
      <c r="TKW176" s="57"/>
      <c r="TKX176" s="57"/>
      <c r="TKY176" s="57"/>
      <c r="TKZ176" s="57"/>
      <c r="TLA176" s="57"/>
      <c r="TLB176" s="57"/>
      <c r="TLC176" s="57"/>
      <c r="TLD176" s="57"/>
      <c r="TLE176" s="57"/>
      <c r="TLF176" s="57"/>
      <c r="TLG176" s="57"/>
      <c r="TLH176" s="57"/>
      <c r="TLI176" s="57"/>
      <c r="TLJ176" s="57"/>
      <c r="TLK176" s="57"/>
      <c r="TLL176" s="57"/>
      <c r="TLM176" s="57"/>
      <c r="TLN176" s="57"/>
      <c r="TLO176" s="57"/>
      <c r="TLP176" s="57"/>
      <c r="TLQ176" s="57"/>
      <c r="TLR176" s="57"/>
      <c r="TLS176" s="57"/>
      <c r="TLT176" s="57"/>
      <c r="TLU176" s="57"/>
      <c r="TLV176" s="57"/>
      <c r="TLW176" s="57"/>
      <c r="TLX176" s="57"/>
      <c r="TLY176" s="57"/>
      <c r="TLZ176" s="57"/>
      <c r="TMA176" s="57"/>
      <c r="TMB176" s="57"/>
      <c r="TMC176" s="57"/>
      <c r="TMD176" s="57"/>
      <c r="TME176" s="57"/>
      <c r="TMF176" s="57"/>
      <c r="TTW176" s="57"/>
      <c r="TTX176" s="57"/>
      <c r="TTY176" s="57"/>
      <c r="TTZ176" s="57"/>
      <c r="TUL176" s="57"/>
      <c r="TUM176" s="57"/>
      <c r="TUN176" s="57"/>
      <c r="TUO176" s="57"/>
      <c r="TUP176" s="57"/>
      <c r="TUQ176" s="57"/>
      <c r="TUR176" s="57"/>
      <c r="TUS176" s="57"/>
      <c r="TUT176" s="57"/>
      <c r="TUU176" s="57"/>
      <c r="TUV176" s="57"/>
      <c r="TUW176" s="57"/>
      <c r="TUX176" s="57"/>
      <c r="TUY176" s="57"/>
      <c r="TUZ176" s="57"/>
      <c r="TVA176" s="57"/>
      <c r="TVB176" s="57"/>
      <c r="TVC176" s="57"/>
      <c r="TVD176" s="57"/>
      <c r="TVE176" s="57"/>
      <c r="TVF176" s="57"/>
      <c r="TVG176" s="57"/>
      <c r="TVH176" s="57"/>
      <c r="TVI176" s="57"/>
      <c r="TVJ176" s="57"/>
      <c r="TVK176" s="57"/>
      <c r="TVL176" s="57"/>
      <c r="TVM176" s="57"/>
      <c r="TVN176" s="57"/>
      <c r="TVO176" s="57"/>
      <c r="TVP176" s="57"/>
      <c r="TVQ176" s="57"/>
      <c r="TVR176" s="57"/>
      <c r="TVS176" s="57"/>
      <c r="TVT176" s="57"/>
      <c r="TVU176" s="57"/>
      <c r="TVV176" s="57"/>
      <c r="TVW176" s="57"/>
      <c r="TVX176" s="57"/>
      <c r="TVY176" s="57"/>
      <c r="TVZ176" s="57"/>
      <c r="TWA176" s="57"/>
      <c r="TWB176" s="57"/>
      <c r="UDS176" s="57"/>
      <c r="UDT176" s="57"/>
      <c r="UDU176" s="57"/>
      <c r="UDV176" s="57"/>
      <c r="UEH176" s="57"/>
      <c r="UEI176" s="57"/>
      <c r="UEJ176" s="57"/>
      <c r="UEK176" s="57"/>
      <c r="UEL176" s="57"/>
      <c r="UEM176" s="57"/>
      <c r="UEN176" s="57"/>
      <c r="UEO176" s="57"/>
      <c r="UEP176" s="57"/>
      <c r="UEQ176" s="57"/>
      <c r="UER176" s="57"/>
      <c r="UES176" s="57"/>
      <c r="UET176" s="57"/>
      <c r="UEU176" s="57"/>
      <c r="UEV176" s="57"/>
      <c r="UEW176" s="57"/>
      <c r="UEX176" s="57"/>
      <c r="UEY176" s="57"/>
      <c r="UEZ176" s="57"/>
      <c r="UFA176" s="57"/>
      <c r="UFB176" s="57"/>
      <c r="UFC176" s="57"/>
      <c r="UFD176" s="57"/>
      <c r="UFE176" s="57"/>
      <c r="UFF176" s="57"/>
      <c r="UFG176" s="57"/>
      <c r="UFH176" s="57"/>
      <c r="UFI176" s="57"/>
      <c r="UFJ176" s="57"/>
      <c r="UFK176" s="57"/>
      <c r="UFL176" s="57"/>
      <c r="UFM176" s="57"/>
      <c r="UFN176" s="57"/>
      <c r="UFO176" s="57"/>
      <c r="UFP176" s="57"/>
      <c r="UFQ176" s="57"/>
      <c r="UFR176" s="57"/>
      <c r="UFS176" s="57"/>
      <c r="UFT176" s="57"/>
      <c r="UFU176" s="57"/>
      <c r="UFV176" s="57"/>
      <c r="UFW176" s="57"/>
      <c r="UFX176" s="57"/>
      <c r="UNO176" s="57"/>
      <c r="UNP176" s="57"/>
      <c r="UNQ176" s="57"/>
      <c r="UNR176" s="57"/>
      <c r="UOD176" s="57"/>
      <c r="UOE176" s="57"/>
      <c r="UOF176" s="57"/>
      <c r="UOG176" s="57"/>
      <c r="UOH176" s="57"/>
      <c r="UOI176" s="57"/>
      <c r="UOJ176" s="57"/>
      <c r="UOK176" s="57"/>
      <c r="UOL176" s="57"/>
      <c r="UOM176" s="57"/>
      <c r="UON176" s="57"/>
      <c r="UOO176" s="57"/>
      <c r="UOP176" s="57"/>
      <c r="UOQ176" s="57"/>
      <c r="UOR176" s="57"/>
      <c r="UOS176" s="57"/>
      <c r="UOT176" s="57"/>
      <c r="UOU176" s="57"/>
      <c r="UOV176" s="57"/>
      <c r="UOW176" s="57"/>
      <c r="UOX176" s="57"/>
      <c r="UOY176" s="57"/>
      <c r="UOZ176" s="57"/>
      <c r="UPA176" s="57"/>
      <c r="UPB176" s="57"/>
      <c r="UPC176" s="57"/>
      <c r="UPD176" s="57"/>
      <c r="UPE176" s="57"/>
      <c r="UPF176" s="57"/>
      <c r="UPG176" s="57"/>
      <c r="UPH176" s="57"/>
      <c r="UPI176" s="57"/>
      <c r="UPJ176" s="57"/>
      <c r="UPK176" s="57"/>
      <c r="UPL176" s="57"/>
      <c r="UPM176" s="57"/>
      <c r="UPN176" s="57"/>
      <c r="UPO176" s="57"/>
      <c r="UPP176" s="57"/>
      <c r="UPQ176" s="57"/>
      <c r="UPR176" s="57"/>
      <c r="UPS176" s="57"/>
      <c r="UPT176" s="57"/>
      <c r="UXK176" s="57"/>
      <c r="UXL176" s="57"/>
      <c r="UXM176" s="57"/>
      <c r="UXN176" s="57"/>
      <c r="UXZ176" s="57"/>
      <c r="UYA176" s="57"/>
      <c r="UYB176" s="57"/>
      <c r="UYC176" s="57"/>
      <c r="UYD176" s="57"/>
      <c r="UYE176" s="57"/>
      <c r="UYF176" s="57"/>
      <c r="UYG176" s="57"/>
      <c r="UYH176" s="57"/>
      <c r="UYI176" s="57"/>
      <c r="UYJ176" s="57"/>
      <c r="UYK176" s="57"/>
      <c r="UYL176" s="57"/>
      <c r="UYM176" s="57"/>
      <c r="UYN176" s="57"/>
      <c r="UYO176" s="57"/>
      <c r="UYP176" s="57"/>
      <c r="UYQ176" s="57"/>
      <c r="UYR176" s="57"/>
      <c r="UYS176" s="57"/>
      <c r="UYT176" s="57"/>
      <c r="UYU176" s="57"/>
      <c r="UYV176" s="57"/>
      <c r="UYW176" s="57"/>
      <c r="UYX176" s="57"/>
      <c r="UYY176" s="57"/>
      <c r="UYZ176" s="57"/>
      <c r="UZA176" s="57"/>
      <c r="UZB176" s="57"/>
      <c r="UZC176" s="57"/>
      <c r="UZD176" s="57"/>
      <c r="UZE176" s="57"/>
      <c r="UZF176" s="57"/>
      <c r="UZG176" s="57"/>
      <c r="UZH176" s="57"/>
      <c r="UZI176" s="57"/>
      <c r="UZJ176" s="57"/>
      <c r="UZK176" s="57"/>
      <c r="UZL176" s="57"/>
      <c r="UZM176" s="57"/>
      <c r="UZN176" s="57"/>
      <c r="UZO176" s="57"/>
      <c r="UZP176" s="57"/>
      <c r="VHG176" s="57"/>
      <c r="VHH176" s="57"/>
      <c r="VHI176" s="57"/>
      <c r="VHJ176" s="57"/>
      <c r="VHV176" s="57"/>
      <c r="VHW176" s="57"/>
      <c r="VHX176" s="57"/>
      <c r="VHY176" s="57"/>
      <c r="VHZ176" s="57"/>
      <c r="VIA176" s="57"/>
      <c r="VIB176" s="57"/>
      <c r="VIC176" s="57"/>
      <c r="VID176" s="57"/>
      <c r="VIE176" s="57"/>
      <c r="VIF176" s="57"/>
      <c r="VIG176" s="57"/>
      <c r="VIH176" s="57"/>
      <c r="VII176" s="57"/>
      <c r="VIJ176" s="57"/>
      <c r="VIK176" s="57"/>
      <c r="VIL176" s="57"/>
      <c r="VIM176" s="57"/>
      <c r="VIN176" s="57"/>
      <c r="VIO176" s="57"/>
      <c r="VIP176" s="57"/>
      <c r="VIQ176" s="57"/>
      <c r="VIR176" s="57"/>
      <c r="VIS176" s="57"/>
      <c r="VIT176" s="57"/>
      <c r="VIU176" s="57"/>
      <c r="VIV176" s="57"/>
      <c r="VIW176" s="57"/>
      <c r="VIX176" s="57"/>
      <c r="VIY176" s="57"/>
      <c r="VIZ176" s="57"/>
      <c r="VJA176" s="57"/>
      <c r="VJB176" s="57"/>
      <c r="VJC176" s="57"/>
      <c r="VJD176" s="57"/>
      <c r="VJE176" s="57"/>
      <c r="VJF176" s="57"/>
      <c r="VJG176" s="57"/>
      <c r="VJH176" s="57"/>
      <c r="VJI176" s="57"/>
      <c r="VJJ176" s="57"/>
      <c r="VJK176" s="57"/>
      <c r="VJL176" s="57"/>
      <c r="VRC176" s="57"/>
      <c r="VRD176" s="57"/>
      <c r="VRE176" s="57"/>
      <c r="VRF176" s="57"/>
      <c r="VRR176" s="57"/>
      <c r="VRS176" s="57"/>
      <c r="VRT176" s="57"/>
      <c r="VRU176" s="57"/>
      <c r="VRV176" s="57"/>
      <c r="VRW176" s="57"/>
      <c r="VRX176" s="57"/>
      <c r="VRY176" s="57"/>
      <c r="VRZ176" s="57"/>
      <c r="VSA176" s="57"/>
      <c r="VSB176" s="57"/>
      <c r="VSC176" s="57"/>
      <c r="VSD176" s="57"/>
      <c r="VSE176" s="57"/>
      <c r="VSF176" s="57"/>
      <c r="VSG176" s="57"/>
      <c r="VSH176" s="57"/>
      <c r="VSI176" s="57"/>
      <c r="VSJ176" s="57"/>
      <c r="VSK176" s="57"/>
      <c r="VSL176" s="57"/>
      <c r="VSM176" s="57"/>
      <c r="VSN176" s="57"/>
      <c r="VSO176" s="57"/>
      <c r="VSP176" s="57"/>
      <c r="VSQ176" s="57"/>
      <c r="VSR176" s="57"/>
      <c r="VSS176" s="57"/>
      <c r="VST176" s="57"/>
      <c r="VSU176" s="57"/>
      <c r="VSV176" s="57"/>
      <c r="VSW176" s="57"/>
      <c r="VSX176" s="57"/>
      <c r="VSY176" s="57"/>
      <c r="VSZ176" s="57"/>
      <c r="VTA176" s="57"/>
      <c r="VTB176" s="57"/>
      <c r="VTC176" s="57"/>
      <c r="VTD176" s="57"/>
      <c r="VTE176" s="57"/>
      <c r="VTF176" s="57"/>
      <c r="VTG176" s="57"/>
      <c r="VTH176" s="57"/>
      <c r="WAY176" s="57"/>
      <c r="WAZ176" s="57"/>
      <c r="WBA176" s="57"/>
      <c r="WBB176" s="57"/>
      <c r="WBN176" s="57"/>
      <c r="WBO176" s="57"/>
      <c r="WBP176" s="57"/>
      <c r="WBQ176" s="57"/>
      <c r="WBR176" s="57"/>
      <c r="WBS176" s="57"/>
      <c r="WBT176" s="57"/>
      <c r="WBU176" s="57"/>
      <c r="WBV176" s="57"/>
      <c r="WBW176" s="57"/>
      <c r="WBX176" s="57"/>
      <c r="WBY176" s="57"/>
      <c r="WBZ176" s="57"/>
      <c r="WCA176" s="57"/>
      <c r="WCB176" s="57"/>
      <c r="WCC176" s="57"/>
      <c r="WCD176" s="57"/>
      <c r="WCE176" s="57"/>
      <c r="WCF176" s="57"/>
      <c r="WCG176" s="57"/>
      <c r="WCH176" s="57"/>
      <c r="WCI176" s="57"/>
      <c r="WCJ176" s="57"/>
      <c r="WCK176" s="57"/>
      <c r="WCL176" s="57"/>
      <c r="WCM176" s="57"/>
      <c r="WCN176" s="57"/>
      <c r="WCO176" s="57"/>
      <c r="WCP176" s="57"/>
      <c r="WCQ176" s="57"/>
      <c r="WCR176" s="57"/>
      <c r="WCS176" s="57"/>
      <c r="WCT176" s="57"/>
      <c r="WCU176" s="57"/>
      <c r="WCV176" s="57"/>
      <c r="WCW176" s="57"/>
      <c r="WCX176" s="57"/>
      <c r="WCY176" s="57"/>
      <c r="WCZ176" s="57"/>
      <c r="WDA176" s="57"/>
      <c r="WDB176" s="57"/>
      <c r="WDC176" s="57"/>
      <c r="WDD176" s="57"/>
      <c r="WKU176" s="57"/>
      <c r="WKV176" s="57"/>
      <c r="WKW176" s="57"/>
      <c r="WKX176" s="57"/>
      <c r="WLJ176" s="57"/>
      <c r="WLK176" s="57"/>
      <c r="WLL176" s="57"/>
      <c r="WLM176" s="57"/>
      <c r="WLN176" s="57"/>
      <c r="WLO176" s="57"/>
      <c r="WLP176" s="57"/>
      <c r="WLQ176" s="57"/>
      <c r="WLR176" s="57"/>
      <c r="WLS176" s="57"/>
      <c r="WLT176" s="57"/>
      <c r="WLU176" s="57"/>
      <c r="WLV176" s="57"/>
      <c r="WLW176" s="57"/>
      <c r="WLX176" s="57"/>
      <c r="WLY176" s="57"/>
      <c r="WLZ176" s="57"/>
      <c r="WMA176" s="57"/>
      <c r="WMB176" s="57"/>
      <c r="WMC176" s="57"/>
      <c r="WMD176" s="57"/>
      <c r="WME176" s="57"/>
      <c r="WMF176" s="57"/>
      <c r="WMG176" s="57"/>
      <c r="WMH176" s="57"/>
      <c r="WMI176" s="57"/>
      <c r="WMJ176" s="57"/>
      <c r="WMK176" s="57"/>
      <c r="WML176" s="57"/>
      <c r="WMM176" s="57"/>
      <c r="WMN176" s="57"/>
      <c r="WMO176" s="57"/>
      <c r="WMP176" s="57"/>
      <c r="WMQ176" s="57"/>
      <c r="WMR176" s="57"/>
      <c r="WMS176" s="57"/>
      <c r="WMT176" s="57"/>
      <c r="WMU176" s="57"/>
      <c r="WMV176" s="57"/>
      <c r="WMW176" s="57"/>
      <c r="WMX176" s="57"/>
      <c r="WMY176" s="57"/>
      <c r="WMZ176" s="57"/>
      <c r="WUQ176" s="57"/>
      <c r="WUR176" s="57"/>
      <c r="WUS176" s="57"/>
      <c r="WUT176" s="57"/>
      <c r="WVF176" s="57"/>
      <c r="WVG176" s="57"/>
      <c r="WVH176" s="57"/>
      <c r="WVI176" s="57"/>
      <c r="WVJ176" s="57"/>
      <c r="WVK176" s="57"/>
      <c r="WVL176" s="57"/>
      <c r="WVM176" s="57"/>
      <c r="WVN176" s="57"/>
      <c r="WVO176" s="57"/>
      <c r="WVP176" s="57"/>
      <c r="WVQ176" s="57"/>
      <c r="WVR176" s="57"/>
      <c r="WVS176" s="57"/>
      <c r="WVT176" s="57"/>
      <c r="WVU176" s="57"/>
      <c r="WVV176" s="57"/>
      <c r="WVW176" s="57"/>
      <c r="WVX176" s="57"/>
      <c r="WVY176" s="57"/>
      <c r="WVZ176" s="57"/>
      <c r="WWA176" s="57"/>
      <c r="WWB176" s="57"/>
      <c r="WWC176" s="57"/>
      <c r="WWD176" s="57"/>
      <c r="WWE176" s="57"/>
      <c r="WWF176" s="57"/>
      <c r="WWG176" s="57"/>
      <c r="WWH176" s="57"/>
      <c r="WWI176" s="57"/>
      <c r="WWJ176" s="57"/>
      <c r="WWK176" s="57"/>
      <c r="WWL176" s="57"/>
      <c r="WWM176" s="57"/>
      <c r="WWN176" s="57"/>
      <c r="WWO176" s="57"/>
      <c r="WWP176" s="57"/>
      <c r="WWQ176" s="57"/>
      <c r="WWR176" s="57"/>
      <c r="WWS176" s="57"/>
      <c r="WWT176" s="57"/>
      <c r="WWU176" s="57"/>
      <c r="WWV176" s="57"/>
    </row>
    <row r="177" spans="1:50" s="55" customFormat="1" ht="15.75" hidden="1" x14ac:dyDescent="0.25">
      <c r="A177" s="22"/>
      <c r="B177" s="22"/>
      <c r="C177" s="22"/>
      <c r="D177" s="22"/>
      <c r="F177" s="24"/>
      <c r="G177" s="24"/>
      <c r="H177" s="20" t="s">
        <v>243</v>
      </c>
      <c r="I177" s="20" t="s">
        <v>243</v>
      </c>
      <c r="J177" s="20" t="s">
        <v>243</v>
      </c>
      <c r="K177" s="26"/>
      <c r="L177" s="26"/>
      <c r="M177" s="26"/>
      <c r="N177" s="26"/>
      <c r="O177" s="26"/>
      <c r="P177" s="26"/>
      <c r="Q177" s="26"/>
      <c r="R177" s="26"/>
      <c r="S177" s="61"/>
      <c r="T177" s="62"/>
      <c r="U177" s="62"/>
      <c r="V177" s="62"/>
      <c r="W177" s="62"/>
      <c r="X177" s="63"/>
      <c r="Y177" s="63"/>
      <c r="Z177" s="63"/>
      <c r="AA177" s="63"/>
      <c r="AB177" s="62"/>
      <c r="AC177" s="62"/>
      <c r="AD177" s="62"/>
      <c r="AE177" s="62"/>
      <c r="AF177" s="64"/>
      <c r="AG177" s="64"/>
      <c r="AH177" s="64"/>
      <c r="AI177" s="64"/>
      <c r="AJ177" s="56"/>
      <c r="AK177" s="65"/>
      <c r="AL177" s="66"/>
      <c r="AM177" s="62"/>
      <c r="AN177" s="62"/>
      <c r="AO177" s="62"/>
      <c r="AP177" s="62"/>
      <c r="AQ177" s="62"/>
      <c r="AR177" s="62"/>
      <c r="AS177" s="62"/>
      <c r="AT177" s="62"/>
      <c r="AU177" s="67"/>
      <c r="AW177" s="68"/>
      <c r="AX177" s="69"/>
    </row>
    <row r="178" spans="1:50" s="55" customFormat="1" ht="15.75" hidden="1" x14ac:dyDescent="0.25">
      <c r="A178" s="22"/>
      <c r="B178" s="22"/>
      <c r="C178" s="22"/>
      <c r="D178" s="22"/>
      <c r="F178" s="24"/>
      <c r="G178" s="24"/>
      <c r="H178" s="20" t="s">
        <v>243</v>
      </c>
      <c r="I178" s="20" t="s">
        <v>243</v>
      </c>
      <c r="J178" s="20" t="s">
        <v>243</v>
      </c>
      <c r="K178" s="26"/>
      <c r="L178" s="26"/>
      <c r="M178" s="26"/>
      <c r="N178" s="26"/>
      <c r="O178" s="26"/>
      <c r="P178" s="26"/>
      <c r="Q178" s="26"/>
      <c r="R178" s="26"/>
      <c r="S178" s="61"/>
      <c r="T178" s="62"/>
      <c r="U178" s="62"/>
      <c r="V178" s="62"/>
      <c r="W178" s="62"/>
      <c r="X178" s="63"/>
      <c r="Y178" s="63"/>
      <c r="Z178" s="63"/>
      <c r="AA178" s="63"/>
      <c r="AB178" s="62"/>
      <c r="AC178" s="62"/>
      <c r="AD178" s="62"/>
      <c r="AE178" s="62"/>
      <c r="AF178" s="64"/>
      <c r="AG178" s="64"/>
      <c r="AH178" s="64"/>
      <c r="AI178" s="64"/>
      <c r="AJ178" s="56"/>
      <c r="AK178" s="65"/>
      <c r="AL178" s="66"/>
      <c r="AM178" s="62"/>
      <c r="AN178" s="62"/>
      <c r="AO178" s="62"/>
      <c r="AP178" s="62"/>
      <c r="AQ178" s="62"/>
      <c r="AR178" s="62"/>
      <c r="AS178" s="62"/>
      <c r="AT178" s="62"/>
      <c r="AU178" s="67"/>
      <c r="AW178" s="68"/>
      <c r="AX178" s="69"/>
    </row>
    <row r="179" spans="1:50" s="55" customFormat="1" ht="15.75" hidden="1" x14ac:dyDescent="0.25">
      <c r="A179" s="22"/>
      <c r="B179" s="22"/>
      <c r="C179" s="22"/>
      <c r="D179" s="22"/>
      <c r="F179" s="24"/>
      <c r="G179" s="24"/>
      <c r="H179" s="20" t="s">
        <v>243</v>
      </c>
      <c r="I179" s="20" t="s">
        <v>243</v>
      </c>
      <c r="J179" s="20" t="s">
        <v>243</v>
      </c>
      <c r="K179" s="26"/>
      <c r="L179" s="26"/>
      <c r="M179" s="26"/>
      <c r="N179" s="26"/>
      <c r="O179" s="26"/>
      <c r="P179" s="26"/>
      <c r="Q179" s="26"/>
      <c r="R179" s="26"/>
      <c r="S179" s="61"/>
      <c r="T179" s="62"/>
      <c r="U179" s="62"/>
      <c r="V179" s="62"/>
      <c r="W179" s="62"/>
      <c r="X179" s="63"/>
      <c r="Y179" s="63"/>
      <c r="Z179" s="63"/>
      <c r="AA179" s="63"/>
      <c r="AB179" s="62"/>
      <c r="AC179" s="62"/>
      <c r="AD179" s="62"/>
      <c r="AE179" s="62"/>
      <c r="AF179" s="64"/>
      <c r="AG179" s="64"/>
      <c r="AH179" s="64"/>
      <c r="AI179" s="64"/>
      <c r="AJ179" s="56"/>
      <c r="AK179" s="65"/>
      <c r="AL179" s="66"/>
      <c r="AM179" s="62"/>
      <c r="AN179" s="62"/>
      <c r="AO179" s="62"/>
      <c r="AP179" s="62"/>
      <c r="AQ179" s="62"/>
      <c r="AR179" s="62"/>
      <c r="AS179" s="62"/>
      <c r="AT179" s="62"/>
      <c r="AU179" s="67"/>
      <c r="AW179" s="68"/>
      <c r="AX179" s="69"/>
    </row>
    <row r="180" spans="1:50" s="55" customFormat="1" ht="15.75" hidden="1" x14ac:dyDescent="0.25">
      <c r="A180" s="22"/>
      <c r="B180" s="22"/>
      <c r="C180" s="22"/>
      <c r="D180" s="22"/>
      <c r="F180" s="24"/>
      <c r="G180" s="24"/>
      <c r="H180" s="20" t="s">
        <v>243</v>
      </c>
      <c r="I180" s="20" t="s">
        <v>243</v>
      </c>
      <c r="J180" s="20" t="s">
        <v>243</v>
      </c>
      <c r="K180" s="26"/>
      <c r="L180" s="26"/>
      <c r="M180" s="26"/>
      <c r="N180" s="26"/>
      <c r="O180" s="26"/>
      <c r="P180" s="26"/>
      <c r="Q180" s="26"/>
      <c r="R180" s="26"/>
      <c r="S180" s="61"/>
      <c r="T180" s="62"/>
      <c r="U180" s="62"/>
      <c r="V180" s="62"/>
      <c r="W180" s="62"/>
      <c r="X180" s="63"/>
      <c r="Y180" s="63"/>
      <c r="Z180" s="63"/>
      <c r="AA180" s="63"/>
      <c r="AB180" s="62"/>
      <c r="AC180" s="62"/>
      <c r="AD180" s="62"/>
      <c r="AE180" s="62"/>
      <c r="AF180" s="64"/>
      <c r="AG180" s="64"/>
      <c r="AH180" s="64"/>
      <c r="AI180" s="64"/>
      <c r="AJ180" s="56"/>
      <c r="AK180" s="65"/>
      <c r="AL180" s="66"/>
      <c r="AM180" s="62"/>
      <c r="AN180" s="62"/>
      <c r="AO180" s="62"/>
      <c r="AP180" s="62"/>
      <c r="AQ180" s="62"/>
      <c r="AR180" s="62"/>
      <c r="AS180" s="62"/>
      <c r="AT180" s="62"/>
      <c r="AU180" s="67"/>
      <c r="AW180" s="68"/>
      <c r="AX180" s="69"/>
    </row>
    <row r="181" spans="1:50" s="55" customFormat="1" ht="15.75" hidden="1" x14ac:dyDescent="0.25">
      <c r="A181" s="22"/>
      <c r="B181" s="22"/>
      <c r="C181" s="22"/>
      <c r="D181" s="22"/>
      <c r="F181" s="24"/>
      <c r="G181" s="24"/>
      <c r="H181" s="20" t="s">
        <v>243</v>
      </c>
      <c r="I181" s="20" t="s">
        <v>243</v>
      </c>
      <c r="J181" s="20" t="s">
        <v>243</v>
      </c>
      <c r="K181" s="26"/>
      <c r="L181" s="26"/>
      <c r="M181" s="26"/>
      <c r="N181" s="26"/>
      <c r="O181" s="26"/>
      <c r="P181" s="26"/>
      <c r="Q181" s="26"/>
      <c r="R181" s="26"/>
      <c r="S181" s="61"/>
      <c r="T181" s="62"/>
      <c r="U181" s="62"/>
      <c r="V181" s="62"/>
      <c r="W181" s="62"/>
      <c r="X181" s="63"/>
      <c r="Y181" s="63"/>
      <c r="Z181" s="63"/>
      <c r="AA181" s="63"/>
      <c r="AB181" s="62"/>
      <c r="AC181" s="62"/>
      <c r="AD181" s="62"/>
      <c r="AE181" s="62"/>
      <c r="AF181" s="64"/>
      <c r="AG181" s="64"/>
      <c r="AH181" s="64"/>
      <c r="AI181" s="64"/>
      <c r="AJ181" s="56"/>
      <c r="AK181" s="65"/>
      <c r="AL181" s="66"/>
      <c r="AM181" s="62"/>
      <c r="AN181" s="62"/>
      <c r="AO181" s="62"/>
      <c r="AP181" s="62"/>
      <c r="AQ181" s="62"/>
      <c r="AR181" s="62"/>
      <c r="AS181" s="62"/>
      <c r="AT181" s="62"/>
      <c r="AU181" s="67"/>
      <c r="AW181" s="68"/>
      <c r="AX181" s="69"/>
    </row>
    <row r="182" spans="1:50" s="55" customFormat="1" ht="15.75" hidden="1" x14ac:dyDescent="0.25">
      <c r="A182" s="22"/>
      <c r="B182" s="22"/>
      <c r="C182" s="22"/>
      <c r="D182" s="22"/>
      <c r="F182" s="24"/>
      <c r="G182" s="24"/>
      <c r="H182" s="20" t="s">
        <v>243</v>
      </c>
      <c r="I182" s="20" t="s">
        <v>243</v>
      </c>
      <c r="J182" s="20" t="s">
        <v>243</v>
      </c>
      <c r="K182" s="26"/>
      <c r="L182" s="26"/>
      <c r="M182" s="26"/>
      <c r="N182" s="26"/>
      <c r="O182" s="26"/>
      <c r="P182" s="26"/>
      <c r="Q182" s="26"/>
      <c r="R182" s="26"/>
      <c r="S182" s="61"/>
      <c r="T182" s="62"/>
      <c r="U182" s="62"/>
      <c r="V182" s="62"/>
      <c r="W182" s="62"/>
      <c r="X182" s="63"/>
      <c r="Y182" s="63"/>
      <c r="Z182" s="63"/>
      <c r="AA182" s="63"/>
      <c r="AB182" s="62"/>
      <c r="AC182" s="62"/>
      <c r="AD182" s="62"/>
      <c r="AE182" s="62"/>
      <c r="AF182" s="64"/>
      <c r="AG182" s="64"/>
      <c r="AH182" s="64"/>
      <c r="AI182" s="64"/>
      <c r="AJ182" s="56"/>
      <c r="AK182" s="65"/>
      <c r="AL182" s="66"/>
      <c r="AM182" s="62"/>
      <c r="AN182" s="62"/>
      <c r="AO182" s="62"/>
      <c r="AP182" s="62"/>
      <c r="AQ182" s="62"/>
      <c r="AR182" s="62"/>
      <c r="AS182" s="62"/>
      <c r="AT182" s="62"/>
      <c r="AU182" s="67"/>
      <c r="AW182" s="68"/>
      <c r="AX182" s="69"/>
    </row>
    <row r="183" spans="1:50" s="55" customFormat="1" ht="15.75" x14ac:dyDescent="0.25">
      <c r="A183" s="22" t="s">
        <v>123</v>
      </c>
      <c r="B183" s="22" t="s">
        <v>124</v>
      </c>
      <c r="C183" s="22" t="s">
        <v>125</v>
      </c>
      <c r="D183" s="22" t="s">
        <v>126</v>
      </c>
      <c r="E183" s="55" t="s">
        <v>15</v>
      </c>
      <c r="F183" s="24">
        <v>61</v>
      </c>
      <c r="G183" s="24" t="s">
        <v>42</v>
      </c>
      <c r="H183" s="20" t="s">
        <v>127</v>
      </c>
      <c r="I183" s="20" t="s">
        <v>257</v>
      </c>
      <c r="J183" s="20" t="s">
        <v>46</v>
      </c>
      <c r="K183" s="26">
        <v>5300</v>
      </c>
      <c r="L183" s="26">
        <v>2300</v>
      </c>
      <c r="M183" s="26">
        <v>1800</v>
      </c>
      <c r="N183" s="26">
        <v>1300</v>
      </c>
      <c r="O183" s="26"/>
      <c r="P183" s="26"/>
      <c r="Q183" s="26"/>
      <c r="R183" s="26"/>
      <c r="S183" s="61" t="s">
        <v>42</v>
      </c>
      <c r="T183" s="62"/>
      <c r="U183" s="62"/>
      <c r="V183" s="62"/>
      <c r="W183" s="62"/>
      <c r="X183" s="63"/>
      <c r="Y183" s="63"/>
      <c r="Z183" s="63">
        <v>0</v>
      </c>
      <c r="AA183" s="63">
        <v>0</v>
      </c>
      <c r="AB183" s="62"/>
      <c r="AC183" s="62"/>
      <c r="AD183" s="62"/>
      <c r="AE183" s="62"/>
      <c r="AF183" s="64"/>
      <c r="AG183" s="64"/>
      <c r="AH183" s="64"/>
      <c r="AI183" s="64"/>
      <c r="AJ183" s="56">
        <v>6.98</v>
      </c>
      <c r="AK183" s="65"/>
      <c r="AL183" s="66">
        <v>4</v>
      </c>
      <c r="AM183" s="62">
        <v>21200</v>
      </c>
      <c r="AN183" s="62">
        <v>9200</v>
      </c>
      <c r="AO183" s="62">
        <v>7200</v>
      </c>
      <c r="AP183" s="62">
        <v>5200</v>
      </c>
      <c r="AQ183" s="62">
        <v>21200</v>
      </c>
      <c r="AR183" s="62">
        <v>9200</v>
      </c>
      <c r="AS183" s="62">
        <v>7200</v>
      </c>
      <c r="AT183" s="62">
        <v>5200</v>
      </c>
      <c r="AU183" s="67"/>
      <c r="AV183" s="55" t="s">
        <v>15</v>
      </c>
      <c r="AW183" s="68"/>
      <c r="AX183" s="69">
        <v>780</v>
      </c>
    </row>
    <row r="184" spans="1:50" s="55" customFormat="1" ht="15.75" hidden="1" x14ac:dyDescent="0.25">
      <c r="A184" s="22"/>
      <c r="B184" s="22"/>
      <c r="C184" s="22"/>
      <c r="D184" s="22"/>
      <c r="F184" s="24"/>
      <c r="G184" s="24"/>
      <c r="H184" s="20" t="s">
        <v>243</v>
      </c>
      <c r="I184" s="20" t="s">
        <v>243</v>
      </c>
      <c r="J184" s="20" t="s">
        <v>243</v>
      </c>
      <c r="K184" s="26"/>
      <c r="L184" s="26"/>
      <c r="M184" s="26"/>
      <c r="N184" s="26"/>
      <c r="O184" s="26"/>
      <c r="P184" s="26"/>
      <c r="Q184" s="26"/>
      <c r="R184" s="26"/>
      <c r="S184" s="61"/>
      <c r="T184" s="62"/>
      <c r="U184" s="62"/>
      <c r="V184" s="62"/>
      <c r="W184" s="62"/>
      <c r="X184" s="63"/>
      <c r="Y184" s="63"/>
      <c r="Z184" s="63"/>
      <c r="AA184" s="63"/>
      <c r="AB184" s="62"/>
      <c r="AC184" s="62"/>
      <c r="AD184" s="62"/>
      <c r="AE184" s="62"/>
      <c r="AF184" s="64"/>
      <c r="AG184" s="64"/>
      <c r="AH184" s="64"/>
      <c r="AI184" s="64"/>
      <c r="AJ184" s="56"/>
      <c r="AK184" s="65"/>
      <c r="AL184" s="66"/>
      <c r="AM184" s="62"/>
      <c r="AN184" s="62"/>
      <c r="AO184" s="62"/>
      <c r="AP184" s="62"/>
      <c r="AQ184" s="62"/>
      <c r="AR184" s="62"/>
      <c r="AS184" s="62"/>
      <c r="AT184" s="62"/>
      <c r="AU184" s="67"/>
      <c r="AW184" s="68"/>
      <c r="AX184" s="69"/>
    </row>
    <row r="185" spans="1:50" s="55" customFormat="1" ht="15.75" hidden="1" x14ac:dyDescent="0.25">
      <c r="A185" s="22"/>
      <c r="B185" s="22"/>
      <c r="C185" s="22"/>
      <c r="D185" s="22"/>
      <c r="F185" s="24"/>
      <c r="G185" s="24"/>
      <c r="H185" s="20" t="s">
        <v>243</v>
      </c>
      <c r="I185" s="20" t="s">
        <v>243</v>
      </c>
      <c r="J185" s="20" t="s">
        <v>243</v>
      </c>
      <c r="K185" s="26"/>
      <c r="L185" s="26"/>
      <c r="M185" s="26"/>
      <c r="N185" s="26"/>
      <c r="O185" s="26"/>
      <c r="P185" s="26"/>
      <c r="Q185" s="26"/>
      <c r="R185" s="26"/>
      <c r="S185" s="61"/>
      <c r="T185" s="62"/>
      <c r="U185" s="62"/>
      <c r="V185" s="62"/>
      <c r="W185" s="62"/>
      <c r="X185" s="63"/>
      <c r="Y185" s="63"/>
      <c r="Z185" s="63"/>
      <c r="AA185" s="63"/>
      <c r="AB185" s="62"/>
      <c r="AC185" s="62"/>
      <c r="AD185" s="62"/>
      <c r="AE185" s="62"/>
      <c r="AF185" s="64"/>
      <c r="AG185" s="64"/>
      <c r="AH185" s="64"/>
      <c r="AI185" s="64"/>
      <c r="AJ185" s="56"/>
      <c r="AK185" s="65"/>
      <c r="AL185" s="66"/>
      <c r="AM185" s="62"/>
      <c r="AN185" s="62"/>
      <c r="AO185" s="62"/>
      <c r="AP185" s="62"/>
      <c r="AQ185" s="62"/>
      <c r="AR185" s="62"/>
      <c r="AS185" s="62"/>
      <c r="AT185" s="62"/>
      <c r="AU185" s="67"/>
      <c r="AW185" s="68"/>
      <c r="AX185" s="69"/>
    </row>
    <row r="186" spans="1:50" s="55" customFormat="1" ht="15.75" hidden="1" x14ac:dyDescent="0.25">
      <c r="A186" s="22"/>
      <c r="B186" s="22"/>
      <c r="C186" s="22"/>
      <c r="D186" s="22"/>
      <c r="F186" s="24"/>
      <c r="G186" s="24"/>
      <c r="H186" s="20" t="s">
        <v>243</v>
      </c>
      <c r="I186" s="20" t="s">
        <v>243</v>
      </c>
      <c r="J186" s="20" t="s">
        <v>243</v>
      </c>
      <c r="K186" s="26"/>
      <c r="L186" s="26"/>
      <c r="M186" s="26"/>
      <c r="N186" s="26"/>
      <c r="O186" s="26"/>
      <c r="P186" s="26"/>
      <c r="Q186" s="26"/>
      <c r="R186" s="26"/>
      <c r="S186" s="61"/>
      <c r="T186" s="62"/>
      <c r="U186" s="62"/>
      <c r="V186" s="62"/>
      <c r="W186" s="62"/>
      <c r="X186" s="63"/>
      <c r="Y186" s="63"/>
      <c r="Z186" s="63"/>
      <c r="AA186" s="63"/>
      <c r="AB186" s="62"/>
      <c r="AC186" s="62"/>
      <c r="AD186" s="62"/>
      <c r="AE186" s="62"/>
      <c r="AF186" s="64"/>
      <c r="AG186" s="64"/>
      <c r="AH186" s="64"/>
      <c r="AI186" s="64"/>
      <c r="AJ186" s="56"/>
      <c r="AK186" s="65"/>
      <c r="AL186" s="66"/>
      <c r="AM186" s="62"/>
      <c r="AN186" s="62"/>
      <c r="AO186" s="62"/>
      <c r="AP186" s="62"/>
      <c r="AQ186" s="62"/>
      <c r="AR186" s="62"/>
      <c r="AS186" s="62"/>
      <c r="AT186" s="62"/>
      <c r="AU186" s="67"/>
      <c r="AW186" s="68"/>
      <c r="AX186" s="69"/>
    </row>
    <row r="187" spans="1:50" s="55" customFormat="1" ht="15.75" hidden="1" x14ac:dyDescent="0.25">
      <c r="A187" s="22"/>
      <c r="B187" s="22"/>
      <c r="C187" s="22"/>
      <c r="D187" s="22"/>
      <c r="F187" s="24"/>
      <c r="G187" s="24"/>
      <c r="H187" s="20" t="s">
        <v>243</v>
      </c>
      <c r="I187" s="20" t="s">
        <v>243</v>
      </c>
      <c r="J187" s="20" t="s">
        <v>243</v>
      </c>
      <c r="K187" s="26"/>
      <c r="L187" s="26"/>
      <c r="M187" s="26"/>
      <c r="N187" s="26"/>
      <c r="O187" s="26"/>
      <c r="P187" s="26"/>
      <c r="Q187" s="26"/>
      <c r="R187" s="26"/>
      <c r="S187" s="61"/>
      <c r="T187" s="62"/>
      <c r="U187" s="62"/>
      <c r="V187" s="62"/>
      <c r="W187" s="62"/>
      <c r="X187" s="63"/>
      <c r="Y187" s="63"/>
      <c r="Z187" s="63"/>
      <c r="AA187" s="63"/>
      <c r="AB187" s="62"/>
      <c r="AC187" s="62"/>
      <c r="AD187" s="62"/>
      <c r="AE187" s="62"/>
      <c r="AF187" s="64"/>
      <c r="AG187" s="64"/>
      <c r="AH187" s="64"/>
      <c r="AI187" s="64"/>
      <c r="AJ187" s="56"/>
      <c r="AK187" s="65"/>
      <c r="AL187" s="66"/>
      <c r="AM187" s="62"/>
      <c r="AN187" s="62"/>
      <c r="AO187" s="62"/>
      <c r="AP187" s="62"/>
      <c r="AQ187" s="62"/>
      <c r="AR187" s="62"/>
      <c r="AS187" s="62"/>
      <c r="AT187" s="62"/>
      <c r="AU187" s="67"/>
      <c r="AW187" s="68"/>
      <c r="AX187" s="69"/>
    </row>
    <row r="188" spans="1:50" s="55" customFormat="1" ht="15.75" hidden="1" x14ac:dyDescent="0.25">
      <c r="A188" s="22"/>
      <c r="B188" s="22"/>
      <c r="C188" s="22"/>
      <c r="D188" s="22"/>
      <c r="F188" s="24"/>
      <c r="G188" s="24"/>
      <c r="H188" s="20" t="s">
        <v>243</v>
      </c>
      <c r="I188" s="20" t="s">
        <v>243</v>
      </c>
      <c r="J188" s="20" t="s">
        <v>243</v>
      </c>
      <c r="K188" s="26"/>
      <c r="L188" s="26"/>
      <c r="M188" s="26"/>
      <c r="N188" s="26"/>
      <c r="O188" s="26"/>
      <c r="P188" s="26"/>
      <c r="Q188" s="26"/>
      <c r="R188" s="26"/>
      <c r="S188" s="61"/>
      <c r="T188" s="62"/>
      <c r="U188" s="62"/>
      <c r="V188" s="62"/>
      <c r="W188" s="62"/>
      <c r="X188" s="63"/>
      <c r="Y188" s="63"/>
      <c r="Z188" s="63"/>
      <c r="AA188" s="63"/>
      <c r="AB188" s="62"/>
      <c r="AC188" s="62"/>
      <c r="AD188" s="62"/>
      <c r="AE188" s="62"/>
      <c r="AF188" s="64"/>
      <c r="AG188" s="64"/>
      <c r="AH188" s="64"/>
      <c r="AI188" s="64"/>
      <c r="AJ188" s="56"/>
      <c r="AK188" s="65"/>
      <c r="AL188" s="66"/>
      <c r="AM188" s="62"/>
      <c r="AN188" s="62"/>
      <c r="AO188" s="62"/>
      <c r="AP188" s="62"/>
      <c r="AQ188" s="62"/>
      <c r="AR188" s="62"/>
      <c r="AS188" s="62"/>
      <c r="AT188" s="62"/>
      <c r="AU188" s="67"/>
      <c r="AW188" s="68"/>
      <c r="AX188" s="69"/>
    </row>
    <row r="189" spans="1:50" s="55" customFormat="1" ht="15.75" hidden="1" x14ac:dyDescent="0.25">
      <c r="A189" s="22"/>
      <c r="B189" s="22"/>
      <c r="C189" s="22"/>
      <c r="D189" s="22"/>
      <c r="F189" s="24"/>
      <c r="G189" s="24"/>
      <c r="H189" s="20" t="s">
        <v>243</v>
      </c>
      <c r="I189" s="20" t="s">
        <v>243</v>
      </c>
      <c r="J189" s="20" t="s">
        <v>243</v>
      </c>
      <c r="K189" s="26"/>
      <c r="L189" s="26"/>
      <c r="M189" s="26"/>
      <c r="N189" s="26"/>
      <c r="O189" s="26"/>
      <c r="P189" s="26"/>
      <c r="Q189" s="26"/>
      <c r="R189" s="26"/>
      <c r="S189" s="61"/>
      <c r="T189" s="62"/>
      <c r="U189" s="62"/>
      <c r="V189" s="62"/>
      <c r="W189" s="62"/>
      <c r="X189" s="63"/>
      <c r="Y189" s="63"/>
      <c r="Z189" s="63"/>
      <c r="AA189" s="63"/>
      <c r="AB189" s="62"/>
      <c r="AC189" s="62"/>
      <c r="AD189" s="62"/>
      <c r="AE189" s="62"/>
      <c r="AF189" s="64"/>
      <c r="AG189" s="64"/>
      <c r="AH189" s="64"/>
      <c r="AI189" s="64"/>
      <c r="AJ189" s="56"/>
      <c r="AK189" s="65"/>
      <c r="AL189" s="66"/>
      <c r="AM189" s="62"/>
      <c r="AN189" s="62"/>
      <c r="AO189" s="62"/>
      <c r="AP189" s="62"/>
      <c r="AQ189" s="62"/>
      <c r="AR189" s="62"/>
      <c r="AS189" s="62"/>
      <c r="AT189" s="62"/>
      <c r="AU189" s="67"/>
      <c r="AW189" s="68"/>
      <c r="AX189" s="69"/>
    </row>
    <row r="190" spans="1:50" s="55" customFormat="1" ht="47.25" x14ac:dyDescent="0.25">
      <c r="A190" s="22" t="s">
        <v>128</v>
      </c>
      <c r="B190" s="22" t="s">
        <v>129</v>
      </c>
      <c r="C190" s="22" t="s">
        <v>130</v>
      </c>
      <c r="D190" s="22" t="s">
        <v>131</v>
      </c>
      <c r="E190" s="55" t="s">
        <v>15</v>
      </c>
      <c r="F190" s="24">
        <v>62</v>
      </c>
      <c r="G190" s="24" t="s">
        <v>43</v>
      </c>
      <c r="H190" s="20" t="s">
        <v>132</v>
      </c>
      <c r="I190" s="20" t="s">
        <v>257</v>
      </c>
      <c r="J190" s="20" t="s">
        <v>258</v>
      </c>
      <c r="K190" s="26">
        <v>5600</v>
      </c>
      <c r="L190" s="26">
        <v>2300</v>
      </c>
      <c r="M190" s="26">
        <v>1800</v>
      </c>
      <c r="N190" s="26">
        <v>1300</v>
      </c>
      <c r="O190" s="26"/>
      <c r="P190" s="26"/>
      <c r="Q190" s="26"/>
      <c r="R190" s="26"/>
      <c r="S190" s="61" t="s">
        <v>43</v>
      </c>
      <c r="T190" s="62"/>
      <c r="U190" s="62"/>
      <c r="V190" s="62"/>
      <c r="W190" s="62"/>
      <c r="X190" s="63"/>
      <c r="Y190" s="63">
        <v>0</v>
      </c>
      <c r="Z190" s="63">
        <v>0</v>
      </c>
      <c r="AA190" s="63"/>
      <c r="AB190" s="62"/>
      <c r="AC190" s="62"/>
      <c r="AD190" s="62"/>
      <c r="AE190" s="62"/>
      <c r="AF190" s="64"/>
      <c r="AG190" s="64"/>
      <c r="AH190" s="64"/>
      <c r="AI190" s="64"/>
      <c r="AJ190" s="56">
        <v>9.9006410256410255</v>
      </c>
      <c r="AK190" s="65"/>
      <c r="AL190" s="66">
        <v>5.7</v>
      </c>
      <c r="AM190" s="62">
        <v>31920</v>
      </c>
      <c r="AN190" s="62">
        <v>13110</v>
      </c>
      <c r="AO190" s="62">
        <v>10260</v>
      </c>
      <c r="AP190" s="62">
        <v>7410</v>
      </c>
      <c r="AQ190" s="62">
        <v>31900</v>
      </c>
      <c r="AR190" s="62">
        <v>13100</v>
      </c>
      <c r="AS190" s="62">
        <v>10300</v>
      </c>
      <c r="AT190" s="62">
        <v>7400</v>
      </c>
      <c r="AU190" s="67"/>
      <c r="AV190" s="55" t="s">
        <v>15</v>
      </c>
      <c r="AW190" s="68"/>
      <c r="AX190" s="69">
        <v>780</v>
      </c>
    </row>
    <row r="191" spans="1:50" s="55" customFormat="1" ht="15.75" hidden="1" x14ac:dyDescent="0.25">
      <c r="A191" s="22"/>
      <c r="B191" s="22"/>
      <c r="C191" s="22"/>
      <c r="D191" s="22"/>
      <c r="F191" s="24"/>
      <c r="G191" s="24"/>
      <c r="H191" s="20" t="s">
        <v>243</v>
      </c>
      <c r="I191" s="20" t="s">
        <v>243</v>
      </c>
      <c r="J191" s="20" t="s">
        <v>243</v>
      </c>
      <c r="K191" s="26"/>
      <c r="L191" s="26"/>
      <c r="M191" s="26"/>
      <c r="N191" s="26"/>
      <c r="O191" s="26"/>
      <c r="P191" s="26"/>
      <c r="Q191" s="26"/>
      <c r="R191" s="26"/>
      <c r="S191" s="61"/>
      <c r="T191" s="62"/>
      <c r="U191" s="62"/>
      <c r="V191" s="62"/>
      <c r="W191" s="62"/>
      <c r="X191" s="63"/>
      <c r="Y191" s="63"/>
      <c r="Z191" s="63"/>
      <c r="AA191" s="63"/>
      <c r="AB191" s="62"/>
      <c r="AC191" s="62"/>
      <c r="AD191" s="62"/>
      <c r="AE191" s="62"/>
      <c r="AF191" s="64"/>
      <c r="AG191" s="64"/>
      <c r="AH191" s="64"/>
      <c r="AI191" s="64"/>
      <c r="AJ191" s="56"/>
      <c r="AK191" s="65"/>
      <c r="AL191" s="66"/>
      <c r="AM191" s="62"/>
      <c r="AN191" s="62"/>
      <c r="AO191" s="62"/>
      <c r="AP191" s="62"/>
      <c r="AQ191" s="62"/>
      <c r="AR191" s="62"/>
      <c r="AS191" s="62"/>
      <c r="AT191" s="62"/>
      <c r="AU191" s="67"/>
      <c r="AW191" s="68"/>
      <c r="AX191" s="69"/>
    </row>
    <row r="192" spans="1:50" s="55" customFormat="1" ht="15.75" hidden="1" x14ac:dyDescent="0.25">
      <c r="A192" s="22"/>
      <c r="B192" s="22"/>
      <c r="C192" s="22"/>
      <c r="D192" s="22"/>
      <c r="F192" s="24"/>
      <c r="G192" s="24"/>
      <c r="H192" s="20" t="s">
        <v>243</v>
      </c>
      <c r="I192" s="20" t="s">
        <v>243</v>
      </c>
      <c r="J192" s="20" t="s">
        <v>243</v>
      </c>
      <c r="K192" s="26"/>
      <c r="L192" s="26"/>
      <c r="M192" s="26"/>
      <c r="N192" s="26"/>
      <c r="O192" s="26"/>
      <c r="P192" s="26"/>
      <c r="Q192" s="26"/>
      <c r="R192" s="26"/>
      <c r="S192" s="61"/>
      <c r="T192" s="62"/>
      <c r="U192" s="62"/>
      <c r="V192" s="62"/>
      <c r="W192" s="62"/>
      <c r="X192" s="63"/>
      <c r="Y192" s="63"/>
      <c r="Z192" s="63"/>
      <c r="AA192" s="63"/>
      <c r="AB192" s="62"/>
      <c r="AC192" s="62"/>
      <c r="AD192" s="62"/>
      <c r="AE192" s="62"/>
      <c r="AF192" s="64"/>
      <c r="AG192" s="64"/>
      <c r="AH192" s="64"/>
      <c r="AI192" s="64"/>
      <c r="AJ192" s="56"/>
      <c r="AK192" s="65"/>
      <c r="AL192" s="66"/>
      <c r="AM192" s="62"/>
      <c r="AN192" s="62"/>
      <c r="AO192" s="62"/>
      <c r="AP192" s="62"/>
      <c r="AQ192" s="62"/>
      <c r="AR192" s="62"/>
      <c r="AS192" s="62"/>
      <c r="AT192" s="62"/>
      <c r="AU192" s="67"/>
      <c r="AW192" s="68"/>
      <c r="AX192" s="69"/>
    </row>
    <row r="193" spans="1:50" s="55" customFormat="1" ht="15.75" hidden="1" x14ac:dyDescent="0.25">
      <c r="A193" s="22"/>
      <c r="B193" s="22"/>
      <c r="C193" s="22"/>
      <c r="D193" s="22"/>
      <c r="F193" s="24"/>
      <c r="G193" s="24"/>
      <c r="H193" s="20" t="s">
        <v>243</v>
      </c>
      <c r="I193" s="20" t="s">
        <v>243</v>
      </c>
      <c r="J193" s="20" t="s">
        <v>243</v>
      </c>
      <c r="K193" s="26"/>
      <c r="L193" s="26"/>
      <c r="M193" s="26"/>
      <c r="N193" s="26"/>
      <c r="O193" s="26"/>
      <c r="P193" s="26"/>
      <c r="Q193" s="26"/>
      <c r="R193" s="26"/>
      <c r="S193" s="61"/>
      <c r="T193" s="62"/>
      <c r="U193" s="62"/>
      <c r="V193" s="62"/>
      <c r="W193" s="62"/>
      <c r="X193" s="63"/>
      <c r="Y193" s="63"/>
      <c r="Z193" s="63"/>
      <c r="AA193" s="63"/>
      <c r="AB193" s="62"/>
      <c r="AC193" s="62"/>
      <c r="AD193" s="62"/>
      <c r="AE193" s="62"/>
      <c r="AF193" s="64"/>
      <c r="AG193" s="64"/>
      <c r="AH193" s="64"/>
      <c r="AI193" s="64"/>
      <c r="AJ193" s="56"/>
      <c r="AK193" s="65"/>
      <c r="AL193" s="66"/>
      <c r="AM193" s="62"/>
      <c r="AN193" s="62"/>
      <c r="AO193" s="62"/>
      <c r="AP193" s="62"/>
      <c r="AQ193" s="62"/>
      <c r="AR193" s="62"/>
      <c r="AS193" s="62"/>
      <c r="AT193" s="62"/>
      <c r="AU193" s="67"/>
      <c r="AW193" s="68"/>
      <c r="AX193" s="69"/>
    </row>
    <row r="194" spans="1:50" s="55" customFormat="1" ht="15.75" hidden="1" x14ac:dyDescent="0.25">
      <c r="A194" s="22"/>
      <c r="B194" s="22"/>
      <c r="C194" s="22"/>
      <c r="D194" s="22"/>
      <c r="F194" s="24"/>
      <c r="G194" s="24"/>
      <c r="H194" s="20" t="s">
        <v>243</v>
      </c>
      <c r="I194" s="20" t="s">
        <v>243</v>
      </c>
      <c r="J194" s="20" t="s">
        <v>243</v>
      </c>
      <c r="K194" s="26"/>
      <c r="L194" s="26"/>
      <c r="M194" s="26"/>
      <c r="N194" s="26"/>
      <c r="O194" s="26"/>
      <c r="P194" s="26"/>
      <c r="Q194" s="26"/>
      <c r="R194" s="26"/>
      <c r="S194" s="61"/>
      <c r="T194" s="62"/>
      <c r="U194" s="62"/>
      <c r="V194" s="62"/>
      <c r="W194" s="62"/>
      <c r="X194" s="63"/>
      <c r="Y194" s="63"/>
      <c r="Z194" s="63"/>
      <c r="AA194" s="63"/>
      <c r="AB194" s="62"/>
      <c r="AC194" s="62"/>
      <c r="AD194" s="62"/>
      <c r="AE194" s="62"/>
      <c r="AF194" s="64"/>
      <c r="AG194" s="64"/>
      <c r="AH194" s="64"/>
      <c r="AI194" s="64"/>
      <c r="AJ194" s="56"/>
      <c r="AK194" s="65"/>
      <c r="AL194" s="66"/>
      <c r="AM194" s="62"/>
      <c r="AN194" s="62"/>
      <c r="AO194" s="62"/>
      <c r="AP194" s="62"/>
      <c r="AQ194" s="62"/>
      <c r="AR194" s="62"/>
      <c r="AS194" s="62"/>
      <c r="AT194" s="62"/>
      <c r="AU194" s="67"/>
      <c r="AW194" s="68"/>
      <c r="AX194" s="69"/>
    </row>
    <row r="195" spans="1:50" s="55" customFormat="1" ht="15.75" hidden="1" x14ac:dyDescent="0.25">
      <c r="A195" s="22"/>
      <c r="B195" s="22"/>
      <c r="C195" s="22"/>
      <c r="D195" s="22"/>
      <c r="F195" s="24"/>
      <c r="G195" s="24"/>
      <c r="H195" s="20" t="s">
        <v>243</v>
      </c>
      <c r="I195" s="20" t="s">
        <v>243</v>
      </c>
      <c r="J195" s="20" t="s">
        <v>243</v>
      </c>
      <c r="K195" s="26"/>
      <c r="L195" s="26"/>
      <c r="M195" s="26"/>
      <c r="N195" s="26"/>
      <c r="O195" s="26"/>
      <c r="P195" s="26"/>
      <c r="Q195" s="26"/>
      <c r="R195" s="26"/>
      <c r="S195" s="61"/>
      <c r="T195" s="62"/>
      <c r="U195" s="62"/>
      <c r="V195" s="62"/>
      <c r="W195" s="62"/>
      <c r="X195" s="63"/>
      <c r="Y195" s="63"/>
      <c r="Z195" s="63"/>
      <c r="AA195" s="63"/>
      <c r="AB195" s="62"/>
      <c r="AC195" s="62"/>
      <c r="AD195" s="62"/>
      <c r="AE195" s="62"/>
      <c r="AF195" s="64"/>
      <c r="AG195" s="64"/>
      <c r="AH195" s="64"/>
      <c r="AI195" s="64"/>
      <c r="AJ195" s="56"/>
      <c r="AK195" s="65"/>
      <c r="AL195" s="66"/>
      <c r="AM195" s="62"/>
      <c r="AN195" s="62"/>
      <c r="AO195" s="62"/>
      <c r="AP195" s="62"/>
      <c r="AQ195" s="62"/>
      <c r="AR195" s="62"/>
      <c r="AS195" s="62"/>
      <c r="AT195" s="62"/>
      <c r="AU195" s="67"/>
      <c r="AW195" s="68"/>
      <c r="AX195" s="69"/>
    </row>
    <row r="196" spans="1:50" s="55" customFormat="1" ht="15.75" hidden="1" x14ac:dyDescent="0.25">
      <c r="A196" s="22"/>
      <c r="B196" s="22"/>
      <c r="C196" s="22"/>
      <c r="D196" s="22"/>
      <c r="F196" s="24"/>
      <c r="G196" s="24"/>
      <c r="H196" s="20" t="s">
        <v>243</v>
      </c>
      <c r="I196" s="20" t="s">
        <v>243</v>
      </c>
      <c r="J196" s="20" t="s">
        <v>243</v>
      </c>
      <c r="K196" s="26"/>
      <c r="L196" s="26"/>
      <c r="M196" s="26"/>
      <c r="N196" s="26"/>
      <c r="O196" s="26"/>
      <c r="P196" s="26"/>
      <c r="Q196" s="26"/>
      <c r="R196" s="26"/>
      <c r="S196" s="61"/>
      <c r="T196" s="62"/>
      <c r="U196" s="62"/>
      <c r="V196" s="62"/>
      <c r="W196" s="62"/>
      <c r="X196" s="63"/>
      <c r="Y196" s="63"/>
      <c r="Z196" s="63"/>
      <c r="AA196" s="63"/>
      <c r="AB196" s="62"/>
      <c r="AC196" s="62"/>
      <c r="AD196" s="62"/>
      <c r="AE196" s="62"/>
      <c r="AF196" s="64"/>
      <c r="AG196" s="64"/>
      <c r="AH196" s="64"/>
      <c r="AI196" s="64"/>
      <c r="AJ196" s="56"/>
      <c r="AK196" s="65"/>
      <c r="AL196" s="66"/>
      <c r="AM196" s="62"/>
      <c r="AN196" s="62"/>
      <c r="AO196" s="62"/>
      <c r="AP196" s="62"/>
      <c r="AQ196" s="62"/>
      <c r="AR196" s="62"/>
      <c r="AS196" s="62"/>
      <c r="AT196" s="62"/>
      <c r="AU196" s="67"/>
      <c r="AW196" s="68"/>
      <c r="AX196" s="69"/>
    </row>
    <row r="197" spans="1:50" s="55" customFormat="1" ht="15.75" x14ac:dyDescent="0.25">
      <c r="A197" s="22" t="s">
        <v>133</v>
      </c>
      <c r="B197" s="22" t="s">
        <v>134</v>
      </c>
      <c r="C197" s="22" t="s">
        <v>135</v>
      </c>
      <c r="D197" s="22" t="s">
        <v>136</v>
      </c>
      <c r="E197" s="55" t="s">
        <v>15</v>
      </c>
      <c r="F197" s="24">
        <v>63</v>
      </c>
      <c r="G197" s="24" t="s">
        <v>44</v>
      </c>
      <c r="H197" s="20" t="s">
        <v>137</v>
      </c>
      <c r="I197" s="20" t="s">
        <v>32</v>
      </c>
      <c r="J197" s="20" t="s">
        <v>34</v>
      </c>
      <c r="K197" s="26">
        <v>5300</v>
      </c>
      <c r="L197" s="26">
        <v>2300</v>
      </c>
      <c r="M197" s="26">
        <v>1800</v>
      </c>
      <c r="N197" s="26">
        <v>1300</v>
      </c>
      <c r="O197" s="26"/>
      <c r="P197" s="26"/>
      <c r="Q197" s="26"/>
      <c r="R197" s="26"/>
      <c r="S197" s="61" t="s">
        <v>44</v>
      </c>
      <c r="T197" s="62"/>
      <c r="U197" s="62"/>
      <c r="V197" s="62"/>
      <c r="W197" s="62"/>
      <c r="X197" s="63"/>
      <c r="Y197" s="63"/>
      <c r="Z197" s="63"/>
      <c r="AA197" s="63"/>
      <c r="AB197" s="62"/>
      <c r="AC197" s="62"/>
      <c r="AD197" s="62"/>
      <c r="AE197" s="62"/>
      <c r="AF197" s="64"/>
      <c r="AG197" s="64"/>
      <c r="AH197" s="64"/>
      <c r="AI197" s="64"/>
      <c r="AJ197" s="56">
        <v>9.2379227053140092</v>
      </c>
      <c r="AK197" s="65"/>
      <c r="AL197" s="66">
        <v>5.3</v>
      </c>
      <c r="AM197" s="62">
        <v>28090</v>
      </c>
      <c r="AN197" s="62">
        <v>12190</v>
      </c>
      <c r="AO197" s="62">
        <v>9540</v>
      </c>
      <c r="AP197" s="62">
        <v>6890</v>
      </c>
      <c r="AQ197" s="62">
        <v>28100</v>
      </c>
      <c r="AR197" s="62">
        <v>12200</v>
      </c>
      <c r="AS197" s="62">
        <v>9500</v>
      </c>
      <c r="AT197" s="62">
        <v>6900</v>
      </c>
      <c r="AU197" s="67"/>
      <c r="AV197" s="55" t="s">
        <v>15</v>
      </c>
      <c r="AW197" s="68"/>
      <c r="AX197" s="69">
        <v>780</v>
      </c>
    </row>
    <row r="198" spans="1:50" s="55" customFormat="1" ht="15.75" hidden="1" x14ac:dyDescent="0.25">
      <c r="A198" s="22"/>
      <c r="B198" s="22"/>
      <c r="C198" s="22"/>
      <c r="D198" s="22"/>
      <c r="F198" s="24"/>
      <c r="G198" s="24"/>
      <c r="H198" s="20" t="s">
        <v>243</v>
      </c>
      <c r="I198" s="20" t="s">
        <v>243</v>
      </c>
      <c r="J198" s="20" t="s">
        <v>243</v>
      </c>
      <c r="K198" s="26"/>
      <c r="L198" s="26"/>
      <c r="M198" s="26"/>
      <c r="N198" s="26"/>
      <c r="O198" s="26"/>
      <c r="P198" s="26"/>
      <c r="Q198" s="26"/>
      <c r="R198" s="26"/>
      <c r="S198" s="61"/>
      <c r="T198" s="62"/>
      <c r="U198" s="62"/>
      <c r="V198" s="62"/>
      <c r="W198" s="62"/>
      <c r="X198" s="63"/>
      <c r="Y198" s="63"/>
      <c r="Z198" s="63"/>
      <c r="AA198" s="63"/>
      <c r="AB198" s="62"/>
      <c r="AC198" s="62"/>
      <c r="AD198" s="62"/>
      <c r="AE198" s="62"/>
      <c r="AF198" s="64"/>
      <c r="AG198" s="64"/>
      <c r="AH198" s="64"/>
      <c r="AI198" s="64"/>
      <c r="AJ198" s="56"/>
      <c r="AK198" s="65"/>
      <c r="AL198" s="66"/>
      <c r="AM198" s="62"/>
      <c r="AN198" s="62"/>
      <c r="AO198" s="62"/>
      <c r="AP198" s="62"/>
      <c r="AQ198" s="62"/>
      <c r="AR198" s="62"/>
      <c r="AS198" s="62"/>
      <c r="AT198" s="62"/>
      <c r="AU198" s="67"/>
      <c r="AW198" s="68"/>
      <c r="AX198" s="69"/>
    </row>
    <row r="199" spans="1:50" s="55" customFormat="1" ht="15.75" hidden="1" x14ac:dyDescent="0.25">
      <c r="A199" s="22"/>
      <c r="B199" s="22"/>
      <c r="C199" s="22"/>
      <c r="D199" s="22"/>
      <c r="F199" s="24"/>
      <c r="G199" s="24"/>
      <c r="H199" s="20" t="s">
        <v>243</v>
      </c>
      <c r="I199" s="20" t="s">
        <v>243</v>
      </c>
      <c r="J199" s="20" t="s">
        <v>243</v>
      </c>
      <c r="K199" s="26"/>
      <c r="L199" s="26"/>
      <c r="M199" s="26"/>
      <c r="N199" s="26"/>
      <c r="O199" s="26"/>
      <c r="P199" s="26"/>
      <c r="Q199" s="26"/>
      <c r="R199" s="26"/>
      <c r="S199" s="61"/>
      <c r="T199" s="62"/>
      <c r="U199" s="62"/>
      <c r="V199" s="62"/>
      <c r="W199" s="62"/>
      <c r="X199" s="63"/>
      <c r="Y199" s="63"/>
      <c r="Z199" s="63"/>
      <c r="AA199" s="63"/>
      <c r="AB199" s="62"/>
      <c r="AC199" s="62"/>
      <c r="AD199" s="62"/>
      <c r="AE199" s="62"/>
      <c r="AF199" s="64"/>
      <c r="AG199" s="64"/>
      <c r="AH199" s="64"/>
      <c r="AI199" s="64"/>
      <c r="AJ199" s="56"/>
      <c r="AK199" s="65"/>
      <c r="AL199" s="66"/>
      <c r="AM199" s="62"/>
      <c r="AN199" s="62"/>
      <c r="AO199" s="62"/>
      <c r="AP199" s="62"/>
      <c r="AQ199" s="62"/>
      <c r="AR199" s="62"/>
      <c r="AS199" s="62"/>
      <c r="AT199" s="62"/>
      <c r="AU199" s="67"/>
      <c r="AW199" s="68"/>
      <c r="AX199" s="69"/>
    </row>
    <row r="200" spans="1:50" s="55" customFormat="1" ht="15.75" hidden="1" x14ac:dyDescent="0.25">
      <c r="A200" s="22"/>
      <c r="B200" s="22"/>
      <c r="C200" s="22"/>
      <c r="D200" s="22"/>
      <c r="F200" s="24"/>
      <c r="G200" s="24"/>
      <c r="H200" s="20" t="s">
        <v>243</v>
      </c>
      <c r="I200" s="20" t="s">
        <v>243</v>
      </c>
      <c r="J200" s="20" t="s">
        <v>243</v>
      </c>
      <c r="K200" s="26"/>
      <c r="L200" s="26"/>
      <c r="M200" s="26"/>
      <c r="N200" s="26"/>
      <c r="O200" s="26"/>
      <c r="P200" s="26"/>
      <c r="Q200" s="26"/>
      <c r="R200" s="26"/>
      <c r="S200" s="61"/>
      <c r="T200" s="62"/>
      <c r="U200" s="62"/>
      <c r="V200" s="62"/>
      <c r="W200" s="62"/>
      <c r="X200" s="63"/>
      <c r="Y200" s="63"/>
      <c r="Z200" s="63"/>
      <c r="AA200" s="63"/>
      <c r="AB200" s="62"/>
      <c r="AC200" s="62"/>
      <c r="AD200" s="62"/>
      <c r="AE200" s="62"/>
      <c r="AF200" s="64"/>
      <c r="AG200" s="64"/>
      <c r="AH200" s="64"/>
      <c r="AI200" s="64"/>
      <c r="AJ200" s="56"/>
      <c r="AK200" s="65"/>
      <c r="AL200" s="66"/>
      <c r="AM200" s="62"/>
      <c r="AN200" s="62"/>
      <c r="AO200" s="62"/>
      <c r="AP200" s="62"/>
      <c r="AQ200" s="62"/>
      <c r="AR200" s="62"/>
      <c r="AS200" s="62"/>
      <c r="AT200" s="62"/>
      <c r="AU200" s="67"/>
      <c r="AW200" s="68"/>
      <c r="AX200" s="69"/>
    </row>
    <row r="201" spans="1:50" s="55" customFormat="1" ht="15.75" hidden="1" x14ac:dyDescent="0.25">
      <c r="A201" s="22"/>
      <c r="B201" s="22"/>
      <c r="C201" s="22"/>
      <c r="D201" s="22"/>
      <c r="F201" s="24"/>
      <c r="G201" s="24"/>
      <c r="H201" s="20" t="s">
        <v>243</v>
      </c>
      <c r="I201" s="20" t="s">
        <v>243</v>
      </c>
      <c r="J201" s="20" t="s">
        <v>243</v>
      </c>
      <c r="K201" s="26"/>
      <c r="L201" s="26"/>
      <c r="M201" s="26"/>
      <c r="N201" s="26"/>
      <c r="O201" s="26"/>
      <c r="P201" s="26"/>
      <c r="Q201" s="26"/>
      <c r="R201" s="26"/>
      <c r="S201" s="61"/>
      <c r="T201" s="62"/>
      <c r="U201" s="62"/>
      <c r="V201" s="62"/>
      <c r="W201" s="62"/>
      <c r="X201" s="63"/>
      <c r="Y201" s="63"/>
      <c r="Z201" s="63"/>
      <c r="AA201" s="63"/>
      <c r="AB201" s="62"/>
      <c r="AC201" s="62"/>
      <c r="AD201" s="62"/>
      <c r="AE201" s="62"/>
      <c r="AF201" s="64"/>
      <c r="AG201" s="64"/>
      <c r="AH201" s="64"/>
      <c r="AI201" s="64"/>
      <c r="AJ201" s="56"/>
      <c r="AK201" s="65"/>
      <c r="AL201" s="66"/>
      <c r="AM201" s="62"/>
      <c r="AN201" s="62"/>
      <c r="AO201" s="62"/>
      <c r="AP201" s="62"/>
      <c r="AQ201" s="62"/>
      <c r="AR201" s="62"/>
      <c r="AS201" s="62"/>
      <c r="AT201" s="62"/>
      <c r="AU201" s="67"/>
      <c r="AW201" s="68"/>
      <c r="AX201" s="69"/>
    </row>
    <row r="202" spans="1:50" s="55" customFormat="1" ht="15.75" hidden="1" x14ac:dyDescent="0.25">
      <c r="A202" s="22"/>
      <c r="B202" s="22"/>
      <c r="C202" s="22"/>
      <c r="D202" s="22"/>
      <c r="F202" s="24"/>
      <c r="G202" s="24"/>
      <c r="H202" s="20" t="s">
        <v>243</v>
      </c>
      <c r="I202" s="20" t="s">
        <v>243</v>
      </c>
      <c r="J202" s="20" t="s">
        <v>243</v>
      </c>
      <c r="K202" s="26"/>
      <c r="L202" s="26"/>
      <c r="M202" s="26"/>
      <c r="N202" s="26"/>
      <c r="O202" s="26"/>
      <c r="P202" s="26"/>
      <c r="Q202" s="26"/>
      <c r="R202" s="26"/>
      <c r="S202" s="61"/>
      <c r="T202" s="62"/>
      <c r="U202" s="62"/>
      <c r="V202" s="62"/>
      <c r="W202" s="62"/>
      <c r="X202" s="63"/>
      <c r="Y202" s="63"/>
      <c r="Z202" s="63"/>
      <c r="AA202" s="63"/>
      <c r="AB202" s="62"/>
      <c r="AC202" s="62"/>
      <c r="AD202" s="62"/>
      <c r="AE202" s="62"/>
      <c r="AF202" s="64"/>
      <c r="AG202" s="64"/>
      <c r="AH202" s="64"/>
      <c r="AI202" s="64"/>
      <c r="AJ202" s="56"/>
      <c r="AK202" s="65"/>
      <c r="AL202" s="66"/>
      <c r="AM202" s="62"/>
      <c r="AN202" s="62"/>
      <c r="AO202" s="62"/>
      <c r="AP202" s="62"/>
      <c r="AQ202" s="62"/>
      <c r="AR202" s="62"/>
      <c r="AS202" s="62"/>
      <c r="AT202" s="62"/>
      <c r="AU202" s="67"/>
      <c r="AW202" s="68"/>
      <c r="AX202" s="69"/>
    </row>
    <row r="203" spans="1:50" s="55" customFormat="1" ht="15.75" hidden="1" x14ac:dyDescent="0.25">
      <c r="A203" s="22"/>
      <c r="B203" s="22"/>
      <c r="C203" s="22"/>
      <c r="D203" s="22"/>
      <c r="F203" s="24"/>
      <c r="G203" s="24"/>
      <c r="H203" s="20" t="s">
        <v>243</v>
      </c>
      <c r="I203" s="20" t="s">
        <v>243</v>
      </c>
      <c r="J203" s="20" t="s">
        <v>243</v>
      </c>
      <c r="K203" s="26"/>
      <c r="L203" s="26"/>
      <c r="M203" s="26"/>
      <c r="N203" s="26"/>
      <c r="O203" s="26"/>
      <c r="P203" s="26"/>
      <c r="Q203" s="26"/>
      <c r="R203" s="26"/>
      <c r="S203" s="61"/>
      <c r="T203" s="62"/>
      <c r="U203" s="62"/>
      <c r="V203" s="62"/>
      <c r="W203" s="62"/>
      <c r="X203" s="63"/>
      <c r="Y203" s="63"/>
      <c r="Z203" s="63"/>
      <c r="AA203" s="63"/>
      <c r="AB203" s="62"/>
      <c r="AC203" s="62"/>
      <c r="AD203" s="62"/>
      <c r="AE203" s="62"/>
      <c r="AF203" s="64"/>
      <c r="AG203" s="64"/>
      <c r="AH203" s="64"/>
      <c r="AI203" s="64"/>
      <c r="AJ203" s="56"/>
      <c r="AK203" s="65"/>
      <c r="AL203" s="66"/>
      <c r="AM203" s="62"/>
      <c r="AN203" s="62"/>
      <c r="AO203" s="62"/>
      <c r="AP203" s="62"/>
      <c r="AQ203" s="62"/>
      <c r="AR203" s="62"/>
      <c r="AS203" s="62"/>
      <c r="AT203" s="62"/>
      <c r="AU203" s="67"/>
      <c r="AW203" s="68"/>
      <c r="AX203" s="69"/>
    </row>
    <row r="204" spans="1:50" s="55" customFormat="1" ht="15.75" x14ac:dyDescent="0.25">
      <c r="A204" s="22" t="s">
        <v>138</v>
      </c>
      <c r="B204" s="22" t="s">
        <v>139</v>
      </c>
      <c r="C204" s="22" t="s">
        <v>140</v>
      </c>
      <c r="D204" s="22" t="s">
        <v>141</v>
      </c>
      <c r="E204" s="55" t="s">
        <v>15</v>
      </c>
      <c r="F204" s="24">
        <v>72</v>
      </c>
      <c r="G204" s="24" t="s">
        <v>54</v>
      </c>
      <c r="H204" s="20" t="s">
        <v>142</v>
      </c>
      <c r="I204" s="20" t="s">
        <v>257</v>
      </c>
      <c r="J204" s="20" t="s">
        <v>56</v>
      </c>
      <c r="K204" s="26">
        <v>5200</v>
      </c>
      <c r="L204" s="26">
        <v>2300</v>
      </c>
      <c r="M204" s="26">
        <v>1800</v>
      </c>
      <c r="N204" s="26">
        <v>1300</v>
      </c>
      <c r="O204" s="26"/>
      <c r="P204" s="26"/>
      <c r="Q204" s="26"/>
      <c r="R204" s="26"/>
      <c r="S204" s="61" t="s">
        <v>54</v>
      </c>
      <c r="T204" s="62"/>
      <c r="U204" s="62"/>
      <c r="V204" s="62"/>
      <c r="W204" s="62"/>
      <c r="X204" s="63"/>
      <c r="Y204" s="63"/>
      <c r="Z204" s="63"/>
      <c r="AA204" s="63"/>
      <c r="AB204" s="62"/>
      <c r="AC204" s="62"/>
      <c r="AD204" s="62"/>
      <c r="AE204" s="62"/>
      <c r="AF204" s="64"/>
      <c r="AG204" s="64"/>
      <c r="AH204" s="64"/>
      <c r="AI204" s="64"/>
      <c r="AJ204" s="56">
        <v>9.0647993311036785</v>
      </c>
      <c r="AK204" s="65"/>
      <c r="AL204" s="66">
        <v>5.2</v>
      </c>
      <c r="AM204" s="62">
        <v>27040</v>
      </c>
      <c r="AN204" s="62">
        <v>11960</v>
      </c>
      <c r="AO204" s="62">
        <v>9360</v>
      </c>
      <c r="AP204" s="62">
        <v>6760</v>
      </c>
      <c r="AQ204" s="62">
        <v>27000</v>
      </c>
      <c r="AR204" s="62">
        <v>12000</v>
      </c>
      <c r="AS204" s="62">
        <v>9400</v>
      </c>
      <c r="AT204" s="62">
        <v>6800</v>
      </c>
      <c r="AU204" s="67"/>
      <c r="AV204" s="55" t="s">
        <v>15</v>
      </c>
      <c r="AW204" s="68"/>
      <c r="AX204" s="69">
        <v>780</v>
      </c>
    </row>
    <row r="205" spans="1:50" s="55" customFormat="1" ht="15.75" hidden="1" x14ac:dyDescent="0.25">
      <c r="A205" s="22"/>
      <c r="B205" s="22"/>
      <c r="C205" s="22"/>
      <c r="D205" s="22"/>
      <c r="F205" s="24"/>
      <c r="G205" s="24"/>
      <c r="H205" s="20" t="s">
        <v>243</v>
      </c>
      <c r="I205" s="20" t="s">
        <v>243</v>
      </c>
      <c r="J205" s="20" t="s">
        <v>243</v>
      </c>
      <c r="K205" s="26"/>
      <c r="L205" s="26"/>
      <c r="M205" s="26"/>
      <c r="N205" s="26"/>
      <c r="O205" s="26"/>
      <c r="P205" s="26"/>
      <c r="Q205" s="26"/>
      <c r="R205" s="26"/>
      <c r="S205" s="61"/>
      <c r="T205" s="62"/>
      <c r="U205" s="62"/>
      <c r="V205" s="62"/>
      <c r="W205" s="62"/>
      <c r="X205" s="63"/>
      <c r="Y205" s="63"/>
      <c r="Z205" s="63"/>
      <c r="AA205" s="63"/>
      <c r="AB205" s="62"/>
      <c r="AC205" s="62"/>
      <c r="AD205" s="62"/>
      <c r="AE205" s="62"/>
      <c r="AF205" s="64"/>
      <c r="AG205" s="64"/>
      <c r="AH205" s="64"/>
      <c r="AI205" s="64"/>
      <c r="AJ205" s="56"/>
      <c r="AK205" s="65"/>
      <c r="AL205" s="66"/>
      <c r="AM205" s="62"/>
      <c r="AN205" s="62"/>
      <c r="AO205" s="62"/>
      <c r="AP205" s="62"/>
      <c r="AQ205" s="62"/>
      <c r="AR205" s="62"/>
      <c r="AS205" s="62"/>
      <c r="AT205" s="62"/>
      <c r="AU205" s="67"/>
      <c r="AW205" s="68"/>
      <c r="AX205" s="69"/>
    </row>
    <row r="206" spans="1:50" s="55" customFormat="1" ht="15.75" hidden="1" x14ac:dyDescent="0.25">
      <c r="A206" s="22"/>
      <c r="B206" s="22"/>
      <c r="C206" s="22"/>
      <c r="D206" s="22"/>
      <c r="F206" s="24"/>
      <c r="G206" s="24"/>
      <c r="H206" s="20" t="s">
        <v>243</v>
      </c>
      <c r="I206" s="20" t="s">
        <v>243</v>
      </c>
      <c r="J206" s="20" t="s">
        <v>243</v>
      </c>
      <c r="K206" s="26"/>
      <c r="L206" s="26"/>
      <c r="M206" s="26"/>
      <c r="N206" s="26"/>
      <c r="O206" s="26"/>
      <c r="P206" s="26"/>
      <c r="Q206" s="26"/>
      <c r="R206" s="26"/>
      <c r="S206" s="61"/>
      <c r="T206" s="62"/>
      <c r="U206" s="62"/>
      <c r="V206" s="62"/>
      <c r="W206" s="62"/>
      <c r="X206" s="63"/>
      <c r="Y206" s="63"/>
      <c r="Z206" s="63"/>
      <c r="AA206" s="63"/>
      <c r="AB206" s="62"/>
      <c r="AC206" s="62"/>
      <c r="AD206" s="62"/>
      <c r="AE206" s="62"/>
      <c r="AF206" s="64"/>
      <c r="AG206" s="64"/>
      <c r="AH206" s="64"/>
      <c r="AI206" s="64"/>
      <c r="AJ206" s="56"/>
      <c r="AK206" s="65"/>
      <c r="AL206" s="66"/>
      <c r="AM206" s="62"/>
      <c r="AN206" s="62"/>
      <c r="AO206" s="62"/>
      <c r="AP206" s="62"/>
      <c r="AQ206" s="62"/>
      <c r="AR206" s="62"/>
      <c r="AS206" s="62"/>
      <c r="AT206" s="62"/>
      <c r="AU206" s="67"/>
      <c r="AW206" s="68"/>
      <c r="AX206" s="69"/>
    </row>
    <row r="207" spans="1:50" s="55" customFormat="1" ht="15.75" hidden="1" x14ac:dyDescent="0.25">
      <c r="A207" s="22"/>
      <c r="B207" s="22"/>
      <c r="C207" s="22"/>
      <c r="D207" s="22"/>
      <c r="F207" s="24"/>
      <c r="G207" s="24"/>
      <c r="H207" s="20" t="s">
        <v>243</v>
      </c>
      <c r="I207" s="20" t="s">
        <v>243</v>
      </c>
      <c r="J207" s="20" t="s">
        <v>243</v>
      </c>
      <c r="K207" s="26"/>
      <c r="L207" s="26"/>
      <c r="M207" s="26"/>
      <c r="N207" s="26"/>
      <c r="O207" s="26"/>
      <c r="P207" s="26"/>
      <c r="Q207" s="26"/>
      <c r="R207" s="26"/>
      <c r="S207" s="61"/>
      <c r="T207" s="62"/>
      <c r="U207" s="62"/>
      <c r="V207" s="62"/>
      <c r="W207" s="62"/>
      <c r="X207" s="63"/>
      <c r="Y207" s="63"/>
      <c r="Z207" s="63"/>
      <c r="AA207" s="63"/>
      <c r="AB207" s="62"/>
      <c r="AC207" s="62"/>
      <c r="AD207" s="62"/>
      <c r="AE207" s="62"/>
      <c r="AF207" s="64"/>
      <c r="AG207" s="64"/>
      <c r="AH207" s="64"/>
      <c r="AI207" s="64"/>
      <c r="AJ207" s="56"/>
      <c r="AK207" s="65"/>
      <c r="AL207" s="66"/>
      <c r="AM207" s="62"/>
      <c r="AN207" s="62"/>
      <c r="AO207" s="62"/>
      <c r="AP207" s="62"/>
      <c r="AQ207" s="62"/>
      <c r="AR207" s="62"/>
      <c r="AS207" s="62"/>
      <c r="AT207" s="62"/>
      <c r="AU207" s="67"/>
      <c r="AW207" s="68"/>
      <c r="AX207" s="69"/>
    </row>
    <row r="208" spans="1:50" s="55" customFormat="1" ht="15.75" hidden="1" x14ac:dyDescent="0.25">
      <c r="A208" s="22"/>
      <c r="B208" s="22"/>
      <c r="C208" s="22"/>
      <c r="D208" s="22"/>
      <c r="F208" s="24"/>
      <c r="G208" s="24"/>
      <c r="H208" s="20" t="s">
        <v>243</v>
      </c>
      <c r="I208" s="20" t="s">
        <v>243</v>
      </c>
      <c r="J208" s="20" t="s">
        <v>243</v>
      </c>
      <c r="K208" s="26"/>
      <c r="L208" s="26"/>
      <c r="M208" s="26"/>
      <c r="N208" s="26"/>
      <c r="O208" s="26"/>
      <c r="P208" s="26"/>
      <c r="Q208" s="26"/>
      <c r="R208" s="26"/>
      <c r="S208" s="61"/>
      <c r="T208" s="62"/>
      <c r="U208" s="62"/>
      <c r="V208" s="62"/>
      <c r="W208" s="62"/>
      <c r="X208" s="63"/>
      <c r="Y208" s="63"/>
      <c r="Z208" s="63"/>
      <c r="AA208" s="63"/>
      <c r="AB208" s="62"/>
      <c r="AC208" s="62"/>
      <c r="AD208" s="62"/>
      <c r="AE208" s="62"/>
      <c r="AF208" s="64"/>
      <c r="AG208" s="64"/>
      <c r="AH208" s="64"/>
      <c r="AI208" s="64"/>
      <c r="AJ208" s="56"/>
      <c r="AK208" s="65"/>
      <c r="AL208" s="66"/>
      <c r="AM208" s="62"/>
      <c r="AN208" s="62"/>
      <c r="AO208" s="62"/>
      <c r="AP208" s="62"/>
      <c r="AQ208" s="62"/>
      <c r="AR208" s="62"/>
      <c r="AS208" s="62"/>
      <c r="AT208" s="62"/>
      <c r="AU208" s="67"/>
      <c r="AW208" s="68"/>
      <c r="AX208" s="69"/>
    </row>
    <row r="209" spans="1:50" s="55" customFormat="1" ht="15.75" hidden="1" x14ac:dyDescent="0.25">
      <c r="A209" s="22"/>
      <c r="B209" s="22"/>
      <c r="C209" s="22"/>
      <c r="D209" s="22"/>
      <c r="F209" s="24"/>
      <c r="G209" s="24"/>
      <c r="H209" s="20" t="s">
        <v>243</v>
      </c>
      <c r="I209" s="20" t="s">
        <v>243</v>
      </c>
      <c r="J209" s="20" t="s">
        <v>243</v>
      </c>
      <c r="K209" s="26"/>
      <c r="L209" s="26"/>
      <c r="M209" s="26"/>
      <c r="N209" s="26"/>
      <c r="O209" s="26"/>
      <c r="P209" s="26"/>
      <c r="Q209" s="26"/>
      <c r="R209" s="26"/>
      <c r="S209" s="61"/>
      <c r="T209" s="62"/>
      <c r="U209" s="62"/>
      <c r="V209" s="62"/>
      <c r="W209" s="62"/>
      <c r="X209" s="63"/>
      <c r="Y209" s="63"/>
      <c r="Z209" s="63"/>
      <c r="AA209" s="63"/>
      <c r="AB209" s="62"/>
      <c r="AC209" s="62"/>
      <c r="AD209" s="62"/>
      <c r="AE209" s="62"/>
      <c r="AF209" s="64"/>
      <c r="AG209" s="64"/>
      <c r="AH209" s="64"/>
      <c r="AI209" s="64"/>
      <c r="AJ209" s="56"/>
      <c r="AK209" s="65"/>
      <c r="AL209" s="66"/>
      <c r="AM209" s="62"/>
      <c r="AN209" s="62"/>
      <c r="AO209" s="62"/>
      <c r="AP209" s="62"/>
      <c r="AQ209" s="62"/>
      <c r="AR209" s="62"/>
      <c r="AS209" s="62"/>
      <c r="AT209" s="62"/>
      <c r="AU209" s="67"/>
      <c r="AW209" s="68"/>
      <c r="AX209" s="69"/>
    </row>
    <row r="210" spans="1:50" s="55" customFormat="1" ht="15.75" hidden="1" x14ac:dyDescent="0.25">
      <c r="A210" s="22"/>
      <c r="B210" s="22"/>
      <c r="C210" s="22"/>
      <c r="D210" s="22"/>
      <c r="F210" s="24"/>
      <c r="G210" s="24"/>
      <c r="H210" s="20" t="s">
        <v>243</v>
      </c>
      <c r="I210" s="20" t="s">
        <v>243</v>
      </c>
      <c r="J210" s="20" t="s">
        <v>243</v>
      </c>
      <c r="K210" s="26"/>
      <c r="L210" s="26"/>
      <c r="M210" s="26"/>
      <c r="N210" s="26"/>
      <c r="O210" s="26"/>
      <c r="P210" s="26"/>
      <c r="Q210" s="26"/>
      <c r="R210" s="26"/>
      <c r="S210" s="61"/>
      <c r="T210" s="62"/>
      <c r="U210" s="62"/>
      <c r="V210" s="62"/>
      <c r="W210" s="62"/>
      <c r="X210" s="63"/>
      <c r="Y210" s="63"/>
      <c r="Z210" s="63"/>
      <c r="AA210" s="63"/>
      <c r="AB210" s="62"/>
      <c r="AC210" s="62"/>
      <c r="AD210" s="62"/>
      <c r="AE210" s="62"/>
      <c r="AF210" s="64"/>
      <c r="AG210" s="64"/>
      <c r="AH210" s="64"/>
      <c r="AI210" s="64"/>
      <c r="AJ210" s="56"/>
      <c r="AK210" s="65"/>
      <c r="AL210" s="66"/>
      <c r="AM210" s="62"/>
      <c r="AN210" s="62"/>
      <c r="AO210" s="62"/>
      <c r="AP210" s="62"/>
      <c r="AQ210" s="62"/>
      <c r="AR210" s="62"/>
      <c r="AS210" s="62"/>
      <c r="AT210" s="62"/>
      <c r="AU210" s="67"/>
      <c r="AW210" s="68"/>
      <c r="AX210" s="69"/>
    </row>
    <row r="211" spans="1:50" s="55" customFormat="1" ht="31.5" x14ac:dyDescent="0.25">
      <c r="A211" s="22" t="s">
        <v>143</v>
      </c>
      <c r="B211" s="22" t="s">
        <v>144</v>
      </c>
      <c r="C211" s="22" t="s">
        <v>145</v>
      </c>
      <c r="D211" s="22" t="s">
        <v>146</v>
      </c>
      <c r="E211" s="55" t="s">
        <v>15</v>
      </c>
      <c r="F211" s="24">
        <v>84</v>
      </c>
      <c r="G211" s="24" t="s">
        <v>59</v>
      </c>
      <c r="H211" s="20" t="s">
        <v>147</v>
      </c>
      <c r="I211" s="20" t="s">
        <v>262</v>
      </c>
      <c r="J211" s="20" t="s">
        <v>263</v>
      </c>
      <c r="K211" s="26">
        <v>5300</v>
      </c>
      <c r="L211" s="26">
        <v>2300</v>
      </c>
      <c r="M211" s="26">
        <v>1800</v>
      </c>
      <c r="N211" s="26">
        <v>1300</v>
      </c>
      <c r="O211" s="26"/>
      <c r="P211" s="26"/>
      <c r="Q211" s="26"/>
      <c r="R211" s="26"/>
      <c r="S211" s="61" t="s">
        <v>59</v>
      </c>
      <c r="T211" s="62"/>
      <c r="U211" s="62"/>
      <c r="V211" s="62"/>
      <c r="W211" s="62"/>
      <c r="X211" s="63"/>
      <c r="Y211" s="63"/>
      <c r="Z211" s="63"/>
      <c r="AA211" s="63"/>
      <c r="AB211" s="62"/>
      <c r="AC211" s="62"/>
      <c r="AD211" s="62"/>
      <c r="AE211" s="62"/>
      <c r="AF211" s="64"/>
      <c r="AG211" s="64"/>
      <c r="AH211" s="64"/>
      <c r="AI211" s="64"/>
      <c r="AJ211" s="56">
        <v>6.98</v>
      </c>
      <c r="AK211" s="65"/>
      <c r="AL211" s="66">
        <v>4</v>
      </c>
      <c r="AM211" s="62">
        <v>21200</v>
      </c>
      <c r="AN211" s="62">
        <v>9200</v>
      </c>
      <c r="AO211" s="62">
        <v>7200</v>
      </c>
      <c r="AP211" s="62">
        <v>5200</v>
      </c>
      <c r="AQ211" s="62">
        <v>21200</v>
      </c>
      <c r="AR211" s="62">
        <v>9200</v>
      </c>
      <c r="AS211" s="62">
        <v>7200</v>
      </c>
      <c r="AT211" s="62">
        <v>5200</v>
      </c>
      <c r="AU211" s="67"/>
      <c r="AV211" s="55" t="s">
        <v>15</v>
      </c>
      <c r="AW211" s="68"/>
      <c r="AX211" s="69">
        <v>840</v>
      </c>
    </row>
    <row r="212" spans="1:50" s="55" customFormat="1" ht="15.75" hidden="1" x14ac:dyDescent="0.25">
      <c r="A212" s="22"/>
      <c r="B212" s="22"/>
      <c r="C212" s="22"/>
      <c r="D212" s="22"/>
      <c r="F212" s="24"/>
      <c r="G212" s="24"/>
      <c r="H212" s="20" t="s">
        <v>243</v>
      </c>
      <c r="I212" s="20" t="s">
        <v>243</v>
      </c>
      <c r="J212" s="20" t="s">
        <v>243</v>
      </c>
      <c r="K212" s="26"/>
      <c r="L212" s="26"/>
      <c r="M212" s="26"/>
      <c r="N212" s="26"/>
      <c r="O212" s="26"/>
      <c r="P212" s="26"/>
      <c r="Q212" s="26"/>
      <c r="R212" s="26"/>
      <c r="S212" s="61"/>
      <c r="T212" s="62"/>
      <c r="U212" s="62"/>
      <c r="V212" s="62"/>
      <c r="W212" s="62"/>
      <c r="X212" s="63"/>
      <c r="Y212" s="63"/>
      <c r="Z212" s="63"/>
      <c r="AA212" s="63"/>
      <c r="AB212" s="62"/>
      <c r="AC212" s="62"/>
      <c r="AD212" s="62"/>
      <c r="AE212" s="62"/>
      <c r="AF212" s="64"/>
      <c r="AG212" s="64"/>
      <c r="AH212" s="64"/>
      <c r="AI212" s="64"/>
      <c r="AJ212" s="56"/>
      <c r="AK212" s="65"/>
      <c r="AL212" s="66"/>
      <c r="AM212" s="62"/>
      <c r="AN212" s="62"/>
      <c r="AO212" s="62"/>
      <c r="AP212" s="62"/>
      <c r="AQ212" s="62"/>
      <c r="AR212" s="62"/>
      <c r="AS212" s="62"/>
      <c r="AT212" s="62"/>
      <c r="AU212" s="67"/>
      <c r="AW212" s="68"/>
      <c r="AX212" s="69"/>
    </row>
    <row r="213" spans="1:50" s="55" customFormat="1" ht="15.75" hidden="1" x14ac:dyDescent="0.25">
      <c r="A213" s="22"/>
      <c r="B213" s="22"/>
      <c r="C213" s="22"/>
      <c r="D213" s="22"/>
      <c r="F213" s="24"/>
      <c r="G213" s="24"/>
      <c r="H213" s="20" t="s">
        <v>243</v>
      </c>
      <c r="I213" s="20" t="s">
        <v>243</v>
      </c>
      <c r="J213" s="20" t="s">
        <v>243</v>
      </c>
      <c r="K213" s="26"/>
      <c r="L213" s="26"/>
      <c r="M213" s="26"/>
      <c r="N213" s="26"/>
      <c r="O213" s="26"/>
      <c r="P213" s="26"/>
      <c r="Q213" s="26"/>
      <c r="R213" s="26"/>
      <c r="S213" s="61"/>
      <c r="T213" s="62"/>
      <c r="U213" s="62"/>
      <c r="V213" s="62"/>
      <c r="W213" s="62"/>
      <c r="X213" s="63"/>
      <c r="Y213" s="63"/>
      <c r="Z213" s="63"/>
      <c r="AA213" s="63"/>
      <c r="AB213" s="62"/>
      <c r="AC213" s="62"/>
      <c r="AD213" s="62"/>
      <c r="AE213" s="62"/>
      <c r="AF213" s="64"/>
      <c r="AG213" s="64"/>
      <c r="AH213" s="64"/>
      <c r="AI213" s="64"/>
      <c r="AJ213" s="56"/>
      <c r="AK213" s="65"/>
      <c r="AL213" s="66"/>
      <c r="AM213" s="62"/>
      <c r="AN213" s="62"/>
      <c r="AO213" s="62"/>
      <c r="AP213" s="62"/>
      <c r="AQ213" s="62"/>
      <c r="AR213" s="62"/>
      <c r="AS213" s="62"/>
      <c r="AT213" s="62"/>
      <c r="AU213" s="67"/>
      <c r="AW213" s="68"/>
      <c r="AX213" s="69"/>
    </row>
    <row r="214" spans="1:50" s="55" customFormat="1" ht="15.75" hidden="1" x14ac:dyDescent="0.25">
      <c r="A214" s="22"/>
      <c r="B214" s="22"/>
      <c r="C214" s="22"/>
      <c r="D214" s="22"/>
      <c r="F214" s="24"/>
      <c r="G214" s="24"/>
      <c r="H214" s="20" t="s">
        <v>243</v>
      </c>
      <c r="I214" s="20" t="s">
        <v>243</v>
      </c>
      <c r="J214" s="20" t="s">
        <v>243</v>
      </c>
      <c r="K214" s="26"/>
      <c r="L214" s="26"/>
      <c r="M214" s="26"/>
      <c r="N214" s="26"/>
      <c r="O214" s="26"/>
      <c r="P214" s="26"/>
      <c r="Q214" s="26"/>
      <c r="R214" s="26"/>
      <c r="S214" s="61"/>
      <c r="T214" s="62"/>
      <c r="U214" s="62"/>
      <c r="V214" s="62"/>
      <c r="W214" s="62"/>
      <c r="X214" s="63"/>
      <c r="Y214" s="63"/>
      <c r="Z214" s="63"/>
      <c r="AA214" s="63"/>
      <c r="AB214" s="62"/>
      <c r="AC214" s="62"/>
      <c r="AD214" s="62"/>
      <c r="AE214" s="62"/>
      <c r="AF214" s="64"/>
      <c r="AG214" s="64"/>
      <c r="AH214" s="64"/>
      <c r="AI214" s="64"/>
      <c r="AJ214" s="56"/>
      <c r="AK214" s="65"/>
      <c r="AL214" s="66"/>
      <c r="AM214" s="62"/>
      <c r="AN214" s="62"/>
      <c r="AO214" s="62"/>
      <c r="AP214" s="62"/>
      <c r="AQ214" s="62"/>
      <c r="AR214" s="62"/>
      <c r="AS214" s="62"/>
      <c r="AT214" s="62"/>
      <c r="AU214" s="67"/>
      <c r="AW214" s="68"/>
      <c r="AX214" s="69"/>
    </row>
    <row r="215" spans="1:50" s="55" customFormat="1" ht="15.75" hidden="1" x14ac:dyDescent="0.25">
      <c r="A215" s="22"/>
      <c r="B215" s="22"/>
      <c r="C215" s="22"/>
      <c r="D215" s="22"/>
      <c r="F215" s="24"/>
      <c r="G215" s="24"/>
      <c r="H215" s="20" t="s">
        <v>243</v>
      </c>
      <c r="I215" s="20" t="s">
        <v>243</v>
      </c>
      <c r="J215" s="20" t="s">
        <v>243</v>
      </c>
      <c r="K215" s="26"/>
      <c r="L215" s="26"/>
      <c r="M215" s="26"/>
      <c r="N215" s="26"/>
      <c r="O215" s="26"/>
      <c r="P215" s="26"/>
      <c r="Q215" s="26"/>
      <c r="R215" s="26"/>
      <c r="S215" s="61"/>
      <c r="T215" s="62"/>
      <c r="U215" s="62"/>
      <c r="V215" s="62"/>
      <c r="W215" s="62"/>
      <c r="X215" s="63"/>
      <c r="Y215" s="63"/>
      <c r="Z215" s="63"/>
      <c r="AA215" s="63"/>
      <c r="AB215" s="62"/>
      <c r="AC215" s="62"/>
      <c r="AD215" s="62"/>
      <c r="AE215" s="62"/>
      <c r="AF215" s="64"/>
      <c r="AG215" s="64"/>
      <c r="AH215" s="64"/>
      <c r="AI215" s="64"/>
      <c r="AJ215" s="56"/>
      <c r="AK215" s="65"/>
      <c r="AL215" s="66"/>
      <c r="AM215" s="62"/>
      <c r="AN215" s="62"/>
      <c r="AO215" s="62"/>
      <c r="AP215" s="62"/>
      <c r="AQ215" s="62"/>
      <c r="AR215" s="62"/>
      <c r="AS215" s="62"/>
      <c r="AT215" s="62"/>
      <c r="AU215" s="67"/>
      <c r="AW215" s="68"/>
      <c r="AX215" s="69"/>
    </row>
    <row r="216" spans="1:50" s="55" customFormat="1" ht="15.75" hidden="1" x14ac:dyDescent="0.25">
      <c r="A216" s="22"/>
      <c r="B216" s="22"/>
      <c r="C216" s="22"/>
      <c r="D216" s="22"/>
      <c r="F216" s="24"/>
      <c r="G216" s="24"/>
      <c r="H216" s="20" t="s">
        <v>243</v>
      </c>
      <c r="I216" s="20" t="s">
        <v>243</v>
      </c>
      <c r="J216" s="20" t="s">
        <v>243</v>
      </c>
      <c r="K216" s="26"/>
      <c r="L216" s="26"/>
      <c r="M216" s="26"/>
      <c r="N216" s="26"/>
      <c r="O216" s="26"/>
      <c r="P216" s="26"/>
      <c r="Q216" s="26"/>
      <c r="R216" s="26"/>
      <c r="S216" s="61"/>
      <c r="T216" s="62"/>
      <c r="U216" s="62"/>
      <c r="V216" s="62"/>
      <c r="W216" s="62"/>
      <c r="X216" s="63"/>
      <c r="Y216" s="63"/>
      <c r="Z216" s="63"/>
      <c r="AA216" s="63"/>
      <c r="AB216" s="62"/>
      <c r="AC216" s="62"/>
      <c r="AD216" s="62"/>
      <c r="AE216" s="62"/>
      <c r="AF216" s="64"/>
      <c r="AG216" s="64"/>
      <c r="AH216" s="64"/>
      <c r="AI216" s="64"/>
      <c r="AJ216" s="56"/>
      <c r="AK216" s="65"/>
      <c r="AL216" s="66"/>
      <c r="AM216" s="62"/>
      <c r="AN216" s="62"/>
      <c r="AO216" s="62"/>
      <c r="AP216" s="62"/>
      <c r="AQ216" s="62"/>
      <c r="AR216" s="62"/>
      <c r="AS216" s="62"/>
      <c r="AT216" s="62"/>
      <c r="AU216" s="67"/>
      <c r="AW216" s="68"/>
      <c r="AX216" s="69"/>
    </row>
    <row r="217" spans="1:50" s="55" customFormat="1" ht="15.75" hidden="1" x14ac:dyDescent="0.25">
      <c r="A217" s="22"/>
      <c r="B217" s="22"/>
      <c r="C217" s="22"/>
      <c r="D217" s="22"/>
      <c r="F217" s="24"/>
      <c r="G217" s="24"/>
      <c r="H217" s="20" t="s">
        <v>243</v>
      </c>
      <c r="I217" s="20" t="s">
        <v>243</v>
      </c>
      <c r="J217" s="20" t="s">
        <v>243</v>
      </c>
      <c r="K217" s="26"/>
      <c r="L217" s="26"/>
      <c r="M217" s="26"/>
      <c r="N217" s="26"/>
      <c r="O217" s="26"/>
      <c r="P217" s="26"/>
      <c r="Q217" s="26"/>
      <c r="R217" s="26"/>
      <c r="S217" s="61"/>
      <c r="T217" s="62"/>
      <c r="U217" s="62"/>
      <c r="V217" s="62"/>
      <c r="W217" s="62"/>
      <c r="X217" s="63"/>
      <c r="Y217" s="63"/>
      <c r="Z217" s="63"/>
      <c r="AA217" s="63"/>
      <c r="AB217" s="62"/>
      <c r="AC217" s="62"/>
      <c r="AD217" s="62"/>
      <c r="AE217" s="62"/>
      <c r="AF217" s="64"/>
      <c r="AG217" s="64"/>
      <c r="AH217" s="64"/>
      <c r="AI217" s="64"/>
      <c r="AJ217" s="56"/>
      <c r="AK217" s="65"/>
      <c r="AL217" s="66"/>
      <c r="AM217" s="62"/>
      <c r="AN217" s="62"/>
      <c r="AO217" s="62"/>
      <c r="AP217" s="62"/>
      <c r="AQ217" s="62"/>
      <c r="AR217" s="62"/>
      <c r="AS217" s="62"/>
      <c r="AT217" s="62"/>
      <c r="AU217" s="67"/>
      <c r="AW217" s="68"/>
      <c r="AX217" s="69"/>
    </row>
    <row r="218" spans="1:50" s="55" customFormat="1" ht="51.75" customHeight="1" x14ac:dyDescent="0.25">
      <c r="A218" s="22" t="s">
        <v>223</v>
      </c>
      <c r="B218" s="22" t="s">
        <v>224</v>
      </c>
      <c r="C218" s="22" t="s">
        <v>225</v>
      </c>
      <c r="D218" s="22" t="s">
        <v>226</v>
      </c>
      <c r="E218" s="55" t="s">
        <v>15</v>
      </c>
      <c r="F218" s="24">
        <v>71</v>
      </c>
      <c r="G218" s="24" t="s">
        <v>53</v>
      </c>
      <c r="H218" s="20" t="s">
        <v>265</v>
      </c>
      <c r="I218" s="20" t="s">
        <v>261</v>
      </c>
      <c r="J218" s="20" t="s">
        <v>266</v>
      </c>
      <c r="K218" s="26">
        <v>5300</v>
      </c>
      <c r="L218" s="26">
        <v>2300</v>
      </c>
      <c r="M218" s="26">
        <v>1800</v>
      </c>
      <c r="N218" s="26">
        <v>1300</v>
      </c>
      <c r="O218" s="26"/>
      <c r="P218" s="26"/>
      <c r="Q218" s="26"/>
      <c r="R218" s="26"/>
      <c r="S218" s="61" t="s">
        <v>53</v>
      </c>
      <c r="T218" s="62"/>
      <c r="U218" s="62"/>
      <c r="V218" s="62"/>
      <c r="W218" s="62"/>
      <c r="X218" s="63">
        <v>0</v>
      </c>
      <c r="Y218" s="63">
        <v>0</v>
      </c>
      <c r="Z218" s="63"/>
      <c r="AA218" s="63"/>
      <c r="AB218" s="62"/>
      <c r="AC218" s="62"/>
      <c r="AD218" s="62"/>
      <c r="AE218" s="62"/>
      <c r="AF218" s="64"/>
      <c r="AG218" s="64"/>
      <c r="AH218" s="64"/>
      <c r="AI218" s="64"/>
      <c r="AJ218" s="56">
        <v>6.98</v>
      </c>
      <c r="AK218" s="65"/>
      <c r="AL218" s="66" t="e">
        <v>#REF!</v>
      </c>
      <c r="AM218" s="62" t="e">
        <v>#REF!</v>
      </c>
      <c r="AN218" s="62" t="e">
        <v>#REF!</v>
      </c>
      <c r="AO218" s="62" t="e">
        <v>#REF!</v>
      </c>
      <c r="AP218" s="62" t="e">
        <v>#REF!</v>
      </c>
      <c r="AQ218" s="62" t="e">
        <v>#REF!</v>
      </c>
      <c r="AR218" s="62" t="e">
        <v>#REF!</v>
      </c>
      <c r="AS218" s="62" t="e">
        <v>#REF!</v>
      </c>
      <c r="AT218" s="62" t="e">
        <v>#REF!</v>
      </c>
      <c r="AU218" s="67"/>
      <c r="AV218" s="55" t="s">
        <v>15</v>
      </c>
      <c r="AW218" s="68"/>
      <c r="AX218" s="69">
        <v>780</v>
      </c>
    </row>
    <row r="219" spans="1:50" s="55" customFormat="1" ht="15.75" hidden="1" x14ac:dyDescent="0.25">
      <c r="A219" s="22"/>
      <c r="B219" s="22"/>
      <c r="C219" s="22"/>
      <c r="D219" s="22"/>
      <c r="F219" s="24"/>
      <c r="G219" s="24"/>
      <c r="H219" s="20" t="s">
        <v>243</v>
      </c>
      <c r="I219" s="20" t="s">
        <v>243</v>
      </c>
      <c r="J219" s="20" t="s">
        <v>243</v>
      </c>
      <c r="K219" s="26"/>
      <c r="L219" s="26"/>
      <c r="M219" s="26"/>
      <c r="N219" s="26"/>
      <c r="O219" s="26"/>
      <c r="P219" s="26"/>
      <c r="Q219" s="26"/>
      <c r="R219" s="26"/>
      <c r="S219" s="61"/>
      <c r="T219" s="62"/>
      <c r="U219" s="62"/>
      <c r="V219" s="62"/>
      <c r="W219" s="62"/>
      <c r="X219" s="63"/>
      <c r="Y219" s="63"/>
      <c r="Z219" s="63"/>
      <c r="AA219" s="63"/>
      <c r="AB219" s="62"/>
      <c r="AC219" s="62"/>
      <c r="AD219" s="62"/>
      <c r="AE219" s="62"/>
      <c r="AF219" s="64"/>
      <c r="AG219" s="64"/>
      <c r="AH219" s="64"/>
      <c r="AI219" s="64"/>
      <c r="AJ219" s="56"/>
      <c r="AK219" s="65"/>
      <c r="AL219" s="66"/>
      <c r="AM219" s="62"/>
      <c r="AN219" s="62"/>
      <c r="AO219" s="62"/>
      <c r="AP219" s="62"/>
      <c r="AQ219" s="62"/>
      <c r="AR219" s="62"/>
      <c r="AS219" s="62"/>
      <c r="AT219" s="62"/>
      <c r="AU219" s="67"/>
      <c r="AW219" s="68"/>
      <c r="AX219" s="69"/>
    </row>
    <row r="220" spans="1:50" s="55" customFormat="1" ht="15.75" hidden="1" x14ac:dyDescent="0.25">
      <c r="A220" s="22"/>
      <c r="B220" s="22"/>
      <c r="C220" s="22"/>
      <c r="D220" s="22"/>
      <c r="F220" s="24"/>
      <c r="G220" s="24"/>
      <c r="H220" s="20" t="s">
        <v>243</v>
      </c>
      <c r="I220" s="20" t="s">
        <v>243</v>
      </c>
      <c r="J220" s="20" t="s">
        <v>243</v>
      </c>
      <c r="K220" s="26"/>
      <c r="L220" s="26"/>
      <c r="M220" s="26"/>
      <c r="N220" s="26"/>
      <c r="O220" s="26"/>
      <c r="P220" s="26"/>
      <c r="Q220" s="26"/>
      <c r="R220" s="26"/>
      <c r="S220" s="61"/>
      <c r="T220" s="62"/>
      <c r="U220" s="62"/>
      <c r="V220" s="62"/>
      <c r="W220" s="62"/>
      <c r="X220" s="63"/>
      <c r="Y220" s="63"/>
      <c r="Z220" s="63"/>
      <c r="AA220" s="63"/>
      <c r="AB220" s="62"/>
      <c r="AC220" s="62"/>
      <c r="AD220" s="62"/>
      <c r="AE220" s="62"/>
      <c r="AF220" s="64"/>
      <c r="AG220" s="64"/>
      <c r="AH220" s="64"/>
      <c r="AI220" s="64"/>
      <c r="AJ220" s="56"/>
      <c r="AK220" s="65"/>
      <c r="AL220" s="66"/>
      <c r="AM220" s="62"/>
      <c r="AN220" s="62"/>
      <c r="AO220" s="62"/>
      <c r="AP220" s="62"/>
      <c r="AQ220" s="62"/>
      <c r="AR220" s="62"/>
      <c r="AS220" s="62"/>
      <c r="AT220" s="62"/>
      <c r="AU220" s="67"/>
      <c r="AW220" s="68"/>
      <c r="AX220" s="69"/>
    </row>
    <row r="221" spans="1:50" s="55" customFormat="1" ht="15.75" hidden="1" x14ac:dyDescent="0.25">
      <c r="A221" s="22"/>
      <c r="B221" s="22"/>
      <c r="C221" s="22"/>
      <c r="D221" s="22"/>
      <c r="F221" s="24"/>
      <c r="G221" s="24"/>
      <c r="H221" s="20" t="s">
        <v>243</v>
      </c>
      <c r="I221" s="20" t="s">
        <v>243</v>
      </c>
      <c r="J221" s="20" t="s">
        <v>243</v>
      </c>
      <c r="K221" s="26"/>
      <c r="L221" s="26"/>
      <c r="M221" s="26"/>
      <c r="N221" s="26"/>
      <c r="O221" s="26"/>
      <c r="P221" s="26"/>
      <c r="Q221" s="26"/>
      <c r="R221" s="26"/>
      <c r="S221" s="61"/>
      <c r="T221" s="62"/>
      <c r="U221" s="62"/>
      <c r="V221" s="62"/>
      <c r="W221" s="62"/>
      <c r="X221" s="63"/>
      <c r="Y221" s="63"/>
      <c r="Z221" s="63"/>
      <c r="AA221" s="63"/>
      <c r="AB221" s="62"/>
      <c r="AC221" s="62"/>
      <c r="AD221" s="62"/>
      <c r="AE221" s="62"/>
      <c r="AF221" s="64"/>
      <c r="AG221" s="64"/>
      <c r="AH221" s="64"/>
      <c r="AI221" s="64"/>
      <c r="AJ221" s="56"/>
      <c r="AK221" s="65"/>
      <c r="AL221" s="66"/>
      <c r="AM221" s="62"/>
      <c r="AN221" s="62"/>
      <c r="AO221" s="62"/>
      <c r="AP221" s="62"/>
      <c r="AQ221" s="62"/>
      <c r="AR221" s="62"/>
      <c r="AS221" s="62"/>
      <c r="AT221" s="62"/>
      <c r="AU221" s="67"/>
      <c r="AW221" s="68"/>
      <c r="AX221" s="69"/>
    </row>
    <row r="222" spans="1:50" s="55" customFormat="1" ht="15.75" hidden="1" x14ac:dyDescent="0.25">
      <c r="A222" s="22"/>
      <c r="B222" s="22"/>
      <c r="C222" s="22"/>
      <c r="D222" s="22"/>
      <c r="F222" s="24"/>
      <c r="G222" s="24"/>
      <c r="H222" s="20" t="s">
        <v>243</v>
      </c>
      <c r="I222" s="20" t="s">
        <v>243</v>
      </c>
      <c r="J222" s="20" t="s">
        <v>243</v>
      </c>
      <c r="K222" s="26"/>
      <c r="L222" s="26"/>
      <c r="M222" s="26"/>
      <c r="N222" s="26"/>
      <c r="O222" s="26"/>
      <c r="P222" s="26"/>
      <c r="Q222" s="26"/>
      <c r="R222" s="26"/>
      <c r="S222" s="61"/>
      <c r="T222" s="62"/>
      <c r="U222" s="62"/>
      <c r="V222" s="62"/>
      <c r="W222" s="62"/>
      <c r="X222" s="63"/>
      <c r="Y222" s="63"/>
      <c r="Z222" s="63"/>
      <c r="AA222" s="63"/>
      <c r="AB222" s="62"/>
      <c r="AC222" s="62"/>
      <c r="AD222" s="62"/>
      <c r="AE222" s="62"/>
      <c r="AF222" s="64"/>
      <c r="AG222" s="64"/>
      <c r="AH222" s="64"/>
      <c r="AI222" s="64"/>
      <c r="AJ222" s="56"/>
      <c r="AK222" s="65"/>
      <c r="AL222" s="66"/>
      <c r="AM222" s="62"/>
      <c r="AN222" s="62"/>
      <c r="AO222" s="62"/>
      <c r="AP222" s="62"/>
      <c r="AQ222" s="62"/>
      <c r="AR222" s="62"/>
      <c r="AS222" s="62"/>
      <c r="AT222" s="62"/>
      <c r="AU222" s="67"/>
      <c r="AW222" s="68"/>
      <c r="AX222" s="69"/>
    </row>
    <row r="223" spans="1:50" s="55" customFormat="1" ht="15.75" hidden="1" x14ac:dyDescent="0.25">
      <c r="A223" s="22"/>
      <c r="B223" s="22"/>
      <c r="C223" s="22"/>
      <c r="D223" s="22"/>
      <c r="F223" s="24"/>
      <c r="G223" s="24"/>
      <c r="H223" s="20" t="s">
        <v>243</v>
      </c>
      <c r="I223" s="20" t="s">
        <v>243</v>
      </c>
      <c r="J223" s="20" t="s">
        <v>243</v>
      </c>
      <c r="K223" s="26"/>
      <c r="L223" s="26"/>
      <c r="M223" s="26"/>
      <c r="N223" s="26"/>
      <c r="O223" s="26"/>
      <c r="P223" s="26"/>
      <c r="Q223" s="26"/>
      <c r="R223" s="26"/>
      <c r="S223" s="61"/>
      <c r="T223" s="62"/>
      <c r="U223" s="62"/>
      <c r="V223" s="62"/>
      <c r="W223" s="62"/>
      <c r="X223" s="63"/>
      <c r="Y223" s="63"/>
      <c r="Z223" s="63"/>
      <c r="AA223" s="63"/>
      <c r="AB223" s="62"/>
      <c r="AC223" s="62"/>
      <c r="AD223" s="62"/>
      <c r="AE223" s="62"/>
      <c r="AF223" s="64"/>
      <c r="AG223" s="64"/>
      <c r="AH223" s="64"/>
      <c r="AI223" s="64"/>
      <c r="AJ223" s="56"/>
      <c r="AK223" s="65"/>
      <c r="AL223" s="66"/>
      <c r="AM223" s="62"/>
      <c r="AN223" s="62"/>
      <c r="AO223" s="62"/>
      <c r="AP223" s="62"/>
      <c r="AQ223" s="62"/>
      <c r="AR223" s="62"/>
      <c r="AS223" s="62"/>
      <c r="AT223" s="62"/>
      <c r="AU223" s="67"/>
      <c r="AW223" s="68"/>
      <c r="AX223" s="69"/>
    </row>
    <row r="224" spans="1:50" s="55" customFormat="1" ht="15.75" hidden="1" x14ac:dyDescent="0.25">
      <c r="A224" s="22"/>
      <c r="B224" s="22"/>
      <c r="C224" s="22"/>
      <c r="D224" s="22"/>
      <c r="F224" s="24"/>
      <c r="G224" s="24"/>
      <c r="H224" s="20" t="s">
        <v>243</v>
      </c>
      <c r="I224" s="20" t="s">
        <v>243</v>
      </c>
      <c r="J224" s="20" t="s">
        <v>243</v>
      </c>
      <c r="K224" s="26"/>
      <c r="L224" s="26"/>
      <c r="M224" s="26"/>
      <c r="N224" s="26"/>
      <c r="O224" s="26"/>
      <c r="P224" s="26"/>
      <c r="Q224" s="26"/>
      <c r="R224" s="26"/>
      <c r="S224" s="61"/>
      <c r="T224" s="62"/>
      <c r="U224" s="62"/>
      <c r="V224" s="62"/>
      <c r="W224" s="62"/>
      <c r="X224" s="63"/>
      <c r="Y224" s="63"/>
      <c r="Z224" s="63"/>
      <c r="AA224" s="63"/>
      <c r="AB224" s="62"/>
      <c r="AC224" s="62"/>
      <c r="AD224" s="62"/>
      <c r="AE224" s="62"/>
      <c r="AF224" s="64"/>
      <c r="AG224" s="64"/>
      <c r="AH224" s="64"/>
      <c r="AI224" s="64"/>
      <c r="AJ224" s="56"/>
      <c r="AK224" s="65"/>
      <c r="AL224" s="66"/>
      <c r="AM224" s="62"/>
      <c r="AN224" s="62"/>
      <c r="AO224" s="62"/>
      <c r="AP224" s="62"/>
      <c r="AQ224" s="62"/>
      <c r="AR224" s="62"/>
      <c r="AS224" s="62"/>
      <c r="AT224" s="62"/>
      <c r="AU224" s="67"/>
      <c r="AW224" s="68"/>
      <c r="AX224" s="69"/>
    </row>
    <row r="225" spans="1:50" s="55" customFormat="1" ht="47.25" x14ac:dyDescent="0.25">
      <c r="A225" s="22" t="s">
        <v>227</v>
      </c>
      <c r="B225" s="22" t="s">
        <v>228</v>
      </c>
      <c r="C225" s="22" t="s">
        <v>229</v>
      </c>
      <c r="D225" s="22" t="s">
        <v>230</v>
      </c>
      <c r="E225" s="55" t="s">
        <v>15</v>
      </c>
      <c r="F225" s="24"/>
      <c r="G225" s="24" t="s">
        <v>63</v>
      </c>
      <c r="H225" s="20" t="s">
        <v>259</v>
      </c>
      <c r="I225" s="20" t="s">
        <v>243</v>
      </c>
      <c r="J225" s="20" t="s">
        <v>243</v>
      </c>
      <c r="K225" s="26">
        <v>12000</v>
      </c>
      <c r="L225" s="26"/>
      <c r="M225" s="26"/>
      <c r="N225" s="26"/>
      <c r="O225" s="26"/>
      <c r="P225" s="26"/>
      <c r="Q225" s="26"/>
      <c r="R225" s="26"/>
      <c r="S225" s="61" t="s">
        <v>63</v>
      </c>
      <c r="T225" s="62"/>
      <c r="U225" s="62"/>
      <c r="V225" s="62"/>
      <c r="W225" s="62"/>
      <c r="X225" s="63"/>
      <c r="Y225" s="63"/>
      <c r="Z225" s="63"/>
      <c r="AA225" s="63"/>
      <c r="AB225" s="62"/>
      <c r="AC225" s="62"/>
      <c r="AD225" s="62"/>
      <c r="AE225" s="62"/>
      <c r="AF225" s="64"/>
      <c r="AG225" s="64"/>
      <c r="AH225" s="64"/>
      <c r="AI225" s="64"/>
      <c r="AJ225" s="56">
        <v>4.68</v>
      </c>
      <c r="AK225" s="65"/>
      <c r="AL225" s="66" t="e">
        <v>#REF!</v>
      </c>
      <c r="AM225" s="62" t="e">
        <v>#REF!</v>
      </c>
      <c r="AN225" s="62" t="e">
        <v>#REF!</v>
      </c>
      <c r="AO225" s="62" t="e">
        <v>#REF!</v>
      </c>
      <c r="AP225" s="62" t="e">
        <v>#REF!</v>
      </c>
      <c r="AQ225" s="62" t="e">
        <v>#REF!</v>
      </c>
      <c r="AR225" s="62"/>
      <c r="AS225" s="62"/>
      <c r="AT225" s="62"/>
      <c r="AU225" s="67"/>
      <c r="AV225" s="55" t="s">
        <v>1</v>
      </c>
      <c r="AW225" s="68"/>
      <c r="AX225" s="69">
        <v>250</v>
      </c>
    </row>
    <row r="226" spans="1:50" s="55" customFormat="1" ht="15.75" hidden="1" x14ac:dyDescent="0.25">
      <c r="A226" s="22"/>
      <c r="B226" s="22"/>
      <c r="C226" s="22"/>
      <c r="D226" s="22"/>
      <c r="F226" s="24"/>
      <c r="G226" s="24"/>
      <c r="H226" s="20" t="s">
        <v>243</v>
      </c>
      <c r="I226" s="20" t="s">
        <v>243</v>
      </c>
      <c r="J226" s="20" t="s">
        <v>243</v>
      </c>
      <c r="K226" s="26"/>
      <c r="L226" s="26"/>
      <c r="M226" s="26"/>
      <c r="N226" s="26"/>
      <c r="O226" s="26"/>
      <c r="P226" s="26"/>
      <c r="Q226" s="26"/>
      <c r="R226" s="26"/>
      <c r="S226" s="61"/>
      <c r="T226" s="62"/>
      <c r="U226" s="62"/>
      <c r="V226" s="62"/>
      <c r="W226" s="62"/>
      <c r="X226" s="63"/>
      <c r="Y226" s="63"/>
      <c r="Z226" s="63"/>
      <c r="AA226" s="63"/>
      <c r="AB226" s="62"/>
      <c r="AC226" s="62"/>
      <c r="AD226" s="62"/>
      <c r="AE226" s="62"/>
      <c r="AF226" s="64"/>
      <c r="AG226" s="64"/>
      <c r="AH226" s="64"/>
      <c r="AI226" s="64"/>
      <c r="AJ226" s="56"/>
      <c r="AK226" s="65"/>
      <c r="AL226" s="66"/>
      <c r="AM226" s="62"/>
      <c r="AN226" s="62"/>
      <c r="AO226" s="62"/>
      <c r="AP226" s="62"/>
      <c r="AQ226" s="62"/>
      <c r="AR226" s="62"/>
      <c r="AS226" s="62"/>
      <c r="AT226" s="62"/>
      <c r="AU226" s="67"/>
      <c r="AW226" s="68"/>
      <c r="AX226" s="69"/>
    </row>
    <row r="227" spans="1:50" s="55" customFormat="1" ht="15.75" hidden="1" x14ac:dyDescent="0.25">
      <c r="A227" s="22"/>
      <c r="B227" s="22"/>
      <c r="C227" s="22"/>
      <c r="D227" s="22"/>
      <c r="F227" s="24"/>
      <c r="G227" s="24"/>
      <c r="H227" s="20" t="s">
        <v>243</v>
      </c>
      <c r="I227" s="20" t="s">
        <v>243</v>
      </c>
      <c r="J227" s="20" t="s">
        <v>243</v>
      </c>
      <c r="K227" s="26"/>
      <c r="L227" s="26"/>
      <c r="M227" s="26"/>
      <c r="N227" s="26"/>
      <c r="O227" s="26"/>
      <c r="P227" s="26"/>
      <c r="Q227" s="26"/>
      <c r="R227" s="26"/>
      <c r="S227" s="61"/>
      <c r="T227" s="62"/>
      <c r="U227" s="62"/>
      <c r="V227" s="62"/>
      <c r="W227" s="62"/>
      <c r="X227" s="63"/>
      <c r="Y227" s="63"/>
      <c r="Z227" s="63"/>
      <c r="AA227" s="63"/>
      <c r="AB227" s="62"/>
      <c r="AC227" s="62"/>
      <c r="AD227" s="62"/>
      <c r="AE227" s="62"/>
      <c r="AF227" s="64"/>
      <c r="AG227" s="64"/>
      <c r="AH227" s="64"/>
      <c r="AI227" s="64"/>
      <c r="AJ227" s="56"/>
      <c r="AK227" s="65"/>
      <c r="AL227" s="66"/>
      <c r="AM227" s="62"/>
      <c r="AN227" s="62"/>
      <c r="AO227" s="62"/>
      <c r="AP227" s="62"/>
      <c r="AQ227" s="62"/>
      <c r="AR227" s="62"/>
      <c r="AS227" s="62"/>
      <c r="AT227" s="62"/>
      <c r="AU227" s="67"/>
      <c r="AW227" s="68"/>
      <c r="AX227" s="69"/>
    </row>
    <row r="228" spans="1:50" s="55" customFormat="1" ht="15.75" hidden="1" x14ac:dyDescent="0.25">
      <c r="A228" s="22"/>
      <c r="B228" s="22"/>
      <c r="C228" s="22"/>
      <c r="D228" s="22"/>
      <c r="F228" s="24"/>
      <c r="G228" s="24"/>
      <c r="H228" s="20" t="s">
        <v>243</v>
      </c>
      <c r="I228" s="20" t="s">
        <v>243</v>
      </c>
      <c r="J228" s="20" t="s">
        <v>243</v>
      </c>
      <c r="K228" s="26"/>
      <c r="L228" s="26"/>
      <c r="M228" s="26"/>
      <c r="N228" s="26"/>
      <c r="O228" s="26"/>
      <c r="P228" s="26"/>
      <c r="Q228" s="26"/>
      <c r="R228" s="26"/>
      <c r="S228" s="61"/>
      <c r="T228" s="62"/>
      <c r="U228" s="62"/>
      <c r="V228" s="62"/>
      <c r="W228" s="62"/>
      <c r="X228" s="63"/>
      <c r="Y228" s="63"/>
      <c r="Z228" s="63"/>
      <c r="AA228" s="63"/>
      <c r="AB228" s="62"/>
      <c r="AC228" s="62"/>
      <c r="AD228" s="62"/>
      <c r="AE228" s="62"/>
      <c r="AF228" s="64"/>
      <c r="AG228" s="64"/>
      <c r="AH228" s="64"/>
      <c r="AI228" s="64"/>
      <c r="AJ228" s="56"/>
      <c r="AK228" s="65"/>
      <c r="AL228" s="66"/>
      <c r="AM228" s="62"/>
      <c r="AN228" s="62"/>
      <c r="AO228" s="62"/>
      <c r="AP228" s="62"/>
      <c r="AQ228" s="62"/>
      <c r="AR228" s="62"/>
      <c r="AS228" s="62"/>
      <c r="AT228" s="62"/>
      <c r="AU228" s="67"/>
      <c r="AW228" s="68"/>
      <c r="AX228" s="69"/>
    </row>
    <row r="229" spans="1:50" s="55" customFormat="1" ht="15.75" hidden="1" x14ac:dyDescent="0.25">
      <c r="A229" s="22"/>
      <c r="B229" s="22"/>
      <c r="C229" s="22"/>
      <c r="D229" s="22"/>
      <c r="F229" s="24"/>
      <c r="G229" s="24"/>
      <c r="H229" s="20" t="s">
        <v>243</v>
      </c>
      <c r="I229" s="20" t="s">
        <v>243</v>
      </c>
      <c r="J229" s="20" t="s">
        <v>243</v>
      </c>
      <c r="K229" s="26"/>
      <c r="L229" s="26"/>
      <c r="M229" s="26"/>
      <c r="N229" s="26"/>
      <c r="O229" s="26"/>
      <c r="P229" s="26"/>
      <c r="Q229" s="26"/>
      <c r="R229" s="26"/>
      <c r="S229" s="61"/>
      <c r="T229" s="62"/>
      <c r="U229" s="62"/>
      <c r="V229" s="62"/>
      <c r="W229" s="62"/>
      <c r="X229" s="63"/>
      <c r="Y229" s="63"/>
      <c r="Z229" s="63"/>
      <c r="AA229" s="63"/>
      <c r="AB229" s="62"/>
      <c r="AC229" s="62"/>
      <c r="AD229" s="62"/>
      <c r="AE229" s="62"/>
      <c r="AF229" s="64"/>
      <c r="AG229" s="64"/>
      <c r="AH229" s="64"/>
      <c r="AI229" s="64"/>
      <c r="AJ229" s="56"/>
      <c r="AK229" s="65"/>
      <c r="AL229" s="66"/>
      <c r="AM229" s="62"/>
      <c r="AN229" s="62"/>
      <c r="AO229" s="62"/>
      <c r="AP229" s="62"/>
      <c r="AQ229" s="62"/>
      <c r="AR229" s="62"/>
      <c r="AS229" s="62"/>
      <c r="AT229" s="62"/>
      <c r="AU229" s="67"/>
      <c r="AW229" s="68"/>
      <c r="AX229" s="69"/>
    </row>
    <row r="230" spans="1:50" s="55" customFormat="1" ht="15.75" hidden="1" x14ac:dyDescent="0.25">
      <c r="A230" s="22"/>
      <c r="B230" s="22"/>
      <c r="C230" s="22"/>
      <c r="D230" s="22"/>
      <c r="F230" s="24"/>
      <c r="G230" s="24"/>
      <c r="H230" s="20" t="s">
        <v>243</v>
      </c>
      <c r="I230" s="20" t="s">
        <v>243</v>
      </c>
      <c r="J230" s="20" t="s">
        <v>243</v>
      </c>
      <c r="K230" s="26"/>
      <c r="L230" s="26"/>
      <c r="M230" s="26"/>
      <c r="N230" s="26"/>
      <c r="O230" s="26"/>
      <c r="P230" s="26"/>
      <c r="Q230" s="26"/>
      <c r="R230" s="26"/>
      <c r="S230" s="61"/>
      <c r="T230" s="62"/>
      <c r="U230" s="62"/>
      <c r="V230" s="62"/>
      <c r="W230" s="62"/>
      <c r="X230" s="63"/>
      <c r="Y230" s="63"/>
      <c r="Z230" s="63"/>
      <c r="AA230" s="63"/>
      <c r="AB230" s="62"/>
      <c r="AC230" s="62"/>
      <c r="AD230" s="62"/>
      <c r="AE230" s="62"/>
      <c r="AF230" s="64"/>
      <c r="AG230" s="64"/>
      <c r="AH230" s="64"/>
      <c r="AI230" s="64"/>
      <c r="AJ230" s="56"/>
      <c r="AK230" s="65"/>
      <c r="AL230" s="66"/>
      <c r="AM230" s="62"/>
      <c r="AN230" s="62"/>
      <c r="AO230" s="62"/>
      <c r="AP230" s="62"/>
      <c r="AQ230" s="62"/>
      <c r="AR230" s="62"/>
      <c r="AS230" s="62"/>
      <c r="AT230" s="62"/>
      <c r="AU230" s="67"/>
      <c r="AW230" s="68"/>
      <c r="AX230" s="69"/>
    </row>
    <row r="231" spans="1:50" s="55" customFormat="1" ht="15.75" hidden="1" x14ac:dyDescent="0.25">
      <c r="A231" s="22"/>
      <c r="B231" s="22"/>
      <c r="C231" s="22"/>
      <c r="D231" s="22"/>
      <c r="F231" s="24"/>
      <c r="G231" s="24"/>
      <c r="H231" s="20" t="s">
        <v>243</v>
      </c>
      <c r="I231" s="20" t="s">
        <v>243</v>
      </c>
      <c r="J231" s="20" t="s">
        <v>243</v>
      </c>
      <c r="K231" s="26"/>
      <c r="L231" s="26"/>
      <c r="M231" s="26"/>
      <c r="N231" s="26"/>
      <c r="O231" s="26"/>
      <c r="P231" s="26"/>
      <c r="Q231" s="26"/>
      <c r="R231" s="26"/>
      <c r="S231" s="61"/>
      <c r="T231" s="62"/>
      <c r="U231" s="62"/>
      <c r="V231" s="62"/>
      <c r="W231" s="62"/>
      <c r="X231" s="63"/>
      <c r="Y231" s="63"/>
      <c r="Z231" s="63"/>
      <c r="AA231" s="63"/>
      <c r="AB231" s="62"/>
      <c r="AC231" s="62"/>
      <c r="AD231" s="62"/>
      <c r="AE231" s="62"/>
      <c r="AF231" s="64"/>
      <c r="AG231" s="64"/>
      <c r="AH231" s="64"/>
      <c r="AI231" s="64"/>
      <c r="AJ231" s="56"/>
      <c r="AK231" s="65"/>
      <c r="AL231" s="66"/>
      <c r="AM231" s="62"/>
      <c r="AN231" s="62"/>
      <c r="AO231" s="62"/>
      <c r="AP231" s="62"/>
      <c r="AQ231" s="62"/>
      <c r="AR231" s="62"/>
      <c r="AS231" s="62"/>
      <c r="AT231" s="62"/>
      <c r="AU231" s="67"/>
      <c r="AW231" s="68"/>
      <c r="AX231" s="69"/>
    </row>
    <row r="232" spans="1:50" s="55" customFormat="1" ht="47.25" x14ac:dyDescent="0.25">
      <c r="A232" s="22" t="s">
        <v>231</v>
      </c>
      <c r="B232" s="22" t="s">
        <v>232</v>
      </c>
      <c r="C232" s="22" t="s">
        <v>233</v>
      </c>
      <c r="D232" s="22" t="s">
        <v>234</v>
      </c>
      <c r="E232" s="55" t="s">
        <v>15</v>
      </c>
      <c r="F232" s="24"/>
      <c r="G232" s="24" t="s">
        <v>64</v>
      </c>
      <c r="H232" s="20" t="s">
        <v>148</v>
      </c>
      <c r="I232" s="20" t="s">
        <v>243</v>
      </c>
      <c r="J232" s="20" t="s">
        <v>243</v>
      </c>
      <c r="K232" s="24">
        <v>11000</v>
      </c>
      <c r="L232" s="26"/>
      <c r="M232" s="26"/>
      <c r="N232" s="26"/>
      <c r="O232" s="26"/>
      <c r="P232" s="26"/>
      <c r="Q232" s="26"/>
      <c r="R232" s="26"/>
      <c r="S232" s="61" t="s">
        <v>64</v>
      </c>
      <c r="T232" s="62"/>
      <c r="U232" s="62"/>
      <c r="V232" s="62"/>
      <c r="W232" s="62"/>
      <c r="X232" s="63">
        <v>0</v>
      </c>
      <c r="Y232" s="63" t="e">
        <v>#DIV/0!</v>
      </c>
      <c r="Z232" s="63"/>
      <c r="AA232" s="63"/>
      <c r="AB232" s="62"/>
      <c r="AC232" s="62"/>
      <c r="AD232" s="62"/>
      <c r="AE232" s="62"/>
      <c r="AF232" s="64"/>
      <c r="AG232" s="64"/>
      <c r="AH232" s="64"/>
      <c r="AI232" s="64"/>
      <c r="AJ232" s="56">
        <v>4.68</v>
      </c>
      <c r="AK232" s="65"/>
      <c r="AL232" s="66" t="e">
        <v>#REF!</v>
      </c>
      <c r="AM232" s="62" t="e">
        <v>#REF!</v>
      </c>
      <c r="AN232" s="62" t="e">
        <v>#REF!</v>
      </c>
      <c r="AO232" s="62" t="e">
        <v>#REF!</v>
      </c>
      <c r="AP232" s="62" t="e">
        <v>#REF!</v>
      </c>
      <c r="AQ232" s="62" t="e">
        <v>#REF!</v>
      </c>
      <c r="AR232" s="62"/>
      <c r="AS232" s="62"/>
      <c r="AT232" s="62"/>
      <c r="AU232" s="67"/>
      <c r="AV232" s="55" t="s">
        <v>1</v>
      </c>
      <c r="AW232" s="68"/>
      <c r="AX232" s="69">
        <v>250</v>
      </c>
    </row>
    <row r="233" spans="1:50" s="55" customFormat="1" ht="15.75" hidden="1" x14ac:dyDescent="0.25">
      <c r="A233" s="22"/>
      <c r="B233" s="22"/>
      <c r="C233" s="22"/>
      <c r="D233" s="22"/>
      <c r="F233" s="24"/>
      <c r="G233" s="24"/>
      <c r="H233" s="20" t="s">
        <v>243</v>
      </c>
      <c r="I233" s="20" t="s">
        <v>243</v>
      </c>
      <c r="J233" s="20" t="s">
        <v>243</v>
      </c>
      <c r="K233" s="24"/>
      <c r="L233" s="26"/>
      <c r="M233" s="26"/>
      <c r="N233" s="26"/>
      <c r="O233" s="26"/>
      <c r="P233" s="26"/>
      <c r="Q233" s="26"/>
      <c r="R233" s="26"/>
      <c r="S233" s="61"/>
      <c r="T233" s="62"/>
      <c r="U233" s="62"/>
      <c r="V233" s="62"/>
      <c r="W233" s="62"/>
      <c r="X233" s="63"/>
      <c r="Y233" s="63"/>
      <c r="Z233" s="63"/>
      <c r="AA233" s="63"/>
      <c r="AB233" s="62"/>
      <c r="AC233" s="62"/>
      <c r="AD233" s="62"/>
      <c r="AE233" s="62"/>
      <c r="AF233" s="64"/>
      <c r="AG233" s="64"/>
      <c r="AH233" s="64"/>
      <c r="AI233" s="64"/>
      <c r="AJ233" s="56"/>
      <c r="AK233" s="65"/>
      <c r="AL233" s="66"/>
      <c r="AM233" s="62"/>
      <c r="AN233" s="62"/>
      <c r="AO233" s="62"/>
      <c r="AP233" s="62"/>
      <c r="AQ233" s="62"/>
      <c r="AR233" s="62"/>
      <c r="AS233" s="62"/>
      <c r="AT233" s="62"/>
      <c r="AU233" s="67"/>
      <c r="AW233" s="68"/>
      <c r="AX233" s="69"/>
    </row>
    <row r="234" spans="1:50" s="55" customFormat="1" ht="15.75" hidden="1" x14ac:dyDescent="0.25">
      <c r="A234" s="22"/>
      <c r="B234" s="22"/>
      <c r="C234" s="22"/>
      <c r="D234" s="22"/>
      <c r="F234" s="24"/>
      <c r="G234" s="24"/>
      <c r="H234" s="20" t="s">
        <v>243</v>
      </c>
      <c r="I234" s="20" t="s">
        <v>243</v>
      </c>
      <c r="J234" s="20" t="s">
        <v>243</v>
      </c>
      <c r="K234" s="24"/>
      <c r="L234" s="26"/>
      <c r="M234" s="26"/>
      <c r="N234" s="26"/>
      <c r="O234" s="26"/>
      <c r="P234" s="26"/>
      <c r="Q234" s="26"/>
      <c r="R234" s="26"/>
      <c r="S234" s="61"/>
      <c r="T234" s="62"/>
      <c r="U234" s="62"/>
      <c r="V234" s="62"/>
      <c r="W234" s="62"/>
      <c r="X234" s="63"/>
      <c r="Y234" s="63"/>
      <c r="Z234" s="63"/>
      <c r="AA234" s="63"/>
      <c r="AB234" s="62"/>
      <c r="AC234" s="62"/>
      <c r="AD234" s="62"/>
      <c r="AE234" s="62"/>
      <c r="AF234" s="64"/>
      <c r="AG234" s="64"/>
      <c r="AH234" s="64"/>
      <c r="AI234" s="64"/>
      <c r="AJ234" s="56"/>
      <c r="AK234" s="65"/>
      <c r="AL234" s="66"/>
      <c r="AM234" s="62"/>
      <c r="AN234" s="62"/>
      <c r="AO234" s="62"/>
      <c r="AP234" s="62"/>
      <c r="AQ234" s="62"/>
      <c r="AR234" s="62"/>
      <c r="AS234" s="62"/>
      <c r="AT234" s="62"/>
      <c r="AU234" s="67"/>
      <c r="AW234" s="68"/>
      <c r="AX234" s="69"/>
    </row>
    <row r="235" spans="1:50" s="55" customFormat="1" ht="15.75" hidden="1" x14ac:dyDescent="0.25">
      <c r="A235" s="22"/>
      <c r="B235" s="22"/>
      <c r="C235" s="22"/>
      <c r="D235" s="22"/>
      <c r="F235" s="24"/>
      <c r="G235" s="24"/>
      <c r="H235" s="20" t="s">
        <v>243</v>
      </c>
      <c r="I235" s="20" t="s">
        <v>243</v>
      </c>
      <c r="J235" s="20" t="s">
        <v>243</v>
      </c>
      <c r="K235" s="24"/>
      <c r="L235" s="26"/>
      <c r="M235" s="26"/>
      <c r="N235" s="26"/>
      <c r="O235" s="26"/>
      <c r="P235" s="26"/>
      <c r="Q235" s="26"/>
      <c r="R235" s="26"/>
      <c r="S235" s="61"/>
      <c r="T235" s="62"/>
      <c r="U235" s="62"/>
      <c r="V235" s="62"/>
      <c r="W235" s="62"/>
      <c r="X235" s="63"/>
      <c r="Y235" s="63"/>
      <c r="Z235" s="63"/>
      <c r="AA235" s="63"/>
      <c r="AB235" s="62"/>
      <c r="AC235" s="62"/>
      <c r="AD235" s="62"/>
      <c r="AE235" s="62"/>
      <c r="AF235" s="64"/>
      <c r="AG235" s="64"/>
      <c r="AH235" s="64"/>
      <c r="AI235" s="64"/>
      <c r="AJ235" s="56"/>
      <c r="AK235" s="65"/>
      <c r="AL235" s="66"/>
      <c r="AM235" s="62"/>
      <c r="AN235" s="62"/>
      <c r="AO235" s="62"/>
      <c r="AP235" s="62"/>
      <c r="AQ235" s="62"/>
      <c r="AR235" s="62"/>
      <c r="AS235" s="62"/>
      <c r="AT235" s="62"/>
      <c r="AU235" s="67"/>
      <c r="AW235" s="68"/>
      <c r="AX235" s="69"/>
    </row>
    <row r="236" spans="1:50" s="55" customFormat="1" ht="15.75" hidden="1" x14ac:dyDescent="0.25">
      <c r="A236" s="22"/>
      <c r="B236" s="22"/>
      <c r="C236" s="22"/>
      <c r="D236" s="22"/>
      <c r="F236" s="24"/>
      <c r="G236" s="24"/>
      <c r="H236" s="20" t="s">
        <v>243</v>
      </c>
      <c r="I236" s="20" t="s">
        <v>243</v>
      </c>
      <c r="J236" s="20" t="s">
        <v>243</v>
      </c>
      <c r="K236" s="24"/>
      <c r="L236" s="26"/>
      <c r="M236" s="26"/>
      <c r="N236" s="26"/>
      <c r="O236" s="26"/>
      <c r="P236" s="26"/>
      <c r="Q236" s="26"/>
      <c r="R236" s="26"/>
      <c r="S236" s="61"/>
      <c r="T236" s="62"/>
      <c r="U236" s="62"/>
      <c r="V236" s="62"/>
      <c r="W236" s="62"/>
      <c r="X236" s="63"/>
      <c r="Y236" s="63"/>
      <c r="Z236" s="63"/>
      <c r="AA236" s="63"/>
      <c r="AB236" s="62"/>
      <c r="AC236" s="62"/>
      <c r="AD236" s="62"/>
      <c r="AE236" s="62"/>
      <c r="AF236" s="64"/>
      <c r="AG236" s="64"/>
      <c r="AH236" s="64"/>
      <c r="AI236" s="64"/>
      <c r="AJ236" s="56"/>
      <c r="AK236" s="65"/>
      <c r="AL236" s="66"/>
      <c r="AM236" s="62"/>
      <c r="AN236" s="62"/>
      <c r="AO236" s="62"/>
      <c r="AP236" s="62"/>
      <c r="AQ236" s="62"/>
      <c r="AR236" s="62"/>
      <c r="AS236" s="62"/>
      <c r="AT236" s="62"/>
      <c r="AU236" s="67"/>
      <c r="AW236" s="68"/>
      <c r="AX236" s="69"/>
    </row>
    <row r="237" spans="1:50" s="55" customFormat="1" ht="15.75" hidden="1" x14ac:dyDescent="0.25">
      <c r="A237" s="22"/>
      <c r="B237" s="22"/>
      <c r="C237" s="22"/>
      <c r="D237" s="22"/>
      <c r="F237" s="24"/>
      <c r="G237" s="24"/>
      <c r="H237" s="20" t="s">
        <v>243</v>
      </c>
      <c r="I237" s="20" t="s">
        <v>243</v>
      </c>
      <c r="J237" s="20" t="s">
        <v>243</v>
      </c>
      <c r="K237" s="24"/>
      <c r="L237" s="26"/>
      <c r="M237" s="26"/>
      <c r="N237" s="26"/>
      <c r="O237" s="26"/>
      <c r="P237" s="26"/>
      <c r="Q237" s="26"/>
      <c r="R237" s="26"/>
      <c r="S237" s="61"/>
      <c r="T237" s="62"/>
      <c r="U237" s="62"/>
      <c r="V237" s="62"/>
      <c r="W237" s="62"/>
      <c r="X237" s="63"/>
      <c r="Y237" s="63"/>
      <c r="Z237" s="63"/>
      <c r="AA237" s="63"/>
      <c r="AB237" s="62"/>
      <c r="AC237" s="62"/>
      <c r="AD237" s="62"/>
      <c r="AE237" s="62"/>
      <c r="AF237" s="64"/>
      <c r="AG237" s="64"/>
      <c r="AH237" s="64"/>
      <c r="AI237" s="64"/>
      <c r="AJ237" s="56"/>
      <c r="AK237" s="65"/>
      <c r="AL237" s="66"/>
      <c r="AM237" s="62"/>
      <c r="AN237" s="62"/>
      <c r="AO237" s="62"/>
      <c r="AP237" s="62"/>
      <c r="AQ237" s="62"/>
      <c r="AR237" s="62"/>
      <c r="AS237" s="62"/>
      <c r="AT237" s="62"/>
      <c r="AU237" s="67"/>
      <c r="AW237" s="68"/>
      <c r="AX237" s="69"/>
    </row>
    <row r="238" spans="1:50" s="55" customFormat="1" ht="15.75" hidden="1" x14ac:dyDescent="0.25">
      <c r="A238" s="22"/>
      <c r="B238" s="22"/>
      <c r="C238" s="22"/>
      <c r="D238" s="22"/>
      <c r="F238" s="24"/>
      <c r="G238" s="24"/>
      <c r="H238" s="20" t="s">
        <v>243</v>
      </c>
      <c r="I238" s="20" t="s">
        <v>243</v>
      </c>
      <c r="J238" s="20" t="s">
        <v>243</v>
      </c>
      <c r="K238" s="24"/>
      <c r="L238" s="26"/>
      <c r="M238" s="26"/>
      <c r="N238" s="26"/>
      <c r="O238" s="26"/>
      <c r="P238" s="26"/>
      <c r="Q238" s="26"/>
      <c r="R238" s="26"/>
      <c r="S238" s="61"/>
      <c r="T238" s="62"/>
      <c r="U238" s="62"/>
      <c r="V238" s="62"/>
      <c r="W238" s="62"/>
      <c r="X238" s="63"/>
      <c r="Y238" s="63"/>
      <c r="Z238" s="63"/>
      <c r="AA238" s="63"/>
      <c r="AB238" s="62"/>
      <c r="AC238" s="62"/>
      <c r="AD238" s="62"/>
      <c r="AE238" s="62"/>
      <c r="AF238" s="64"/>
      <c r="AG238" s="64"/>
      <c r="AH238" s="64"/>
      <c r="AI238" s="64"/>
      <c r="AJ238" s="56"/>
      <c r="AK238" s="65"/>
      <c r="AL238" s="66"/>
      <c r="AM238" s="62"/>
      <c r="AN238" s="62"/>
      <c r="AO238" s="62"/>
      <c r="AP238" s="62"/>
      <c r="AQ238" s="62"/>
      <c r="AR238" s="62"/>
      <c r="AS238" s="62"/>
      <c r="AT238" s="62"/>
      <c r="AU238" s="67"/>
      <c r="AW238" s="68"/>
      <c r="AX238" s="69"/>
    </row>
    <row r="239" spans="1:50" s="55" customFormat="1" ht="47.25" x14ac:dyDescent="0.25">
      <c r="A239" s="22" t="s">
        <v>235</v>
      </c>
      <c r="B239" s="22" t="s">
        <v>236</v>
      </c>
      <c r="C239" s="22" t="s">
        <v>237</v>
      </c>
      <c r="D239" s="22" t="s">
        <v>238</v>
      </c>
      <c r="E239" s="55" t="s">
        <v>15</v>
      </c>
      <c r="F239" s="24"/>
      <c r="G239" s="24" t="s">
        <v>65</v>
      </c>
      <c r="H239" s="20" t="s">
        <v>149</v>
      </c>
      <c r="I239" s="20" t="s">
        <v>243</v>
      </c>
      <c r="J239" s="20" t="s">
        <v>243</v>
      </c>
      <c r="K239" s="24">
        <v>9000</v>
      </c>
      <c r="L239" s="24"/>
      <c r="M239" s="24"/>
      <c r="N239" s="24"/>
      <c r="O239" s="26"/>
      <c r="P239" s="26"/>
      <c r="Q239" s="26"/>
      <c r="R239" s="26"/>
      <c r="S239" s="61" t="s">
        <v>65</v>
      </c>
      <c r="T239" s="62"/>
      <c r="U239" s="62"/>
      <c r="V239" s="62"/>
      <c r="W239" s="62"/>
      <c r="X239" s="63"/>
      <c r="Y239" s="63"/>
      <c r="Z239" s="63"/>
      <c r="AA239" s="63"/>
      <c r="AB239" s="62"/>
      <c r="AC239" s="62"/>
      <c r="AD239" s="62"/>
      <c r="AE239" s="62"/>
      <c r="AF239" s="64"/>
      <c r="AG239" s="64"/>
      <c r="AH239" s="64"/>
      <c r="AI239" s="64"/>
      <c r="AJ239" s="56">
        <v>4.68</v>
      </c>
      <c r="AK239" s="65"/>
      <c r="AL239" s="66" t="e">
        <v>#REF!</v>
      </c>
      <c r="AM239" s="62" t="e">
        <v>#REF!</v>
      </c>
      <c r="AN239" s="62" t="e">
        <v>#REF!</v>
      </c>
      <c r="AO239" s="62" t="e">
        <v>#REF!</v>
      </c>
      <c r="AP239" s="62" t="e">
        <v>#REF!</v>
      </c>
      <c r="AQ239" s="62" t="e">
        <v>#REF!</v>
      </c>
      <c r="AR239" s="62"/>
      <c r="AS239" s="62"/>
      <c r="AT239" s="62"/>
      <c r="AU239" s="67"/>
      <c r="AV239" s="55" t="s">
        <v>1</v>
      </c>
      <c r="AW239" s="68"/>
      <c r="AX239" s="69">
        <v>250</v>
      </c>
    </row>
    <row r="240" spans="1:50" s="20" customFormat="1" ht="15.75" hidden="1" x14ac:dyDescent="0.25">
      <c r="A240" s="22"/>
      <c r="B240" s="22"/>
      <c r="C240" s="22"/>
      <c r="D240" s="22"/>
      <c r="E240" s="41"/>
      <c r="F240" s="24"/>
      <c r="G240" s="25"/>
      <c r="H240" s="20" t="s">
        <v>243</v>
      </c>
      <c r="I240" s="20" t="s">
        <v>243</v>
      </c>
      <c r="J240" s="20" t="s">
        <v>243</v>
      </c>
      <c r="K240" s="43"/>
      <c r="L240" s="42"/>
      <c r="M240" s="42"/>
      <c r="N240" s="42"/>
      <c r="O240" s="26"/>
      <c r="P240" s="26"/>
      <c r="Q240" s="26"/>
      <c r="R240" s="26"/>
      <c r="S240" s="27"/>
      <c r="T240" s="28"/>
      <c r="U240" s="28"/>
      <c r="V240" s="28"/>
      <c r="W240" s="28"/>
      <c r="X240" s="29"/>
      <c r="Y240" s="29"/>
      <c r="Z240" s="29"/>
      <c r="AA240" s="29"/>
      <c r="AB240" s="28"/>
      <c r="AC240" s="28"/>
      <c r="AD240" s="28"/>
      <c r="AE240" s="28"/>
      <c r="AF240" s="30"/>
      <c r="AG240" s="30"/>
      <c r="AH240" s="30"/>
      <c r="AI240" s="30"/>
      <c r="AJ240" s="31"/>
      <c r="AK240" s="31"/>
      <c r="AL240" s="32"/>
      <c r="AM240" s="28"/>
      <c r="AN240" s="28"/>
      <c r="AO240" s="28"/>
      <c r="AP240" s="28"/>
      <c r="AQ240" s="28"/>
      <c r="AR240" s="28"/>
      <c r="AS240" s="28"/>
      <c r="AT240" s="28"/>
      <c r="AU240" s="33"/>
      <c r="AV240" s="41"/>
      <c r="AW240" s="34"/>
      <c r="AX240" s="35"/>
    </row>
    <row r="241" spans="1:56" s="20" customFormat="1" ht="15.75" hidden="1" x14ac:dyDescent="0.25">
      <c r="A241" s="22"/>
      <c r="B241" s="22"/>
      <c r="C241" s="22"/>
      <c r="D241" s="22"/>
      <c r="E241" s="41"/>
      <c r="F241" s="24"/>
      <c r="G241" s="25"/>
      <c r="H241" s="20" t="s">
        <v>243</v>
      </c>
      <c r="I241" s="20" t="s">
        <v>243</v>
      </c>
      <c r="J241" s="20" t="s">
        <v>243</v>
      </c>
      <c r="K241" s="43"/>
      <c r="L241" s="42"/>
      <c r="M241" s="42"/>
      <c r="N241" s="42"/>
      <c r="O241" s="26"/>
      <c r="P241" s="26"/>
      <c r="Q241" s="26"/>
      <c r="R241" s="26"/>
      <c r="S241" s="27"/>
      <c r="T241" s="28"/>
      <c r="U241" s="28"/>
      <c r="V241" s="28"/>
      <c r="W241" s="28"/>
      <c r="X241" s="29"/>
      <c r="Y241" s="29"/>
      <c r="Z241" s="29"/>
      <c r="AA241" s="29"/>
      <c r="AB241" s="28"/>
      <c r="AC241" s="28"/>
      <c r="AD241" s="28"/>
      <c r="AE241" s="28"/>
      <c r="AF241" s="30"/>
      <c r="AG241" s="30"/>
      <c r="AH241" s="30"/>
      <c r="AI241" s="30"/>
      <c r="AJ241" s="31"/>
      <c r="AK241" s="31"/>
      <c r="AL241" s="32"/>
      <c r="AM241" s="28"/>
      <c r="AN241" s="28"/>
      <c r="AO241" s="28"/>
      <c r="AP241" s="28"/>
      <c r="AQ241" s="28"/>
      <c r="AR241" s="28"/>
      <c r="AS241" s="28"/>
      <c r="AT241" s="28"/>
      <c r="AU241" s="33"/>
      <c r="AV241" s="41"/>
      <c r="AW241" s="34"/>
      <c r="AX241" s="35"/>
    </row>
    <row r="242" spans="1:56" s="20" customFormat="1" ht="15.75" hidden="1" x14ac:dyDescent="0.25">
      <c r="A242" s="22"/>
      <c r="B242" s="22"/>
      <c r="C242" s="22"/>
      <c r="D242" s="22"/>
      <c r="E242" s="41"/>
      <c r="F242" s="24"/>
      <c r="G242" s="25"/>
      <c r="H242" s="20" t="s">
        <v>243</v>
      </c>
      <c r="I242" s="20" t="s">
        <v>243</v>
      </c>
      <c r="J242" s="20" t="s">
        <v>243</v>
      </c>
      <c r="K242" s="43"/>
      <c r="L242" s="42"/>
      <c r="M242" s="42"/>
      <c r="N242" s="42"/>
      <c r="O242" s="26"/>
      <c r="P242" s="26"/>
      <c r="Q242" s="26"/>
      <c r="R242" s="26"/>
      <c r="S242" s="27"/>
      <c r="T242" s="28"/>
      <c r="U242" s="28"/>
      <c r="V242" s="28"/>
      <c r="W242" s="28"/>
      <c r="X242" s="29"/>
      <c r="Y242" s="29"/>
      <c r="Z242" s="29"/>
      <c r="AA242" s="29"/>
      <c r="AB242" s="28"/>
      <c r="AC242" s="28"/>
      <c r="AD242" s="28"/>
      <c r="AE242" s="28"/>
      <c r="AF242" s="30"/>
      <c r="AG242" s="30"/>
      <c r="AH242" s="30"/>
      <c r="AI242" s="30"/>
      <c r="AJ242" s="31"/>
      <c r="AK242" s="31"/>
      <c r="AL242" s="32"/>
      <c r="AM242" s="28"/>
      <c r="AN242" s="28"/>
      <c r="AO242" s="28"/>
      <c r="AP242" s="28"/>
      <c r="AQ242" s="28"/>
      <c r="AR242" s="28"/>
      <c r="AS242" s="28"/>
      <c r="AT242" s="28"/>
      <c r="AU242" s="33"/>
      <c r="AV242" s="41"/>
      <c r="AW242" s="34"/>
      <c r="AX242" s="35"/>
    </row>
    <row r="243" spans="1:56" s="20" customFormat="1" ht="15.75" hidden="1" x14ac:dyDescent="0.25">
      <c r="A243" s="22"/>
      <c r="B243" s="22"/>
      <c r="C243" s="22"/>
      <c r="D243" s="22"/>
      <c r="E243" s="41"/>
      <c r="F243" s="24"/>
      <c r="G243" s="25"/>
      <c r="H243" s="20" t="s">
        <v>243</v>
      </c>
      <c r="I243" s="20" t="s">
        <v>243</v>
      </c>
      <c r="J243" s="20" t="s">
        <v>243</v>
      </c>
      <c r="K243" s="43"/>
      <c r="L243" s="42"/>
      <c r="M243" s="42"/>
      <c r="N243" s="42"/>
      <c r="O243" s="26"/>
      <c r="P243" s="26"/>
      <c r="Q243" s="26"/>
      <c r="R243" s="26"/>
      <c r="S243" s="27"/>
      <c r="T243" s="28"/>
      <c r="U243" s="28"/>
      <c r="V243" s="28"/>
      <c r="W243" s="28"/>
      <c r="X243" s="29"/>
      <c r="Y243" s="29"/>
      <c r="Z243" s="29"/>
      <c r="AA243" s="29"/>
      <c r="AB243" s="28"/>
      <c r="AC243" s="28"/>
      <c r="AD243" s="28"/>
      <c r="AE243" s="28"/>
      <c r="AF243" s="30"/>
      <c r="AG243" s="30"/>
      <c r="AH243" s="30"/>
      <c r="AI243" s="30"/>
      <c r="AJ243" s="31"/>
      <c r="AK243" s="31"/>
      <c r="AL243" s="32"/>
      <c r="AM243" s="28"/>
      <c r="AN243" s="28"/>
      <c r="AO243" s="28"/>
      <c r="AP243" s="28"/>
      <c r="AQ243" s="28"/>
      <c r="AR243" s="28"/>
      <c r="AS243" s="28"/>
      <c r="AT243" s="28"/>
      <c r="AU243" s="33"/>
      <c r="AV243" s="41"/>
      <c r="AW243" s="34"/>
      <c r="AX243" s="35"/>
    </row>
    <row r="244" spans="1:56" s="20" customFormat="1" ht="15.75" hidden="1" x14ac:dyDescent="0.25">
      <c r="A244" s="22"/>
      <c r="B244" s="22"/>
      <c r="C244" s="22"/>
      <c r="D244" s="22"/>
      <c r="E244" s="41"/>
      <c r="F244" s="24"/>
      <c r="G244" s="25"/>
      <c r="H244" s="20" t="s">
        <v>243</v>
      </c>
      <c r="I244" s="20" t="s">
        <v>243</v>
      </c>
      <c r="J244" s="20" t="s">
        <v>243</v>
      </c>
      <c r="K244" s="43"/>
      <c r="L244" s="42"/>
      <c r="M244" s="42"/>
      <c r="N244" s="42"/>
      <c r="O244" s="26"/>
      <c r="P244" s="26"/>
      <c r="Q244" s="26"/>
      <c r="R244" s="26"/>
      <c r="S244" s="27"/>
      <c r="T244" s="28"/>
      <c r="U244" s="28"/>
      <c r="V244" s="28"/>
      <c r="W244" s="28"/>
      <c r="X244" s="29"/>
      <c r="Y244" s="29"/>
      <c r="Z244" s="29"/>
      <c r="AA244" s="29"/>
      <c r="AB244" s="28"/>
      <c r="AC244" s="28"/>
      <c r="AD244" s="28"/>
      <c r="AE244" s="28"/>
      <c r="AF244" s="30"/>
      <c r="AG244" s="30"/>
      <c r="AH244" s="30"/>
      <c r="AI244" s="30"/>
      <c r="AJ244" s="31"/>
      <c r="AK244" s="31"/>
      <c r="AL244" s="32"/>
      <c r="AM244" s="28"/>
      <c r="AN244" s="28"/>
      <c r="AO244" s="28"/>
      <c r="AP244" s="28"/>
      <c r="AQ244" s="28"/>
      <c r="AR244" s="28"/>
      <c r="AS244" s="28"/>
      <c r="AT244" s="28"/>
      <c r="AU244" s="33"/>
      <c r="AV244" s="41"/>
      <c r="AW244" s="34"/>
      <c r="AX244" s="35"/>
    </row>
    <row r="245" spans="1:56" s="20" customFormat="1" ht="15.75" hidden="1" x14ac:dyDescent="0.25">
      <c r="A245" s="22"/>
      <c r="B245" s="22"/>
      <c r="C245" s="22"/>
      <c r="D245" s="22"/>
      <c r="E245" s="41"/>
      <c r="F245" s="24"/>
      <c r="G245" s="25"/>
      <c r="H245" s="20" t="s">
        <v>243</v>
      </c>
      <c r="I245" s="20" t="s">
        <v>243</v>
      </c>
      <c r="J245" s="20" t="s">
        <v>243</v>
      </c>
      <c r="K245" s="43"/>
      <c r="L245" s="42"/>
      <c r="M245" s="42"/>
      <c r="N245" s="42"/>
      <c r="O245" s="26"/>
      <c r="P245" s="26"/>
      <c r="Q245" s="26"/>
      <c r="R245" s="26"/>
      <c r="S245" s="27"/>
      <c r="T245" s="28"/>
      <c r="U245" s="28"/>
      <c r="V245" s="28"/>
      <c r="W245" s="28"/>
      <c r="X245" s="29"/>
      <c r="Y245" s="29"/>
      <c r="Z245" s="29"/>
      <c r="AA245" s="29"/>
      <c r="AB245" s="28"/>
      <c r="AC245" s="28"/>
      <c r="AD245" s="28"/>
      <c r="AE245" s="28"/>
      <c r="AF245" s="30"/>
      <c r="AG245" s="30"/>
      <c r="AH245" s="30"/>
      <c r="AI245" s="30"/>
      <c r="AJ245" s="31"/>
      <c r="AK245" s="31"/>
      <c r="AL245" s="32"/>
      <c r="AM245" s="28"/>
      <c r="AN245" s="28"/>
      <c r="AO245" s="28"/>
      <c r="AP245" s="28"/>
      <c r="AQ245" s="28"/>
      <c r="AR245" s="28"/>
      <c r="AS245" s="28"/>
      <c r="AT245" s="28"/>
      <c r="AU245" s="33"/>
      <c r="AV245" s="41"/>
      <c r="AW245" s="34"/>
      <c r="AX245" s="35"/>
    </row>
    <row r="246" spans="1:56" s="45" customFormat="1" ht="15.75" x14ac:dyDescent="0.25">
      <c r="A246" s="40"/>
      <c r="B246" s="40"/>
      <c r="C246" s="40"/>
      <c r="D246" s="40"/>
      <c r="E246" s="20"/>
      <c r="F246" s="18"/>
      <c r="G246" s="19"/>
      <c r="H246" s="19"/>
      <c r="I246" s="86"/>
      <c r="J246" s="86"/>
      <c r="K246" s="87"/>
      <c r="L246" s="87"/>
      <c r="M246" s="88"/>
      <c r="N246" s="88"/>
      <c r="O246" s="48"/>
      <c r="P246" s="48"/>
      <c r="Q246" s="48"/>
      <c r="R246" s="48"/>
      <c r="S246" s="47"/>
      <c r="T246" s="47"/>
      <c r="U246" s="47"/>
      <c r="V246" s="47"/>
      <c r="W246" s="49"/>
      <c r="X246" s="49"/>
      <c r="Y246" s="49"/>
      <c r="Z246" s="49"/>
      <c r="AA246" s="47"/>
      <c r="AB246" s="47"/>
      <c r="AC246" s="47"/>
      <c r="AD246" s="47"/>
      <c r="AE246" s="49"/>
      <c r="AF246" s="49"/>
      <c r="AG246" s="49"/>
      <c r="AH246" s="49"/>
      <c r="AI246" s="50"/>
      <c r="AJ246" s="51"/>
      <c r="AK246" s="51"/>
      <c r="AL246" s="52"/>
      <c r="AM246" s="52"/>
      <c r="AN246" s="52"/>
      <c r="AO246" s="52"/>
      <c r="AP246" s="53"/>
      <c r="AQ246" s="53"/>
      <c r="AR246" s="53"/>
      <c r="AS246" s="53"/>
      <c r="AT246" s="54"/>
      <c r="AU246" s="49"/>
      <c r="AV246" s="46"/>
      <c r="AW246" s="46"/>
      <c r="AX246" s="46"/>
      <c r="AY246" s="46"/>
      <c r="AZ246" s="47"/>
      <c r="BA246" s="47"/>
      <c r="BB246" s="47"/>
      <c r="BC246" s="47"/>
      <c r="BD246" s="44"/>
    </row>
    <row r="247" spans="1:56" s="45" customFormat="1" ht="15.75" x14ac:dyDescent="0.25">
      <c r="A247" s="40"/>
      <c r="B247" s="40"/>
      <c r="C247" s="40"/>
      <c r="D247" s="40"/>
      <c r="E247" s="20"/>
      <c r="F247" s="18"/>
      <c r="G247" s="19"/>
      <c r="H247" s="19"/>
      <c r="I247" s="86"/>
      <c r="J247" s="86"/>
      <c r="K247" s="87"/>
      <c r="L247" s="87"/>
      <c r="M247" s="88"/>
      <c r="N247" s="88"/>
      <c r="O247" s="48"/>
      <c r="P247" s="48"/>
      <c r="Q247" s="48"/>
      <c r="R247" s="48"/>
      <c r="S247" s="47"/>
      <c r="T247" s="47"/>
      <c r="U247" s="47"/>
      <c r="V247" s="47"/>
      <c r="W247" s="49"/>
      <c r="X247" s="49"/>
      <c r="Y247" s="49"/>
      <c r="Z247" s="49"/>
      <c r="AA247" s="47"/>
      <c r="AB247" s="47"/>
      <c r="AC247" s="47"/>
      <c r="AD247" s="47"/>
      <c r="AE247" s="49"/>
      <c r="AF247" s="49"/>
      <c r="AG247" s="49"/>
      <c r="AH247" s="49"/>
      <c r="AI247" s="50"/>
      <c r="AJ247" s="51"/>
      <c r="AK247" s="51"/>
      <c r="AL247" s="52"/>
      <c r="AM247" s="52"/>
      <c r="AN247" s="52"/>
      <c r="AO247" s="52"/>
      <c r="AP247" s="53"/>
      <c r="AQ247" s="53"/>
      <c r="AR247" s="53"/>
      <c r="AS247" s="53"/>
      <c r="AT247" s="54"/>
      <c r="AU247" s="49"/>
      <c r="AV247" s="46"/>
      <c r="AW247" s="46"/>
      <c r="AX247" s="46"/>
      <c r="AY247" s="46"/>
      <c r="AZ247" s="47"/>
      <c r="BA247" s="47"/>
      <c r="BB247" s="47"/>
      <c r="BC247" s="47"/>
      <c r="BD247" s="44"/>
    </row>
    <row r="248" spans="1:56" s="45" customFormat="1" ht="15.75" x14ac:dyDescent="0.25">
      <c r="A248" s="40"/>
      <c r="B248" s="40"/>
      <c r="C248" s="40"/>
      <c r="D248" s="40"/>
      <c r="E248" s="20"/>
      <c r="F248" s="18"/>
      <c r="G248" s="19"/>
      <c r="H248" s="19"/>
      <c r="I248" s="86"/>
      <c r="J248" s="86"/>
      <c r="K248" s="87"/>
      <c r="L248" s="87"/>
      <c r="M248" s="88"/>
      <c r="N248" s="88"/>
      <c r="O248" s="48"/>
      <c r="P248" s="48"/>
      <c r="Q248" s="48"/>
      <c r="R248" s="48"/>
      <c r="S248" s="47"/>
      <c r="T248" s="47"/>
      <c r="U248" s="47"/>
      <c r="V248" s="47"/>
      <c r="W248" s="49"/>
      <c r="X248" s="49"/>
      <c r="Y248" s="49"/>
      <c r="Z248" s="49"/>
      <c r="AA248" s="47"/>
      <c r="AB248" s="47"/>
      <c r="AC248" s="47"/>
      <c r="AD248" s="47"/>
      <c r="AE248" s="49"/>
      <c r="AF248" s="49"/>
      <c r="AG248" s="49"/>
      <c r="AH248" s="49"/>
      <c r="AI248" s="50"/>
      <c r="AJ248" s="51"/>
      <c r="AK248" s="51"/>
      <c r="AL248" s="52"/>
      <c r="AM248" s="52"/>
      <c r="AN248" s="52"/>
      <c r="AO248" s="52"/>
      <c r="AP248" s="53"/>
      <c r="AQ248" s="53"/>
      <c r="AR248" s="53"/>
      <c r="AS248" s="53"/>
      <c r="AT248" s="54"/>
      <c r="AU248" s="49"/>
      <c r="AV248" s="46"/>
      <c r="AW248" s="46"/>
      <c r="AX248" s="46"/>
      <c r="AY248" s="46"/>
      <c r="AZ248" s="47"/>
      <c r="BA248" s="47"/>
      <c r="BB248" s="47"/>
      <c r="BC248" s="47"/>
      <c r="BD248" s="44"/>
    </row>
    <row r="249" spans="1:56" s="45" customFormat="1" ht="15.75" x14ac:dyDescent="0.25">
      <c r="A249" s="40"/>
      <c r="B249" s="40"/>
      <c r="C249" s="40"/>
      <c r="D249" s="40"/>
      <c r="E249" s="20"/>
      <c r="F249" s="18"/>
      <c r="G249" s="19"/>
      <c r="H249" s="19"/>
      <c r="I249" s="86"/>
      <c r="J249" s="86"/>
      <c r="K249" s="87"/>
      <c r="L249" s="87"/>
      <c r="M249" s="88"/>
      <c r="N249" s="88"/>
      <c r="O249" s="48"/>
      <c r="P249" s="48"/>
      <c r="Q249" s="48"/>
      <c r="R249" s="48"/>
      <c r="S249" s="47"/>
      <c r="T249" s="47"/>
      <c r="U249" s="47"/>
      <c r="V249" s="47"/>
      <c r="W249" s="49"/>
      <c r="X249" s="49"/>
      <c r="Y249" s="49"/>
      <c r="Z249" s="49"/>
      <c r="AA249" s="47"/>
      <c r="AB249" s="47"/>
      <c r="AC249" s="47"/>
      <c r="AD249" s="47"/>
      <c r="AE249" s="49"/>
      <c r="AF249" s="49"/>
      <c r="AG249" s="49"/>
      <c r="AH249" s="49"/>
      <c r="AI249" s="50"/>
      <c r="AJ249" s="51"/>
      <c r="AK249" s="51"/>
      <c r="AL249" s="52"/>
      <c r="AM249" s="52"/>
      <c r="AN249" s="52"/>
      <c r="AO249" s="52"/>
      <c r="AP249" s="53"/>
      <c r="AQ249" s="53"/>
      <c r="AR249" s="53"/>
      <c r="AS249" s="53"/>
      <c r="AT249" s="54"/>
      <c r="AU249" s="49"/>
      <c r="AV249" s="46"/>
      <c r="AW249" s="46"/>
      <c r="AX249" s="46"/>
      <c r="AY249" s="46"/>
      <c r="AZ249" s="47"/>
      <c r="BA249" s="47"/>
      <c r="BB249" s="47"/>
      <c r="BC249" s="47"/>
      <c r="BD249" s="44"/>
    </row>
    <row r="250" spans="1:56" s="45" customFormat="1" ht="15.75" x14ac:dyDescent="0.25">
      <c r="A250" s="40"/>
      <c r="B250" s="40"/>
      <c r="C250" s="40"/>
      <c r="D250" s="40"/>
      <c r="E250" s="20"/>
      <c r="F250" s="18"/>
      <c r="G250" s="19"/>
      <c r="H250" s="19"/>
      <c r="I250" s="86"/>
      <c r="J250" s="86"/>
      <c r="K250" s="87"/>
      <c r="L250" s="87"/>
      <c r="M250" s="88"/>
      <c r="N250" s="88"/>
      <c r="O250" s="48"/>
      <c r="P250" s="48"/>
      <c r="Q250" s="48"/>
      <c r="R250" s="48"/>
      <c r="S250" s="47"/>
      <c r="T250" s="47"/>
      <c r="U250" s="47"/>
      <c r="V250" s="47"/>
      <c r="W250" s="49"/>
      <c r="X250" s="49"/>
      <c r="Y250" s="49"/>
      <c r="Z250" s="49"/>
      <c r="AA250" s="47"/>
      <c r="AB250" s="47"/>
      <c r="AC250" s="47"/>
      <c r="AD250" s="47"/>
      <c r="AE250" s="49"/>
      <c r="AF250" s="49"/>
      <c r="AG250" s="49"/>
      <c r="AH250" s="49"/>
      <c r="AI250" s="50"/>
      <c r="AJ250" s="51"/>
      <c r="AK250" s="51"/>
      <c r="AL250" s="52"/>
      <c r="AM250" s="52"/>
      <c r="AN250" s="52"/>
      <c r="AO250" s="52"/>
      <c r="AP250" s="53"/>
      <c r="AQ250" s="53"/>
      <c r="AR250" s="53"/>
      <c r="AS250" s="53"/>
      <c r="AT250" s="54"/>
      <c r="AU250" s="49"/>
      <c r="AV250" s="46"/>
      <c r="AW250" s="46"/>
      <c r="AX250" s="46"/>
      <c r="AY250" s="46"/>
      <c r="AZ250" s="47"/>
      <c r="BA250" s="47"/>
      <c r="BB250" s="47"/>
      <c r="BC250" s="47"/>
      <c r="BD250" s="44"/>
    </row>
    <row r="251" spans="1:56" s="45" customFormat="1" ht="15.75" x14ac:dyDescent="0.25">
      <c r="A251" s="40"/>
      <c r="B251" s="40"/>
      <c r="C251" s="40"/>
      <c r="D251" s="40"/>
      <c r="E251" s="20"/>
      <c r="F251" s="18"/>
      <c r="G251" s="19"/>
      <c r="H251" s="19"/>
      <c r="I251" s="86"/>
      <c r="J251" s="86"/>
      <c r="K251" s="87"/>
      <c r="L251" s="87"/>
      <c r="M251" s="88"/>
      <c r="N251" s="88"/>
      <c r="O251" s="48"/>
      <c r="P251" s="48"/>
      <c r="Q251" s="48"/>
      <c r="R251" s="48"/>
      <c r="S251" s="47"/>
      <c r="T251" s="47"/>
      <c r="U251" s="47"/>
      <c r="V251" s="47"/>
      <c r="W251" s="49"/>
      <c r="X251" s="49"/>
      <c r="Y251" s="49"/>
      <c r="Z251" s="49"/>
      <c r="AA251" s="47"/>
      <c r="AB251" s="47"/>
      <c r="AC251" s="47"/>
      <c r="AD251" s="47"/>
      <c r="AE251" s="49"/>
      <c r="AF251" s="49"/>
      <c r="AG251" s="49"/>
      <c r="AH251" s="49"/>
      <c r="AI251" s="50"/>
      <c r="AJ251" s="51"/>
      <c r="AK251" s="51"/>
      <c r="AL251" s="52"/>
      <c r="AM251" s="52"/>
      <c r="AN251" s="52"/>
      <c r="AO251" s="52"/>
      <c r="AP251" s="53"/>
      <c r="AQ251" s="53"/>
      <c r="AR251" s="53"/>
      <c r="AS251" s="53"/>
      <c r="AT251" s="54"/>
      <c r="AU251" s="49"/>
      <c r="AV251" s="46"/>
      <c r="AW251" s="46"/>
      <c r="AX251" s="46"/>
      <c r="AY251" s="46"/>
      <c r="AZ251" s="47"/>
      <c r="BA251" s="47"/>
      <c r="BB251" s="47"/>
      <c r="BC251" s="47"/>
      <c r="BD251" s="44"/>
    </row>
  </sheetData>
  <autoFilter ref="A1:WWV245"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232"/>
  <sheetViews>
    <sheetView view="pageBreakPreview" zoomScale="70" zoomScaleNormal="70" zoomScaleSheetLayoutView="70" workbookViewId="0">
      <selection activeCell="G6" sqref="G6:I232"/>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9" width="13" style="89" customWidth="1"/>
    <col min="10" max="10" width="16.140625" style="90" customWidth="1"/>
    <col min="11" max="12" width="13" style="73"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ustomHeight="1" x14ac:dyDescent="0.25">
      <c r="A1" s="145" t="s">
        <v>310</v>
      </c>
      <c r="B1" s="145"/>
      <c r="C1" s="145"/>
      <c r="D1" s="145"/>
      <c r="E1" s="145"/>
      <c r="F1" s="145"/>
      <c r="G1" s="145"/>
      <c r="H1" s="145"/>
      <c r="I1" s="145"/>
      <c r="J1" s="145"/>
      <c r="K1" s="145"/>
      <c r="L1" s="145"/>
      <c r="M1" s="145"/>
      <c r="N1" s="145"/>
      <c r="O1" s="145"/>
      <c r="P1" s="145"/>
      <c r="Q1" s="145"/>
      <c r="R1" s="145"/>
      <c r="S1" s="98"/>
      <c r="T1" s="98"/>
      <c r="U1" s="98"/>
      <c r="V1" s="98"/>
      <c r="W1" s="98"/>
      <c r="X1" s="98"/>
      <c r="Y1" s="98"/>
      <c r="Z1" s="98"/>
      <c r="AA1" s="98"/>
      <c r="AB1" s="98"/>
      <c r="AC1" s="98"/>
    </row>
    <row r="2" spans="1:35" ht="18.75" customHeight="1" x14ac:dyDescent="0.25">
      <c r="A2" s="145"/>
      <c r="B2" s="145"/>
      <c r="C2" s="145"/>
      <c r="D2" s="145"/>
      <c r="E2" s="145"/>
      <c r="F2" s="145"/>
      <c r="G2" s="145"/>
      <c r="H2" s="145"/>
      <c r="I2" s="145"/>
      <c r="J2" s="145"/>
      <c r="K2" s="145"/>
      <c r="L2" s="145"/>
      <c r="M2" s="145"/>
      <c r="N2" s="145"/>
      <c r="O2" s="145"/>
      <c r="P2" s="145"/>
      <c r="Q2" s="145"/>
      <c r="R2" s="145"/>
      <c r="S2" s="98"/>
      <c r="T2" s="98"/>
      <c r="U2" s="98"/>
      <c r="V2" s="98"/>
      <c r="W2" s="98"/>
      <c r="X2" s="98"/>
      <c r="Y2" s="98"/>
      <c r="Z2" s="98"/>
      <c r="AA2" s="98"/>
      <c r="AB2" s="98"/>
      <c r="AC2" s="98"/>
    </row>
    <row r="3" spans="1:35" ht="18.75" x14ac:dyDescent="0.25">
      <c r="A3" s="155" t="s">
        <v>308</v>
      </c>
      <c r="B3" s="155"/>
      <c r="C3" s="155"/>
      <c r="D3" s="155"/>
      <c r="E3" s="155"/>
      <c r="F3" s="155"/>
      <c r="G3" s="155"/>
      <c r="H3" s="155"/>
      <c r="I3" s="155"/>
      <c r="J3" s="155"/>
      <c r="K3" s="155"/>
      <c r="L3" s="155"/>
      <c r="M3" s="97"/>
      <c r="N3" s="97"/>
      <c r="O3" s="97"/>
      <c r="P3" s="97"/>
      <c r="Q3" s="98"/>
      <c r="R3" s="98"/>
      <c r="S3" s="98"/>
      <c r="T3" s="98"/>
      <c r="U3" s="98"/>
      <c r="V3" s="98"/>
      <c r="W3" s="98"/>
      <c r="X3" s="98"/>
      <c r="Y3" s="98"/>
      <c r="Z3" s="98"/>
      <c r="AA3" s="98"/>
      <c r="AB3" s="98"/>
      <c r="AC3" s="98"/>
    </row>
    <row r="4" spans="1:35" s="94" customFormat="1" ht="96.75" customHeight="1" x14ac:dyDescent="0.25">
      <c r="A4" s="101" t="s">
        <v>0</v>
      </c>
      <c r="B4" s="101" t="s">
        <v>1</v>
      </c>
      <c r="C4" s="101"/>
      <c r="D4" s="101" t="s">
        <v>2</v>
      </c>
      <c r="E4" s="101" t="s">
        <v>3</v>
      </c>
      <c r="F4" s="103" t="s">
        <v>4</v>
      </c>
      <c r="G4" s="147" t="s">
        <v>158</v>
      </c>
      <c r="H4" s="147" t="s">
        <v>159</v>
      </c>
      <c r="I4" s="147" t="s">
        <v>272</v>
      </c>
      <c r="J4" s="148" t="s">
        <v>302</v>
      </c>
      <c r="K4" s="148" t="s">
        <v>303</v>
      </c>
      <c r="L4" s="148" t="s">
        <v>304</v>
      </c>
      <c r="M4" s="149" t="s">
        <v>152</v>
      </c>
      <c r="N4" s="150"/>
      <c r="O4" s="150"/>
      <c r="P4" s="151"/>
      <c r="Q4" s="106"/>
      <c r="R4" s="106"/>
      <c r="S4" s="106"/>
      <c r="T4" s="106"/>
      <c r="U4" s="106"/>
      <c r="V4" s="106"/>
      <c r="W4" s="106"/>
      <c r="X4" s="106"/>
      <c r="Y4" s="106"/>
      <c r="Z4" s="106"/>
      <c r="AA4" s="106"/>
      <c r="AB4" s="106"/>
      <c r="AC4" s="106"/>
    </row>
    <row r="5" spans="1:35" s="59" customFormat="1" ht="28.5" customHeight="1" x14ac:dyDescent="0.25">
      <c r="A5" s="109"/>
      <c r="B5" s="109"/>
      <c r="C5" s="109"/>
      <c r="D5" s="109" t="s">
        <v>150</v>
      </c>
      <c r="E5" s="109"/>
      <c r="F5" s="109"/>
      <c r="G5" s="147"/>
      <c r="H5" s="147"/>
      <c r="I5" s="147"/>
      <c r="J5" s="148"/>
      <c r="K5" s="148"/>
      <c r="L5" s="148"/>
      <c r="M5" s="152"/>
      <c r="N5" s="153"/>
      <c r="O5" s="153"/>
      <c r="P5" s="154"/>
      <c r="Q5" s="112">
        <v>1</v>
      </c>
      <c r="R5" s="112">
        <v>1</v>
      </c>
      <c r="S5" s="112">
        <v>1</v>
      </c>
      <c r="T5" s="112">
        <v>1</v>
      </c>
      <c r="U5" s="112">
        <v>1</v>
      </c>
      <c r="V5" s="112">
        <v>1</v>
      </c>
      <c r="W5" s="112">
        <v>1</v>
      </c>
      <c r="X5" s="112">
        <v>1</v>
      </c>
      <c r="Y5" s="112">
        <v>1</v>
      </c>
      <c r="Z5" s="112">
        <v>1</v>
      </c>
      <c r="AA5" s="112">
        <v>1</v>
      </c>
      <c r="AB5" s="112">
        <v>1</v>
      </c>
      <c r="AC5" s="112">
        <v>1</v>
      </c>
      <c r="AE5" s="59">
        <v>1</v>
      </c>
      <c r="AF5" s="59">
        <v>1</v>
      </c>
      <c r="AG5" s="59">
        <v>1</v>
      </c>
      <c r="AH5" s="59">
        <v>1</v>
      </c>
      <c r="AI5" s="59">
        <v>1</v>
      </c>
    </row>
    <row r="6" spans="1:35" s="17" customFormat="1" ht="31.5" x14ac:dyDescent="0.25">
      <c r="A6" s="116">
        <v>1</v>
      </c>
      <c r="B6" s="116" t="str">
        <f>'Đầu vào (2)'!G1</f>
        <v>NT5NT1_D14</v>
      </c>
      <c r="C6" s="116" t="str">
        <f>$B$6</f>
        <v>NT5NT1_D14</v>
      </c>
      <c r="D6" s="117" t="str">
        <f>'Đầu vào (2)'!H1</f>
        <v>Đường Lý Thái Tổ (Đường tỉnh 769 cũ)</v>
      </c>
      <c r="E6" s="117" t="str">
        <f>'Đầu vào (2)'!I1</f>
        <v>Giáp ranh xã Nhơn Trạch</v>
      </c>
      <c r="F6" s="117" t="str">
        <f>'Đầu vào (2)'!J1</f>
        <v>Ngã ba đường Trần Văn Trà và đường Lý Thái Tổ</v>
      </c>
      <c r="G6" s="141">
        <v>7500</v>
      </c>
      <c r="H6" s="142">
        <v>5300</v>
      </c>
      <c r="I6" s="142">
        <v>4500</v>
      </c>
      <c r="J6" s="143">
        <f>VLOOKUP(C6,'[1]1. MA DO'!$E$5:$AB$1933,23,0)</f>
        <v>1.1000000000000001</v>
      </c>
      <c r="K6" s="144">
        <f>J6</f>
        <v>1.1000000000000001</v>
      </c>
      <c r="L6" s="144">
        <f>J6</f>
        <v>1.1000000000000001</v>
      </c>
      <c r="M6" s="126">
        <f>'Đầu vào (2)'!K1</f>
        <v>5300</v>
      </c>
      <c r="N6" s="126">
        <f>'Đầu vào (2)'!L1</f>
        <v>2300</v>
      </c>
      <c r="O6" s="126">
        <f>'Đầu vào (2)'!M1</f>
        <v>1800</v>
      </c>
      <c r="P6" s="126">
        <f>'Đầu vào (2)'!N1</f>
        <v>1300</v>
      </c>
      <c r="Q6" s="123">
        <f>VLOOKUP(B6,'[2]Giá đề xuất ODT'!$G$11:$AD$2233,21,0)</f>
        <v>7500</v>
      </c>
      <c r="R6" s="123">
        <f>VLOOKUP(B6,'[2]Giá đề xuất ODT'!$G$11:$AD$2233,22,0)</f>
        <v>3300</v>
      </c>
      <c r="S6" s="123">
        <f>VLOOKUP(B6,'[2]Giá đề xuất ODT'!$G$11:$AD$2233,23,0)</f>
        <v>2600</v>
      </c>
      <c r="T6" s="123">
        <f>VLOOKUP(B6,'[2]Giá đề xuất ODT'!$G$11:$AD$2233,24,0)</f>
        <v>1800</v>
      </c>
      <c r="U6" s="123">
        <v>1</v>
      </c>
      <c r="V6" s="123"/>
      <c r="W6" s="123" t="str">
        <f>D6</f>
        <v>Đường Lý Thái Tổ (Đường tỉnh 769 cũ)</v>
      </c>
      <c r="X6" s="123" t="str">
        <f>"đoạn từ "&amp;E6</f>
        <v>đoạn từ Giáp ranh xã Nhơn Trạch</v>
      </c>
      <c r="Y6" s="123" t="str">
        <f>" đến "&amp;F6</f>
        <v xml:space="preserve"> đến Ngã ba đường Trần Văn Trà và đường Lý Thái Tổ</v>
      </c>
      <c r="Z6" s="123"/>
      <c r="AA6" s="123"/>
      <c r="AB6" s="123"/>
      <c r="AC6" s="123"/>
    </row>
    <row r="7" spans="1:35" s="17" customFormat="1" ht="78.75" x14ac:dyDescent="0.25">
      <c r="A7" s="116">
        <f>A6+1</f>
        <v>2</v>
      </c>
      <c r="B7" s="116" t="s">
        <v>6</v>
      </c>
      <c r="C7" s="116" t="str">
        <f t="shared" ref="C7:C12" si="0">$B$6</f>
        <v>NT5NT1_D14</v>
      </c>
      <c r="D7" s="146" t="str">
        <f>V7&amp;W7&amp;X7&amp;Y7&amp;Z7&amp;"
"&amp;AA7&amp;"
"
&amp;AB7</f>
        <v>Các tuyến đường giao thông đấu nối trực tiếp ra Đường Lý Thái Tổ (Đường tỉnh 769 cũ) đoạn từ Giáp ranh xã Nhơn Trạch đến Ngã ba đường Trần Văn Trà và đường Lý Thái Tổ có hiện trạng là đường nhựa, bê tông xi măng:
- Có bề rộng ≥5m, cách đường giao thông ≤1.000m.
- Có bề rộng từ ≥3m đến &lt;5m, cách đường giao thông ≤500m.</v>
      </c>
      <c r="E7" s="146"/>
      <c r="F7" s="146"/>
      <c r="G7" s="142">
        <v>3300</v>
      </c>
      <c r="H7" s="142">
        <v>2300</v>
      </c>
      <c r="I7" s="142">
        <v>2000</v>
      </c>
      <c r="J7" s="143">
        <f>VLOOKUP(C7,'[1]1. MA DO'!$E$5:$AB$1933,23,0)</f>
        <v>1.1000000000000001</v>
      </c>
      <c r="K7" s="144">
        <f t="shared" ref="K7:K70" si="1">J7</f>
        <v>1.1000000000000001</v>
      </c>
      <c r="L7" s="144">
        <f t="shared" ref="L7:L70" si="2">J7</f>
        <v>1.1000000000000001</v>
      </c>
      <c r="M7" s="126">
        <f t="shared" ref="M7:U7" si="3">M6</f>
        <v>5300</v>
      </c>
      <c r="N7" s="126">
        <f t="shared" si="3"/>
        <v>2300</v>
      </c>
      <c r="O7" s="126">
        <f t="shared" si="3"/>
        <v>1800</v>
      </c>
      <c r="P7" s="126">
        <f t="shared" si="3"/>
        <v>1300</v>
      </c>
      <c r="Q7" s="123">
        <f t="shared" si="3"/>
        <v>7500</v>
      </c>
      <c r="R7" s="123">
        <f t="shared" si="3"/>
        <v>3300</v>
      </c>
      <c r="S7" s="123">
        <f t="shared" si="3"/>
        <v>2600</v>
      </c>
      <c r="T7" s="123">
        <f t="shared" si="3"/>
        <v>1800</v>
      </c>
      <c r="U7" s="123">
        <f t="shared" si="3"/>
        <v>1</v>
      </c>
      <c r="V7" s="123" t="s">
        <v>9</v>
      </c>
      <c r="W7" s="123" t="str">
        <f>D6</f>
        <v>Đường Lý Thái Tổ (Đường tỉnh 769 cũ)</v>
      </c>
      <c r="X7" s="123" t="str">
        <f>" đoạn từ "&amp;E6</f>
        <v xml:space="preserve"> đoạn từ Giáp ranh xã Nhơn Trạch</v>
      </c>
      <c r="Y7" s="123" t="str">
        <f>" đến "&amp;F6</f>
        <v xml:space="preserve"> đến Ngã ba đường Trần Văn Trà và đường Lý Thái Tổ</v>
      </c>
      <c r="Z7" s="123" t="s">
        <v>270</v>
      </c>
      <c r="AA7" s="140" t="s">
        <v>153</v>
      </c>
      <c r="AB7" s="140" t="s">
        <v>154</v>
      </c>
      <c r="AC7" s="123">
        <v>0</v>
      </c>
    </row>
    <row r="8" spans="1:35" s="17" customFormat="1" ht="78.75" x14ac:dyDescent="0.25">
      <c r="A8" s="116">
        <f t="shared" ref="A8:A71" si="4">A7+1</f>
        <v>3</v>
      </c>
      <c r="B8" s="116" t="s">
        <v>7</v>
      </c>
      <c r="C8" s="116" t="str">
        <f t="shared" si="0"/>
        <v>NT5NT1_D14</v>
      </c>
      <c r="D8" s="146" t="str">
        <f>V8&amp;W8&amp;X8&amp;Y8&amp;Z8&amp;"
"&amp;AA8&amp;"
"&amp;AB8&amp;"
"&amp;AC8</f>
        <v>Các tuyến đường giao thông đấu nối trực tiếp ra Đường Lý Thái Tổ (Đường tỉnh 769 cũ) đoạn từ Giáp ranh xã Nhơn Trạch đến Ngã ba đường Trần Văn Trà và đường Lý Thái Tổ có hiện trạng là đường nhựa, bê tông xi măng:
- Có bề rộng ≥5m, cách đường giao thông &gt;1.000m.
- Có bề rộng từ ≥3m đến &lt;5m, cách đường giao thông từ &gt;500m đến ≤1.000m.
- Có bề rộng &lt;3m, cách đường giao thông ≤200m.</v>
      </c>
      <c r="E8" s="146"/>
      <c r="F8" s="146"/>
      <c r="G8" s="142">
        <v>2600</v>
      </c>
      <c r="H8" s="142">
        <v>1800</v>
      </c>
      <c r="I8" s="142">
        <v>1600</v>
      </c>
      <c r="J8" s="143">
        <f>VLOOKUP(C8,'[1]1. MA DO'!$E$5:$AB$1933,23,0)</f>
        <v>1.1000000000000001</v>
      </c>
      <c r="K8" s="144">
        <f t="shared" si="1"/>
        <v>1.1000000000000001</v>
      </c>
      <c r="L8" s="144">
        <f t="shared" si="2"/>
        <v>1.1000000000000001</v>
      </c>
      <c r="M8" s="126">
        <f t="shared" ref="M8:M12" si="5">M7</f>
        <v>5300</v>
      </c>
      <c r="N8" s="126">
        <f t="shared" ref="N8:N12" si="6">N7</f>
        <v>2300</v>
      </c>
      <c r="O8" s="126">
        <f t="shared" ref="O8:O12" si="7">O7</f>
        <v>1800</v>
      </c>
      <c r="P8" s="126">
        <f t="shared" ref="P8:P12" si="8">P7</f>
        <v>1300</v>
      </c>
      <c r="Q8" s="123">
        <f t="shared" ref="Q8:Q12" si="9">Q7</f>
        <v>7500</v>
      </c>
      <c r="R8" s="123">
        <f t="shared" ref="R8:R12" si="10">R7</f>
        <v>3300</v>
      </c>
      <c r="S8" s="123">
        <f t="shared" ref="S8:S12" si="11">S7</f>
        <v>2600</v>
      </c>
      <c r="T8" s="123">
        <f t="shared" ref="T8:U12" si="12">T7</f>
        <v>1800</v>
      </c>
      <c r="U8" s="123">
        <f t="shared" si="12"/>
        <v>1</v>
      </c>
      <c r="V8" s="123" t="s">
        <v>9</v>
      </c>
      <c r="W8" s="123" t="str">
        <f>W7</f>
        <v>Đường Lý Thái Tổ (Đường tỉnh 769 cũ)</v>
      </c>
      <c r="X8" s="123" t="str">
        <f>X7</f>
        <v xml:space="preserve"> đoạn từ Giáp ranh xã Nhơn Trạch</v>
      </c>
      <c r="Y8" s="123" t="str">
        <f>Y7</f>
        <v xml:space="preserve"> đến Ngã ba đường Trần Văn Trà và đường Lý Thái Tổ</v>
      </c>
      <c r="Z8" s="123" t="s">
        <v>270</v>
      </c>
      <c r="AA8" s="140" t="s">
        <v>155</v>
      </c>
      <c r="AB8" s="140" t="s">
        <v>156</v>
      </c>
      <c r="AC8" s="140" t="s">
        <v>157</v>
      </c>
    </row>
    <row r="9" spans="1:35" s="17" customFormat="1" ht="94.5" x14ac:dyDescent="0.25">
      <c r="A9" s="116">
        <f t="shared" si="4"/>
        <v>4</v>
      </c>
      <c r="B9" s="116" t="s">
        <v>8</v>
      </c>
      <c r="C9" s="116" t="str">
        <f t="shared" si="0"/>
        <v>NT5NT1_D14</v>
      </c>
      <c r="D9" s="146" t="str">
        <f>V9&amp;W9&amp;X9&amp;Y9&amp;Z9</f>
        <v>Các tuyến đường giao thông đấu nối trực tiếp ra Đường Lý Thái Tổ (Đường tỉnh 769 cũ) đoạn từ Giáp ranh xã Nhơn Trạch đến Ngã ba đường Trần Văn Trà và đường Lý Thái Tổ có hiện trạng là đường nhựa, bê tông xi măng:
- Có bề rộng từ ≥3m đến &lt;5m, cách đường giao thông &gt;1.000m.
- Có bề rộng &lt;3m, cách đường giao thông &gt;200m.</v>
      </c>
      <c r="E9" s="146"/>
      <c r="F9" s="146"/>
      <c r="G9" s="142">
        <v>1800</v>
      </c>
      <c r="H9" s="142">
        <v>1300</v>
      </c>
      <c r="I9" s="142">
        <v>1100</v>
      </c>
      <c r="J9" s="143">
        <f>VLOOKUP(C9,'[1]1. MA DO'!$E$5:$AB$1933,23,0)</f>
        <v>1.1000000000000001</v>
      </c>
      <c r="K9" s="144">
        <f t="shared" si="1"/>
        <v>1.1000000000000001</v>
      </c>
      <c r="L9" s="144">
        <f t="shared" si="2"/>
        <v>1.1000000000000001</v>
      </c>
      <c r="M9" s="126">
        <f t="shared" si="5"/>
        <v>5300</v>
      </c>
      <c r="N9" s="126">
        <f t="shared" si="6"/>
        <v>2300</v>
      </c>
      <c r="O9" s="126">
        <f t="shared" si="7"/>
        <v>1800</v>
      </c>
      <c r="P9" s="126">
        <f t="shared" si="8"/>
        <v>1300</v>
      </c>
      <c r="Q9" s="123">
        <f t="shared" si="9"/>
        <v>7500</v>
      </c>
      <c r="R9" s="123">
        <f t="shared" si="10"/>
        <v>3300</v>
      </c>
      <c r="S9" s="123">
        <f t="shared" si="11"/>
        <v>2600</v>
      </c>
      <c r="T9" s="123">
        <f t="shared" si="12"/>
        <v>1800</v>
      </c>
      <c r="U9" s="123">
        <f t="shared" si="12"/>
        <v>1</v>
      </c>
      <c r="V9" s="123" t="s">
        <v>9</v>
      </c>
      <c r="W9" s="123" t="str">
        <f>W8</f>
        <v>Đường Lý Thái Tổ (Đường tỉnh 769 cũ)</v>
      </c>
      <c r="X9" s="123" t="str">
        <f t="shared" ref="X9:Y12" si="13">X8</f>
        <v xml:space="preserve"> đoạn từ Giáp ranh xã Nhơn Trạch</v>
      </c>
      <c r="Y9" s="123" t="str">
        <f>Y8</f>
        <v xml:space="preserve"> đến Ngã ba đường Trần Văn Trà và đường Lý Thái Tổ</v>
      </c>
      <c r="Z9" s="123" t="s">
        <v>271</v>
      </c>
      <c r="AA9" s="123">
        <v>0</v>
      </c>
      <c r="AB9" s="123">
        <v>0</v>
      </c>
      <c r="AC9" s="123">
        <v>0</v>
      </c>
    </row>
    <row r="10" spans="1:35" s="17" customFormat="1" ht="94.5" x14ac:dyDescent="0.25">
      <c r="A10" s="116">
        <f t="shared" si="4"/>
        <v>5</v>
      </c>
      <c r="B10" s="116" t="s">
        <v>10</v>
      </c>
      <c r="C10" s="116" t="str">
        <f t="shared" si="0"/>
        <v>NT5NT1_D14</v>
      </c>
      <c r="D10" s="146" t="str">
        <f>V10&amp;W10&amp;X10&amp;Y10&amp;Z10&amp;"
"&amp;AA10&amp;"
"
&amp;AB10</f>
        <v>Các tuyến đường giao thông không đấu nối trực tiếp và thông ra Đường Lý Thái Tổ (Đường tỉnh 769 cũ) đoạn từ Giáp ranh xã Nhơn Trạch đến Ngã ba đường Trần Văn Trà và đường Lý Thái Tổ có hiện trạng là đường nhựa, bê tông xi măng:
- Có bề rộng ≥5m, cách đường giao thông ≤1.000m.
- Có bề rộng từ ≥3m đến &lt;5m, cách đường giao thông ≤500m.</v>
      </c>
      <c r="E10" s="146"/>
      <c r="F10" s="146"/>
      <c r="G10" s="142">
        <v>3000</v>
      </c>
      <c r="H10" s="142">
        <v>2100</v>
      </c>
      <c r="I10" s="142">
        <v>1800</v>
      </c>
      <c r="J10" s="143">
        <f>VLOOKUP(C10,'[1]1. MA DO'!$E$5:$AB$1933,23,0)</f>
        <v>1.1000000000000001</v>
      </c>
      <c r="K10" s="144">
        <f t="shared" si="1"/>
        <v>1.1000000000000001</v>
      </c>
      <c r="L10" s="144">
        <f t="shared" si="2"/>
        <v>1.1000000000000001</v>
      </c>
      <c r="M10" s="126">
        <f t="shared" si="5"/>
        <v>5300</v>
      </c>
      <c r="N10" s="126">
        <f t="shared" si="6"/>
        <v>2300</v>
      </c>
      <c r="O10" s="126">
        <f t="shared" si="7"/>
        <v>1800</v>
      </c>
      <c r="P10" s="126">
        <f t="shared" si="8"/>
        <v>1300</v>
      </c>
      <c r="Q10" s="123">
        <f t="shared" si="9"/>
        <v>7500</v>
      </c>
      <c r="R10" s="123">
        <f t="shared" si="10"/>
        <v>3300</v>
      </c>
      <c r="S10" s="123">
        <f t="shared" si="11"/>
        <v>2600</v>
      </c>
      <c r="T10" s="123">
        <f t="shared" si="12"/>
        <v>1800</v>
      </c>
      <c r="U10" s="123">
        <f t="shared" si="12"/>
        <v>1</v>
      </c>
      <c r="V10" s="123" t="s">
        <v>151</v>
      </c>
      <c r="W10" s="123" t="str">
        <f>W9</f>
        <v>Đường Lý Thái Tổ (Đường tỉnh 769 cũ)</v>
      </c>
      <c r="X10" s="123" t="str">
        <f t="shared" si="13"/>
        <v xml:space="preserve"> đoạn từ Giáp ranh xã Nhơn Trạch</v>
      </c>
      <c r="Y10" s="123" t="str">
        <f t="shared" si="13"/>
        <v xml:space="preserve"> đến Ngã ba đường Trần Văn Trà và đường Lý Thái Tổ</v>
      </c>
      <c r="Z10" s="123" t="s">
        <v>270</v>
      </c>
      <c r="AA10" s="140" t="s">
        <v>153</v>
      </c>
      <c r="AB10" s="140" t="s">
        <v>154</v>
      </c>
      <c r="AC10" s="123">
        <v>0</v>
      </c>
    </row>
    <row r="11" spans="1:35" s="17" customFormat="1" ht="94.5" x14ac:dyDescent="0.25">
      <c r="A11" s="116">
        <f t="shared" si="4"/>
        <v>6</v>
      </c>
      <c r="B11" s="116" t="s">
        <v>11</v>
      </c>
      <c r="C11" s="116" t="str">
        <f t="shared" si="0"/>
        <v>NT5NT1_D14</v>
      </c>
      <c r="D11" s="146" t="str">
        <f>V11&amp;W11&amp;X11&amp;Y11&amp;Z11&amp;"
"&amp;AA11&amp;"
"
&amp;AB11&amp;"
"&amp;AC11</f>
        <v>Các tuyến đường giao thông không đấu nối trực tiếp và thông ra Đường Lý Thái Tổ (Đường tỉnh 769 cũ) đoạn từ Giáp ranh xã Nhơn Trạch đến Ngã ba đường Trần Văn Trà và đường Lý Thái Tổ có hiện trạng là đường nhựa, bê tông xi măng:
- Có bề rộng ≥5m, cách đường giao thông &gt;1.000m.
- Có bề rộng từ ≥3m đến &lt;5m, cách đường giao thông từ &gt;500m đến ≤1.000m.
- Có bề rộng &lt;3m, cách đường giao thông ≤200m.</v>
      </c>
      <c r="E11" s="146"/>
      <c r="F11" s="146"/>
      <c r="G11" s="142">
        <v>2300</v>
      </c>
      <c r="H11" s="142">
        <v>1600</v>
      </c>
      <c r="I11" s="142">
        <v>1400</v>
      </c>
      <c r="J11" s="143">
        <f>VLOOKUP(C11,'[1]1. MA DO'!$E$5:$AB$1933,23,0)</f>
        <v>1.1000000000000001</v>
      </c>
      <c r="K11" s="144">
        <f t="shared" si="1"/>
        <v>1.1000000000000001</v>
      </c>
      <c r="L11" s="144">
        <f t="shared" si="2"/>
        <v>1.1000000000000001</v>
      </c>
      <c r="M11" s="126">
        <f t="shared" si="5"/>
        <v>5300</v>
      </c>
      <c r="N11" s="126">
        <f t="shared" si="6"/>
        <v>2300</v>
      </c>
      <c r="O11" s="126">
        <f t="shared" si="7"/>
        <v>1800</v>
      </c>
      <c r="P11" s="126">
        <f t="shared" si="8"/>
        <v>1300</v>
      </c>
      <c r="Q11" s="123">
        <f t="shared" si="9"/>
        <v>7500</v>
      </c>
      <c r="R11" s="123">
        <f t="shared" si="10"/>
        <v>3300</v>
      </c>
      <c r="S11" s="123">
        <f t="shared" si="11"/>
        <v>2600</v>
      </c>
      <c r="T11" s="123">
        <f t="shared" si="12"/>
        <v>1800</v>
      </c>
      <c r="U11" s="123">
        <f t="shared" si="12"/>
        <v>1</v>
      </c>
      <c r="V11" s="123" t="s">
        <v>151</v>
      </c>
      <c r="W11" s="123" t="str">
        <f>W10</f>
        <v>Đường Lý Thái Tổ (Đường tỉnh 769 cũ)</v>
      </c>
      <c r="X11" s="123" t="str">
        <f t="shared" si="13"/>
        <v xml:space="preserve"> đoạn từ Giáp ranh xã Nhơn Trạch</v>
      </c>
      <c r="Y11" s="123" t="str">
        <f t="shared" si="13"/>
        <v xml:space="preserve"> đến Ngã ba đường Trần Văn Trà và đường Lý Thái Tổ</v>
      </c>
      <c r="Z11" s="123" t="s">
        <v>270</v>
      </c>
      <c r="AA11" s="140" t="s">
        <v>155</v>
      </c>
      <c r="AB11" s="140" t="s">
        <v>156</v>
      </c>
      <c r="AC11" s="140" t="s">
        <v>157</v>
      </c>
    </row>
    <row r="12" spans="1:35" s="17" customFormat="1" ht="94.5" x14ac:dyDescent="0.25">
      <c r="A12" s="116">
        <f t="shared" si="4"/>
        <v>7</v>
      </c>
      <c r="B12" s="116" t="s">
        <v>12</v>
      </c>
      <c r="C12" s="116" t="str">
        <f t="shared" si="0"/>
        <v>NT5NT1_D14</v>
      </c>
      <c r="D12" s="146" t="str">
        <f>V12&amp;W12&amp;X12&amp;Y12&amp;Z12</f>
        <v>Các tuyến đường giao thông không đấu nối trực tiếp và thông ra Đường Lý Thái Tổ (Đường tỉnh 769 cũ) đoạn từ Giáp ranh xã Nhơn Trạch đến Ngã ba đường Trần Văn Trà và đường Lý Thái Tổ có hiện trạng là đường nhựa, bê tông xi măng:
- Có bề rộng từ ≥3m đến &lt;5m, cách đường giao thông &gt;1.000m.
- Có bề rộng &lt;3m, cách đường giao thông &gt;200m.</v>
      </c>
      <c r="E12" s="146"/>
      <c r="F12" s="146"/>
      <c r="G12" s="142">
        <v>1600</v>
      </c>
      <c r="H12" s="142">
        <v>1100</v>
      </c>
      <c r="I12" s="142">
        <v>960</v>
      </c>
      <c r="J12" s="143">
        <f>VLOOKUP(C12,'[1]1. MA DO'!$E$5:$AB$1933,23,0)</f>
        <v>1.1000000000000001</v>
      </c>
      <c r="K12" s="144">
        <f t="shared" si="1"/>
        <v>1.1000000000000001</v>
      </c>
      <c r="L12" s="144">
        <f t="shared" si="2"/>
        <v>1.1000000000000001</v>
      </c>
      <c r="M12" s="126">
        <f t="shared" si="5"/>
        <v>5300</v>
      </c>
      <c r="N12" s="126">
        <f t="shared" si="6"/>
        <v>2300</v>
      </c>
      <c r="O12" s="126">
        <f t="shared" si="7"/>
        <v>1800</v>
      </c>
      <c r="P12" s="126">
        <f t="shared" si="8"/>
        <v>1300</v>
      </c>
      <c r="Q12" s="123">
        <f t="shared" si="9"/>
        <v>7500</v>
      </c>
      <c r="R12" s="123">
        <f t="shared" si="10"/>
        <v>3300</v>
      </c>
      <c r="S12" s="123">
        <f t="shared" si="11"/>
        <v>2600</v>
      </c>
      <c r="T12" s="123">
        <f t="shared" si="12"/>
        <v>1800</v>
      </c>
      <c r="U12" s="123">
        <f t="shared" si="12"/>
        <v>1</v>
      </c>
      <c r="V12" s="123" t="s">
        <v>151</v>
      </c>
      <c r="W12" s="123" t="str">
        <f>W11</f>
        <v>Đường Lý Thái Tổ (Đường tỉnh 769 cũ)</v>
      </c>
      <c r="X12" s="123" t="str">
        <f t="shared" si="13"/>
        <v xml:space="preserve"> đoạn từ Giáp ranh xã Nhơn Trạch</v>
      </c>
      <c r="Y12" s="123" t="str">
        <f t="shared" si="13"/>
        <v xml:space="preserve"> đến Ngã ba đường Trần Văn Trà và đường Lý Thái Tổ</v>
      </c>
      <c r="Z12" s="123" t="s">
        <v>271</v>
      </c>
      <c r="AA12" s="123">
        <v>0</v>
      </c>
      <c r="AB12" s="123">
        <v>0</v>
      </c>
      <c r="AC12" s="123">
        <v>0</v>
      </c>
    </row>
    <row r="13" spans="1:35" s="17" customFormat="1" ht="31.5" x14ac:dyDescent="0.25">
      <c r="A13" s="116">
        <f t="shared" si="4"/>
        <v>8</v>
      </c>
      <c r="B13" s="116" t="str">
        <f>'Đầu vào (2)'!G8</f>
        <v>NT5NT1_D8,9</v>
      </c>
      <c r="C13" s="116" t="str">
        <f>$B$13</f>
        <v>NT5NT1_D8,9</v>
      </c>
      <c r="D13" s="117" t="str">
        <f>'Đầu vào (2)'!H8</f>
        <v>Đường Lý Thái Tổ (Đường tỉnh 769 cũ)</v>
      </c>
      <c r="E13" s="117" t="str">
        <f>'Đầu vào (2)'!I8</f>
        <v>Đường Trần Văn Trà</v>
      </c>
      <c r="F13" s="117" t="str">
        <f>'Đầu vào (2)'!J8</f>
        <v>Phà Cát Lái</v>
      </c>
      <c r="G13" s="141">
        <v>14200</v>
      </c>
      <c r="H13" s="142">
        <v>9900</v>
      </c>
      <c r="I13" s="142">
        <v>8500</v>
      </c>
      <c r="J13" s="143">
        <f>VLOOKUP(C13,'[1]1. MA DO'!$E$5:$AB$1933,23,0)</f>
        <v>1.1000000000000001</v>
      </c>
      <c r="K13" s="144">
        <f t="shared" si="1"/>
        <v>1.1000000000000001</v>
      </c>
      <c r="L13" s="144">
        <f t="shared" si="2"/>
        <v>1.1000000000000001</v>
      </c>
      <c r="M13" s="126">
        <f>'Đầu vào (2)'!K8</f>
        <v>12000</v>
      </c>
      <c r="N13" s="126">
        <f>'Đầu vào (2)'!L8</f>
        <v>3500</v>
      </c>
      <c r="O13" s="126">
        <f>'Đầu vào (2)'!M8</f>
        <v>2600</v>
      </c>
      <c r="P13" s="126">
        <f>'Đầu vào (2)'!N8</f>
        <v>2100</v>
      </c>
      <c r="Q13" s="123">
        <f>VLOOKUP(B13,'[2]Giá đề xuất ODT'!$G$11:$AD$2233,21,0)</f>
        <v>14200</v>
      </c>
      <c r="R13" s="123">
        <f>VLOOKUP(B13,'[2]Giá đề xuất ODT'!$G$11:$AD$2233,22,0)</f>
        <v>4100</v>
      </c>
      <c r="S13" s="123">
        <f>VLOOKUP(B13,'[2]Giá đề xuất ODT'!$G$11:$AD$2233,23,0)</f>
        <v>3100</v>
      </c>
      <c r="T13" s="123">
        <f>VLOOKUP(B13,'[2]Giá đề xuất ODT'!$G$11:$AD$2233,24,0)</f>
        <v>2500</v>
      </c>
      <c r="U13" s="123">
        <v>1</v>
      </c>
      <c r="V13" s="123"/>
      <c r="W13" s="123" t="str">
        <f>D13</f>
        <v>Đường Lý Thái Tổ (Đường tỉnh 769 cũ)</v>
      </c>
      <c r="X13" s="123" t="str">
        <f>" đoạn từ "&amp;E13</f>
        <v xml:space="preserve"> đoạn từ Đường Trần Văn Trà</v>
      </c>
      <c r="Y13" s="123" t="str">
        <f>" đến "&amp;F13</f>
        <v xml:space="preserve"> đến Phà Cát Lái</v>
      </c>
      <c r="Z13" s="123"/>
      <c r="AA13" s="123"/>
      <c r="AB13" s="123"/>
      <c r="AC13" s="123"/>
    </row>
    <row r="14" spans="1:35" s="17" customFormat="1" ht="78.75" x14ac:dyDescent="0.25">
      <c r="A14" s="116">
        <f t="shared" si="4"/>
        <v>9</v>
      </c>
      <c r="B14" s="116" t="str">
        <f t="shared" ref="B14:B19" si="14">B7</f>
        <v>VT2</v>
      </c>
      <c r="C14" s="116" t="str">
        <f t="shared" ref="C14:C19" si="15">$B$13</f>
        <v>NT5NT1_D8,9</v>
      </c>
      <c r="D14" s="146" t="str">
        <f>V14&amp;W14&amp;X14&amp;Y14&amp;Z14&amp;"
"&amp;AA14&amp;"
"
&amp;AB14</f>
        <v>Các tuyến đường giao thông đấu nối trực tiếp ra Đường Lý Thái Tổ (Đường tỉnh 769 cũ) đoạn từ Đường Trần Văn Trà đến Phà Cát Lái có hiện trạng là đường nhựa, bê tông xi măng:
- Có bề rộng ≥5m, cách đường giao thông ≤1.000m.
- Có bề rộng từ ≥3m đến &lt;5m, cách đường giao thông ≤500m.</v>
      </c>
      <c r="E14" s="146"/>
      <c r="F14" s="146"/>
      <c r="G14" s="142">
        <v>4100</v>
      </c>
      <c r="H14" s="142">
        <v>2900</v>
      </c>
      <c r="I14" s="142">
        <v>2500</v>
      </c>
      <c r="J14" s="143">
        <f>VLOOKUP(C14,'[1]1. MA DO'!$E$5:$AB$1933,23,0)</f>
        <v>1.1000000000000001</v>
      </c>
      <c r="K14" s="144">
        <f t="shared" si="1"/>
        <v>1.1000000000000001</v>
      </c>
      <c r="L14" s="144">
        <f t="shared" si="2"/>
        <v>1.1000000000000001</v>
      </c>
      <c r="M14" s="126">
        <f t="shared" ref="M14:M19" si="16">M13</f>
        <v>12000</v>
      </c>
      <c r="N14" s="126">
        <f t="shared" ref="N14:N19" si="17">N13</f>
        <v>3500</v>
      </c>
      <c r="O14" s="126">
        <f t="shared" ref="O14:O19" si="18">O13</f>
        <v>2600</v>
      </c>
      <c r="P14" s="126">
        <f t="shared" ref="P14:P19" si="19">P13</f>
        <v>2100</v>
      </c>
      <c r="Q14" s="123">
        <f t="shared" ref="Q14:Q19" si="20">Q13</f>
        <v>14200</v>
      </c>
      <c r="R14" s="123">
        <f t="shared" ref="R14:R19" si="21">R13</f>
        <v>4100</v>
      </c>
      <c r="S14" s="123">
        <f t="shared" ref="S14:S19" si="22">S13</f>
        <v>3100</v>
      </c>
      <c r="T14" s="123">
        <f t="shared" ref="T14:U19" si="23">T13</f>
        <v>2500</v>
      </c>
      <c r="U14" s="123">
        <f t="shared" si="23"/>
        <v>1</v>
      </c>
      <c r="V14" s="123" t="str">
        <f t="shared" ref="V14:V19" si="24">V7</f>
        <v xml:space="preserve">Các tuyến đường giao thông đấu nối trực tiếp ra </v>
      </c>
      <c r="W14" s="123" t="str">
        <f t="shared" ref="W14:Y18" si="25">W13</f>
        <v>Đường Lý Thái Tổ (Đường tỉnh 769 cũ)</v>
      </c>
      <c r="X14" s="123" t="str">
        <f t="shared" si="25"/>
        <v xml:space="preserve"> đoạn từ Đường Trần Văn Trà</v>
      </c>
      <c r="Y14" s="123" t="str">
        <f t="shared" si="25"/>
        <v xml:space="preserve"> đến Phà Cát Lái</v>
      </c>
      <c r="Z14" s="123" t="s">
        <v>270</v>
      </c>
      <c r="AA14" s="123" t="str">
        <f>AA7</f>
        <v>- Có bề rộng ≥5m, cách đường giao thông ≤1.000m.</v>
      </c>
      <c r="AB14" s="123" t="str">
        <f>AB7</f>
        <v>- Có bề rộng từ ≥3m đến &lt;5m, cách đường giao thông ≤500m.</v>
      </c>
      <c r="AC14" s="123">
        <f>AC7</f>
        <v>0</v>
      </c>
    </row>
    <row r="15" spans="1:35" s="17" customFormat="1" ht="78.75" x14ac:dyDescent="0.25">
      <c r="A15" s="116">
        <f t="shared" si="4"/>
        <v>10</v>
      </c>
      <c r="B15" s="116" t="str">
        <f t="shared" si="14"/>
        <v>VT3</v>
      </c>
      <c r="C15" s="116" t="str">
        <f t="shared" si="15"/>
        <v>NT5NT1_D8,9</v>
      </c>
      <c r="D15" s="146" t="str">
        <f>V15&amp;W15&amp;X15&amp;Y15&amp;Z15&amp;"
"&amp;AA15&amp;"
"&amp;AB15&amp;"
"&amp;AC15</f>
        <v>Các tuyến đường giao thông đấu nối trực tiếp ra Đường Lý Thái Tổ (Đường tỉnh 769 cũ) đoạn từ Đường Trần Văn Trà đến Phà Cát Lái có hiện trạng là đường nhựa, bê tông xi măng:
- Có bề rộng ≥5m, cách đường giao thông &gt;1.000m.
- Có bề rộng từ ≥3m đến &lt;5m, cách đường giao thông từ &gt;500m đến ≤1.000m.
- Có bề rộng &lt;3m, cách đường giao thông ≤200m.</v>
      </c>
      <c r="E15" s="146"/>
      <c r="F15" s="146"/>
      <c r="G15" s="142">
        <v>3100</v>
      </c>
      <c r="H15" s="142">
        <v>2200</v>
      </c>
      <c r="I15" s="142">
        <v>1900</v>
      </c>
      <c r="J15" s="143">
        <f>VLOOKUP(C15,'[1]1. MA DO'!$E$5:$AB$1933,23,0)</f>
        <v>1.1000000000000001</v>
      </c>
      <c r="K15" s="144">
        <f t="shared" si="1"/>
        <v>1.1000000000000001</v>
      </c>
      <c r="L15" s="144">
        <f t="shared" si="2"/>
        <v>1.1000000000000001</v>
      </c>
      <c r="M15" s="126">
        <f t="shared" si="16"/>
        <v>12000</v>
      </c>
      <c r="N15" s="126">
        <f t="shared" si="17"/>
        <v>3500</v>
      </c>
      <c r="O15" s="126">
        <f t="shared" si="18"/>
        <v>2600</v>
      </c>
      <c r="P15" s="126">
        <f t="shared" si="19"/>
        <v>2100</v>
      </c>
      <c r="Q15" s="123">
        <f t="shared" si="20"/>
        <v>14200</v>
      </c>
      <c r="R15" s="123">
        <f t="shared" si="21"/>
        <v>4100</v>
      </c>
      <c r="S15" s="123">
        <f t="shared" si="22"/>
        <v>3100</v>
      </c>
      <c r="T15" s="123">
        <f t="shared" si="23"/>
        <v>2500</v>
      </c>
      <c r="U15" s="123">
        <f t="shared" si="23"/>
        <v>1</v>
      </c>
      <c r="V15" s="123" t="str">
        <f t="shared" si="24"/>
        <v xml:space="preserve">Các tuyến đường giao thông đấu nối trực tiếp ra </v>
      </c>
      <c r="W15" s="123" t="str">
        <f t="shared" si="25"/>
        <v>Đường Lý Thái Tổ (Đường tỉnh 769 cũ)</v>
      </c>
      <c r="X15" s="123" t="str">
        <f t="shared" si="25"/>
        <v xml:space="preserve"> đoạn từ Đường Trần Văn Trà</v>
      </c>
      <c r="Y15" s="123" t="str">
        <f t="shared" si="25"/>
        <v xml:space="preserve"> đến Phà Cát Lái</v>
      </c>
      <c r="Z15" s="123" t="s">
        <v>270</v>
      </c>
      <c r="AA15" s="123" t="str">
        <f t="shared" ref="AA15:AC15" si="26">AA8</f>
        <v>- Có bề rộng ≥5m, cách đường giao thông &gt;1.000m.</v>
      </c>
      <c r="AB15" s="123" t="str">
        <f t="shared" si="26"/>
        <v>- Có bề rộng từ ≥3m đến &lt;5m, cách đường giao thông từ &gt;500m đến ≤1.000m.</v>
      </c>
      <c r="AC15" s="123" t="str">
        <f t="shared" si="26"/>
        <v>- Có bề rộng &lt;3m, cách đường giao thông ≤200m.</v>
      </c>
    </row>
    <row r="16" spans="1:35" s="17" customFormat="1" ht="94.5" x14ac:dyDescent="0.25">
      <c r="A16" s="116">
        <f t="shared" si="4"/>
        <v>11</v>
      </c>
      <c r="B16" s="116" t="str">
        <f t="shared" si="14"/>
        <v>VT4</v>
      </c>
      <c r="C16" s="116" t="str">
        <f t="shared" si="15"/>
        <v>NT5NT1_D8,9</v>
      </c>
      <c r="D16" s="146" t="str">
        <f>V16&amp;W16&amp;X16&amp;Y16&amp;Z16</f>
        <v>Các tuyến đường giao thông đấu nối trực tiếp ra Đường Lý Thái Tổ (Đường tỉnh 769 cũ) đoạn từ Đường Trần Văn Trà đến Phà Cát Lái có hiện trạng là đường nhựa, bê tông xi măng:
- Có bề rộng từ ≥3m đến &lt;5m, cách đường giao thông &gt;1.000m.
- Có bề rộng &lt;3m, cách đường giao thông &gt;200m.</v>
      </c>
      <c r="E16" s="146"/>
      <c r="F16" s="146"/>
      <c r="G16" s="142">
        <v>2500</v>
      </c>
      <c r="H16" s="142">
        <v>1800</v>
      </c>
      <c r="I16" s="142">
        <v>1500</v>
      </c>
      <c r="J16" s="143">
        <f>VLOOKUP(C16,'[1]1. MA DO'!$E$5:$AB$1933,23,0)</f>
        <v>1.1000000000000001</v>
      </c>
      <c r="K16" s="144">
        <f t="shared" si="1"/>
        <v>1.1000000000000001</v>
      </c>
      <c r="L16" s="144">
        <f t="shared" si="2"/>
        <v>1.1000000000000001</v>
      </c>
      <c r="M16" s="126">
        <f t="shared" si="16"/>
        <v>12000</v>
      </c>
      <c r="N16" s="126">
        <f t="shared" si="17"/>
        <v>3500</v>
      </c>
      <c r="O16" s="126">
        <f t="shared" si="18"/>
        <v>2600</v>
      </c>
      <c r="P16" s="126">
        <f t="shared" si="19"/>
        <v>2100</v>
      </c>
      <c r="Q16" s="123">
        <f t="shared" si="20"/>
        <v>14200</v>
      </c>
      <c r="R16" s="123">
        <f t="shared" si="21"/>
        <v>4100</v>
      </c>
      <c r="S16" s="123">
        <f t="shared" si="22"/>
        <v>3100</v>
      </c>
      <c r="T16" s="123">
        <f t="shared" si="23"/>
        <v>2500</v>
      </c>
      <c r="U16" s="123">
        <f t="shared" si="23"/>
        <v>1</v>
      </c>
      <c r="V16" s="123" t="str">
        <f t="shared" si="24"/>
        <v xml:space="preserve">Các tuyến đường giao thông đấu nối trực tiếp ra </v>
      </c>
      <c r="W16" s="123" t="str">
        <f t="shared" si="25"/>
        <v>Đường Lý Thái Tổ (Đường tỉnh 769 cũ)</v>
      </c>
      <c r="X16" s="123" t="str">
        <f t="shared" si="25"/>
        <v xml:space="preserve"> đoạn từ Đường Trần Văn Trà</v>
      </c>
      <c r="Y16" s="123" t="str">
        <f t="shared" si="25"/>
        <v xml:space="preserve"> đến Phà Cát Lái</v>
      </c>
      <c r="Z16" s="123" t="s">
        <v>271</v>
      </c>
      <c r="AA16" s="123">
        <f t="shared" ref="AA16:AC16" si="27">AA9</f>
        <v>0</v>
      </c>
      <c r="AB16" s="123">
        <f t="shared" si="27"/>
        <v>0</v>
      </c>
      <c r="AC16" s="123">
        <f t="shared" si="27"/>
        <v>0</v>
      </c>
    </row>
    <row r="17" spans="1:29" s="17" customFormat="1" ht="94.5" x14ac:dyDescent="0.25">
      <c r="A17" s="116">
        <f t="shared" si="4"/>
        <v>12</v>
      </c>
      <c r="B17" s="116" t="str">
        <f t="shared" si="14"/>
        <v>VT2*0,8</v>
      </c>
      <c r="C17" s="116" t="str">
        <f t="shared" si="15"/>
        <v>NT5NT1_D8,9</v>
      </c>
      <c r="D17" s="146" t="str">
        <f>V17&amp;W17&amp;X17&amp;Y17&amp;Z17&amp;"
"&amp;AA17&amp;"
"
&amp;AB17</f>
        <v>Các tuyến đường giao thông không đấu nối trực tiếp và thông ra Đường Lý Thái Tổ (Đường tỉnh 769 cũ) đoạn từ Đường Trần Văn Trà đến Phà Cát Lái có hiện trạng là đường nhựa, bê tông xi măng:
- Có bề rộng ≥5m, cách đường giao thông ≤1.000m.
- Có bề rộng từ ≥3m đến &lt;5m, cách đường giao thông ≤500m.</v>
      </c>
      <c r="E17" s="146"/>
      <c r="F17" s="146"/>
      <c r="G17" s="142">
        <v>3700</v>
      </c>
      <c r="H17" s="142">
        <v>2600</v>
      </c>
      <c r="I17" s="142">
        <v>2200</v>
      </c>
      <c r="J17" s="143">
        <f>VLOOKUP(C17,'[1]1. MA DO'!$E$5:$AB$1933,23,0)</f>
        <v>1.1000000000000001</v>
      </c>
      <c r="K17" s="144">
        <f t="shared" si="1"/>
        <v>1.1000000000000001</v>
      </c>
      <c r="L17" s="144">
        <f t="shared" si="2"/>
        <v>1.1000000000000001</v>
      </c>
      <c r="M17" s="126">
        <f t="shared" si="16"/>
        <v>12000</v>
      </c>
      <c r="N17" s="126">
        <f t="shared" si="17"/>
        <v>3500</v>
      </c>
      <c r="O17" s="126">
        <f t="shared" si="18"/>
        <v>2600</v>
      </c>
      <c r="P17" s="126">
        <f t="shared" si="19"/>
        <v>2100</v>
      </c>
      <c r="Q17" s="123">
        <f t="shared" si="20"/>
        <v>14200</v>
      </c>
      <c r="R17" s="123">
        <f t="shared" si="21"/>
        <v>4100</v>
      </c>
      <c r="S17" s="123">
        <f t="shared" si="22"/>
        <v>3100</v>
      </c>
      <c r="T17" s="123">
        <f t="shared" si="23"/>
        <v>2500</v>
      </c>
      <c r="U17" s="123">
        <f t="shared" si="23"/>
        <v>1</v>
      </c>
      <c r="V17" s="123" t="str">
        <f t="shared" si="24"/>
        <v xml:space="preserve">Các tuyến đường giao thông không đấu nối trực tiếp và thông ra </v>
      </c>
      <c r="W17" s="123" t="str">
        <f t="shared" si="25"/>
        <v>Đường Lý Thái Tổ (Đường tỉnh 769 cũ)</v>
      </c>
      <c r="X17" s="123" t="str">
        <f t="shared" si="25"/>
        <v xml:space="preserve"> đoạn từ Đường Trần Văn Trà</v>
      </c>
      <c r="Y17" s="123" t="str">
        <f t="shared" si="25"/>
        <v xml:space="preserve"> đến Phà Cát Lái</v>
      </c>
      <c r="Z17" s="123" t="s">
        <v>270</v>
      </c>
      <c r="AA17" s="123" t="str">
        <f t="shared" ref="AA17:AC17" si="28">AA10</f>
        <v>- Có bề rộng ≥5m, cách đường giao thông ≤1.000m.</v>
      </c>
      <c r="AB17" s="123" t="str">
        <f t="shared" si="28"/>
        <v>- Có bề rộng từ ≥3m đến &lt;5m, cách đường giao thông ≤500m.</v>
      </c>
      <c r="AC17" s="123">
        <f t="shared" si="28"/>
        <v>0</v>
      </c>
    </row>
    <row r="18" spans="1:29" s="17" customFormat="1" ht="94.5" x14ac:dyDescent="0.25">
      <c r="A18" s="116">
        <f t="shared" si="4"/>
        <v>13</v>
      </c>
      <c r="B18" s="116" t="str">
        <f t="shared" si="14"/>
        <v>VT3*0,8</v>
      </c>
      <c r="C18" s="116" t="str">
        <f t="shared" si="15"/>
        <v>NT5NT1_D8,9</v>
      </c>
      <c r="D18" s="146" t="str">
        <f>V18&amp;W18&amp;X18&amp;Y18&amp;Z18&amp;"
"&amp;AA18&amp;"
"
&amp;AB18&amp;"
"&amp;AC18</f>
        <v>Các tuyến đường giao thông không đấu nối trực tiếp và thông ra Đường Lý Thái Tổ (Đường tỉnh 769 cũ) đoạn từ Đường Trần Văn Trà đến Phà Cát Lái có hiện trạng là đường nhựa, bê tông xi măng:
- Có bề rộng ≥5m, cách đường giao thông &gt;1.000m.
- Có bề rộng từ ≥3m đến &lt;5m, cách đường giao thông từ &gt;500m đến ≤1.000m.
- Có bề rộng &lt;3m, cách đường giao thông ≤200m.</v>
      </c>
      <c r="E18" s="146"/>
      <c r="F18" s="146"/>
      <c r="G18" s="142">
        <v>2800</v>
      </c>
      <c r="H18" s="142">
        <v>2000</v>
      </c>
      <c r="I18" s="142">
        <v>1700</v>
      </c>
      <c r="J18" s="143">
        <f>VLOOKUP(C18,'[1]1. MA DO'!$E$5:$AB$1933,23,0)</f>
        <v>1.1000000000000001</v>
      </c>
      <c r="K18" s="144">
        <f t="shared" si="1"/>
        <v>1.1000000000000001</v>
      </c>
      <c r="L18" s="144">
        <f t="shared" si="2"/>
        <v>1.1000000000000001</v>
      </c>
      <c r="M18" s="126">
        <f t="shared" si="16"/>
        <v>12000</v>
      </c>
      <c r="N18" s="126">
        <f t="shared" si="17"/>
        <v>3500</v>
      </c>
      <c r="O18" s="126">
        <f t="shared" si="18"/>
        <v>2600</v>
      </c>
      <c r="P18" s="126">
        <f t="shared" si="19"/>
        <v>2100</v>
      </c>
      <c r="Q18" s="123">
        <f t="shared" si="20"/>
        <v>14200</v>
      </c>
      <c r="R18" s="123">
        <f t="shared" si="21"/>
        <v>4100</v>
      </c>
      <c r="S18" s="123">
        <f t="shared" si="22"/>
        <v>3100</v>
      </c>
      <c r="T18" s="123">
        <f t="shared" si="23"/>
        <v>2500</v>
      </c>
      <c r="U18" s="123">
        <f t="shared" si="23"/>
        <v>1</v>
      </c>
      <c r="V18" s="123" t="str">
        <f t="shared" si="24"/>
        <v xml:space="preserve">Các tuyến đường giao thông không đấu nối trực tiếp và thông ra </v>
      </c>
      <c r="W18" s="123" t="str">
        <f t="shared" si="25"/>
        <v>Đường Lý Thái Tổ (Đường tỉnh 769 cũ)</v>
      </c>
      <c r="X18" s="123" t="str">
        <f t="shared" si="25"/>
        <v xml:space="preserve"> đoạn từ Đường Trần Văn Trà</v>
      </c>
      <c r="Y18" s="123" t="str">
        <f t="shared" si="25"/>
        <v xml:space="preserve"> đến Phà Cát Lái</v>
      </c>
      <c r="Z18" s="123" t="s">
        <v>270</v>
      </c>
      <c r="AA18" s="123" t="str">
        <f t="shared" ref="AA18:AC18" si="29">AA11</f>
        <v>- Có bề rộng ≥5m, cách đường giao thông &gt;1.000m.</v>
      </c>
      <c r="AB18" s="123" t="str">
        <f t="shared" si="29"/>
        <v>- Có bề rộng từ ≥3m đến &lt;5m, cách đường giao thông từ &gt;500m đến ≤1.000m.</v>
      </c>
      <c r="AC18" s="123" t="str">
        <f t="shared" si="29"/>
        <v>- Có bề rộng &lt;3m, cách đường giao thông ≤200m.</v>
      </c>
    </row>
    <row r="19" spans="1:29" s="17" customFormat="1" ht="94.5" x14ac:dyDescent="0.25">
      <c r="A19" s="116">
        <f t="shared" si="4"/>
        <v>14</v>
      </c>
      <c r="B19" s="116" t="str">
        <f t="shared" si="14"/>
        <v>VT4*0,8</v>
      </c>
      <c r="C19" s="116" t="str">
        <f t="shared" si="15"/>
        <v>NT5NT1_D8,9</v>
      </c>
      <c r="D19" s="146" t="str">
        <f>V19&amp;W19&amp;X19&amp;Y19&amp;Z19</f>
        <v>Các tuyến đường giao thông không đấu nối trực tiếp và thông ra Đường Lý Thái Tổ (Đường tỉnh 769 cũ) đoạn từ Đường Trần Văn Trà đến Phà Cát Lái có hiện trạng là đường nhựa, bê tông xi măng:
- Có bề rộng từ ≥3m đến &lt;5m, cách đường giao thông &gt;1.000m.
- Có bề rộng &lt;3m, cách đường giao thông &gt;200m.</v>
      </c>
      <c r="E19" s="146"/>
      <c r="F19" s="146"/>
      <c r="G19" s="142">
        <v>2300</v>
      </c>
      <c r="H19" s="142">
        <v>1600</v>
      </c>
      <c r="I19" s="142">
        <v>1400</v>
      </c>
      <c r="J19" s="143">
        <f>VLOOKUP(C19,'[1]1. MA DO'!$E$5:$AB$1933,23,0)</f>
        <v>1.1000000000000001</v>
      </c>
      <c r="K19" s="144">
        <f t="shared" si="1"/>
        <v>1.1000000000000001</v>
      </c>
      <c r="L19" s="144">
        <f t="shared" si="2"/>
        <v>1.1000000000000001</v>
      </c>
      <c r="M19" s="126">
        <f t="shared" si="16"/>
        <v>12000</v>
      </c>
      <c r="N19" s="126">
        <f t="shared" si="17"/>
        <v>3500</v>
      </c>
      <c r="O19" s="126">
        <f t="shared" si="18"/>
        <v>2600</v>
      </c>
      <c r="P19" s="126">
        <f t="shared" si="19"/>
        <v>2100</v>
      </c>
      <c r="Q19" s="123">
        <f t="shared" si="20"/>
        <v>14200</v>
      </c>
      <c r="R19" s="123">
        <f t="shared" si="21"/>
        <v>4100</v>
      </c>
      <c r="S19" s="123">
        <f t="shared" si="22"/>
        <v>3100</v>
      </c>
      <c r="T19" s="123">
        <f t="shared" si="23"/>
        <v>2500</v>
      </c>
      <c r="U19" s="123">
        <f t="shared" si="23"/>
        <v>1</v>
      </c>
      <c r="V19" s="123" t="str">
        <f t="shared" si="24"/>
        <v xml:space="preserve">Các tuyến đường giao thông không đấu nối trực tiếp và thông ra </v>
      </c>
      <c r="W19" s="123" t="str">
        <f>W18</f>
        <v>Đường Lý Thái Tổ (Đường tỉnh 769 cũ)</v>
      </c>
      <c r="X19" s="123" t="str">
        <f t="shared" ref="X19:Y19" si="30">X18</f>
        <v xml:space="preserve"> đoạn từ Đường Trần Văn Trà</v>
      </c>
      <c r="Y19" s="123" t="str">
        <f t="shared" si="30"/>
        <v xml:space="preserve"> đến Phà Cát Lái</v>
      </c>
      <c r="Z19" s="123" t="s">
        <v>271</v>
      </c>
      <c r="AA19" s="123">
        <f t="shared" ref="AA19:AC19" si="31">AA12</f>
        <v>0</v>
      </c>
      <c r="AB19" s="123">
        <f t="shared" si="31"/>
        <v>0</v>
      </c>
      <c r="AC19" s="123">
        <f t="shared" si="31"/>
        <v>0</v>
      </c>
    </row>
    <row r="20" spans="1:29" s="17" customFormat="1" ht="31.5" x14ac:dyDescent="0.25">
      <c r="A20" s="116">
        <f t="shared" si="4"/>
        <v>15</v>
      </c>
      <c r="B20" s="116" t="str">
        <f>'Đầu vào (2)'!G15</f>
        <v>NT7NT1</v>
      </c>
      <c r="C20" s="116" t="str">
        <f>$B$20</f>
        <v>NT7NT1</v>
      </c>
      <c r="D20" s="117" t="str">
        <f>'Đầu vào (2)'!H15</f>
        <v>Đường Trần Văn Trà</v>
      </c>
      <c r="E20" s="117" t="str">
        <f>'Đầu vào (2)'!I15</f>
        <v>Đường Trần Nam Trung</v>
      </c>
      <c r="F20" s="117" t="str">
        <f>'Đầu vào (2)'!J15</f>
        <v>Ngã 3 Lý Thái Tổ - Trần Văn Trà</v>
      </c>
      <c r="G20" s="141">
        <v>10800</v>
      </c>
      <c r="H20" s="142">
        <v>7600</v>
      </c>
      <c r="I20" s="142">
        <v>6500</v>
      </c>
      <c r="J20" s="143">
        <f>VLOOKUP(C20,'[1]1. MA DO'!$E$5:$AB$1933,23,0)</f>
        <v>1.1000000000000001</v>
      </c>
      <c r="K20" s="144">
        <f t="shared" si="1"/>
        <v>1.1000000000000001</v>
      </c>
      <c r="L20" s="144">
        <f t="shared" si="2"/>
        <v>1.1000000000000001</v>
      </c>
      <c r="M20" s="126">
        <f>'Đầu vào (2)'!K15</f>
        <v>9100</v>
      </c>
      <c r="N20" s="126">
        <f>'Đầu vào (2)'!L15</f>
        <v>3300</v>
      </c>
      <c r="O20" s="126">
        <f>'Đầu vào (2)'!M15</f>
        <v>2600</v>
      </c>
      <c r="P20" s="126">
        <f>'Đầu vào (2)'!N15</f>
        <v>2000</v>
      </c>
      <c r="Q20" s="123">
        <f>VLOOKUP(B20,'[2]Giá đề xuất ODT'!$G$11:$AD$2233,21,0)</f>
        <v>10800</v>
      </c>
      <c r="R20" s="123">
        <f>VLOOKUP(B20,'[2]Giá đề xuất ODT'!$G$11:$AD$2233,22,0)</f>
        <v>3900</v>
      </c>
      <c r="S20" s="123">
        <f>VLOOKUP(B20,'[2]Giá đề xuất ODT'!$G$11:$AD$2233,23,0)</f>
        <v>3100</v>
      </c>
      <c r="T20" s="123">
        <f>VLOOKUP(B20,'[2]Giá đề xuất ODT'!$G$11:$AD$2233,24,0)</f>
        <v>2400</v>
      </c>
      <c r="U20" s="123">
        <v>3</v>
      </c>
      <c r="V20" s="123"/>
      <c r="W20" s="123" t="str">
        <f>D20</f>
        <v>Đường Trần Văn Trà</v>
      </c>
      <c r="X20" s="123" t="str">
        <f>" đoạn từ "&amp;E20</f>
        <v xml:space="preserve"> đoạn từ Đường Trần Nam Trung</v>
      </c>
      <c r="Y20" s="123" t="str">
        <f>" đến "&amp;F20</f>
        <v xml:space="preserve"> đến Ngã 3 Lý Thái Tổ - Trần Văn Trà</v>
      </c>
      <c r="Z20" s="123"/>
      <c r="AA20" s="123"/>
      <c r="AB20" s="123"/>
      <c r="AC20" s="123">
        <v>0</v>
      </c>
    </row>
    <row r="21" spans="1:29" s="17" customFormat="1" ht="78.75" x14ac:dyDescent="0.25">
      <c r="A21" s="116">
        <f t="shared" si="4"/>
        <v>16</v>
      </c>
      <c r="B21" s="116" t="str">
        <f>B14</f>
        <v>VT2</v>
      </c>
      <c r="C21" s="116" t="str">
        <f t="shared" ref="C21:C26" si="32">$B$20</f>
        <v>NT7NT1</v>
      </c>
      <c r="D21" s="146" t="str">
        <f>V21&amp;W21&amp;X21&amp;Y21&amp;Z21&amp;"
"&amp;AA21&amp;"
"
&amp;AB21</f>
        <v>Các tuyến đường giao thông đấu nối trực tiếp ra Đường Trần Văn Trà đoạn từ Đường Trần Nam Trung đến Ngã 3 Lý Thái Tổ - Trần Văn Trà có hiện trạng là đường nhựa, bê tông xi măng:
- Có bề rộng ≥5m, cách đường giao thông ≤1.000m.
- Có bề rộng từ ≥3m đến &lt;5m, cách đường giao thông ≤500m.</v>
      </c>
      <c r="E21" s="146"/>
      <c r="F21" s="146"/>
      <c r="G21" s="142">
        <v>3900</v>
      </c>
      <c r="H21" s="142">
        <v>2700</v>
      </c>
      <c r="I21" s="142">
        <v>2300</v>
      </c>
      <c r="J21" s="143">
        <f>VLOOKUP(C21,'[1]1. MA DO'!$E$5:$AB$1933,23,0)</f>
        <v>1.1000000000000001</v>
      </c>
      <c r="K21" s="144">
        <f t="shared" si="1"/>
        <v>1.1000000000000001</v>
      </c>
      <c r="L21" s="144">
        <f t="shared" si="2"/>
        <v>1.1000000000000001</v>
      </c>
      <c r="M21" s="126">
        <f t="shared" ref="M21:M26" si="33">M20</f>
        <v>9100</v>
      </c>
      <c r="N21" s="126">
        <f t="shared" ref="N21:N26" si="34">N20</f>
        <v>3300</v>
      </c>
      <c r="O21" s="126">
        <f t="shared" ref="O21:O26" si="35">O20</f>
        <v>2600</v>
      </c>
      <c r="P21" s="126">
        <f t="shared" ref="P21:P26" si="36">P20</f>
        <v>2000</v>
      </c>
      <c r="Q21" s="123">
        <f t="shared" ref="Q21:Q26" si="37">Q20</f>
        <v>10800</v>
      </c>
      <c r="R21" s="123">
        <f t="shared" ref="R21:R26" si="38">R20</f>
        <v>3900</v>
      </c>
      <c r="S21" s="123">
        <f t="shared" ref="S21:S26" si="39">S20</f>
        <v>3100</v>
      </c>
      <c r="T21" s="123">
        <f t="shared" ref="T21:U26" si="40">T20</f>
        <v>2400</v>
      </c>
      <c r="U21" s="123">
        <f t="shared" si="40"/>
        <v>3</v>
      </c>
      <c r="V21" s="123" t="str">
        <f t="shared" ref="V21:V26" si="41">V14</f>
        <v xml:space="preserve">Các tuyến đường giao thông đấu nối trực tiếp ra </v>
      </c>
      <c r="W21" s="123" t="str">
        <f>W20</f>
        <v>Đường Trần Văn Trà</v>
      </c>
      <c r="X21" s="123" t="str">
        <f t="shared" ref="X21:Y21" si="42">X20</f>
        <v xml:space="preserve"> đoạn từ Đường Trần Nam Trung</v>
      </c>
      <c r="Y21" s="123" t="str">
        <f t="shared" si="42"/>
        <v xml:space="preserve"> đến Ngã 3 Lý Thái Tổ - Trần Văn Trà</v>
      </c>
      <c r="Z21" s="123" t="s">
        <v>270</v>
      </c>
      <c r="AA21" s="123" t="str">
        <f>AA14</f>
        <v>- Có bề rộng ≥5m, cách đường giao thông ≤1.000m.</v>
      </c>
      <c r="AB21" s="123" t="str">
        <f>AB14</f>
        <v>- Có bề rộng từ ≥3m đến &lt;5m, cách đường giao thông ≤500m.</v>
      </c>
      <c r="AC21" s="123">
        <f>AC14</f>
        <v>0</v>
      </c>
    </row>
    <row r="22" spans="1:29" s="17" customFormat="1" ht="78.75" x14ac:dyDescent="0.25">
      <c r="A22" s="116">
        <f t="shared" si="4"/>
        <v>17</v>
      </c>
      <c r="B22" s="116" t="str">
        <f t="shared" ref="B22:B26" si="43">B15</f>
        <v>VT3</v>
      </c>
      <c r="C22" s="116" t="str">
        <f t="shared" si="32"/>
        <v>NT7NT1</v>
      </c>
      <c r="D22" s="146" t="str">
        <f>V22&amp;W22&amp;X22&amp;Y22&amp;Z22&amp;"
"&amp;AA22&amp;"
"&amp;AB22&amp;"
"&amp;AC22</f>
        <v>Các tuyến đường giao thông đấu nối trực tiếp ra Đường Trần Văn Trà đoạn từ Đường Trần Nam Trung đến Ngã 3 Lý Thái Tổ -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E22" s="146"/>
      <c r="F22" s="146"/>
      <c r="G22" s="142">
        <v>3100</v>
      </c>
      <c r="H22" s="142">
        <v>2200</v>
      </c>
      <c r="I22" s="142">
        <v>1900</v>
      </c>
      <c r="J22" s="143">
        <f>VLOOKUP(C22,'[1]1. MA DO'!$E$5:$AB$1933,23,0)</f>
        <v>1.1000000000000001</v>
      </c>
      <c r="K22" s="144">
        <f t="shared" si="1"/>
        <v>1.1000000000000001</v>
      </c>
      <c r="L22" s="144">
        <f t="shared" si="2"/>
        <v>1.1000000000000001</v>
      </c>
      <c r="M22" s="126">
        <f t="shared" si="33"/>
        <v>9100</v>
      </c>
      <c r="N22" s="126">
        <f t="shared" si="34"/>
        <v>3300</v>
      </c>
      <c r="O22" s="126">
        <f t="shared" si="35"/>
        <v>2600</v>
      </c>
      <c r="P22" s="126">
        <f t="shared" si="36"/>
        <v>2000</v>
      </c>
      <c r="Q22" s="123">
        <f t="shared" si="37"/>
        <v>10800</v>
      </c>
      <c r="R22" s="123">
        <f t="shared" si="38"/>
        <v>3900</v>
      </c>
      <c r="S22" s="123">
        <f t="shared" si="39"/>
        <v>3100</v>
      </c>
      <c r="T22" s="123">
        <f t="shared" si="40"/>
        <v>2400</v>
      </c>
      <c r="U22" s="123">
        <f t="shared" si="40"/>
        <v>3</v>
      </c>
      <c r="V22" s="123" t="str">
        <f t="shared" si="41"/>
        <v xml:space="preserve">Các tuyến đường giao thông đấu nối trực tiếp ra </v>
      </c>
      <c r="W22" s="123" t="str">
        <f t="shared" ref="W22:X26" si="44">W21</f>
        <v>Đường Trần Văn Trà</v>
      </c>
      <c r="X22" s="123" t="str">
        <f t="shared" si="44"/>
        <v xml:space="preserve"> đoạn từ Đường Trần Nam Trung</v>
      </c>
      <c r="Y22" s="123" t="str">
        <f t="shared" ref="Y22:Y26" si="45">Y21</f>
        <v xml:space="preserve"> đến Ngã 3 Lý Thái Tổ - Trần Văn Trà</v>
      </c>
      <c r="Z22" s="123" t="s">
        <v>270</v>
      </c>
      <c r="AA22" s="123" t="str">
        <f t="shared" ref="AA22:AC22" si="46">AA15</f>
        <v>- Có bề rộng ≥5m, cách đường giao thông &gt;1.000m.</v>
      </c>
      <c r="AB22" s="123" t="str">
        <f t="shared" si="46"/>
        <v>- Có bề rộng từ ≥3m đến &lt;5m, cách đường giao thông từ &gt;500m đến ≤1.000m.</v>
      </c>
      <c r="AC22" s="123" t="str">
        <f t="shared" si="46"/>
        <v>- Có bề rộng &lt;3m, cách đường giao thông ≤200m.</v>
      </c>
    </row>
    <row r="23" spans="1:29" s="17" customFormat="1" ht="94.5" x14ac:dyDescent="0.25">
      <c r="A23" s="116">
        <f t="shared" si="4"/>
        <v>18</v>
      </c>
      <c r="B23" s="116" t="str">
        <f t="shared" si="43"/>
        <v>VT4</v>
      </c>
      <c r="C23" s="116" t="str">
        <f t="shared" si="32"/>
        <v>NT7NT1</v>
      </c>
      <c r="D23" s="146" t="str">
        <f>V23&amp;W23&amp;X23&amp;Y23&amp;Z23</f>
        <v>Các tuyến đường giao thông đấu nối trực tiếp ra Đường Trần Văn Trà đoạn từ Đường Trần Nam Trung đến Ngã 3 Lý Thái Tổ - Trần Văn Trà có hiện trạng là đường nhựa, bê tông xi măng:
- Có bề rộng từ ≥3m đến &lt;5m, cách đường giao thông &gt;1.000m.
- Có bề rộng &lt;3m, cách đường giao thông &gt;200m.</v>
      </c>
      <c r="E23" s="146"/>
      <c r="F23" s="146"/>
      <c r="G23" s="142">
        <v>2400</v>
      </c>
      <c r="H23" s="142">
        <v>1700</v>
      </c>
      <c r="I23" s="142">
        <v>1400</v>
      </c>
      <c r="J23" s="143">
        <f>VLOOKUP(C23,'[1]1. MA DO'!$E$5:$AB$1933,23,0)</f>
        <v>1.1000000000000001</v>
      </c>
      <c r="K23" s="144">
        <f t="shared" si="1"/>
        <v>1.1000000000000001</v>
      </c>
      <c r="L23" s="144">
        <f t="shared" si="2"/>
        <v>1.1000000000000001</v>
      </c>
      <c r="M23" s="126">
        <f t="shared" si="33"/>
        <v>9100</v>
      </c>
      <c r="N23" s="126">
        <f t="shared" si="34"/>
        <v>3300</v>
      </c>
      <c r="O23" s="126">
        <f t="shared" si="35"/>
        <v>2600</v>
      </c>
      <c r="P23" s="126">
        <f t="shared" si="36"/>
        <v>2000</v>
      </c>
      <c r="Q23" s="123">
        <f t="shared" si="37"/>
        <v>10800</v>
      </c>
      <c r="R23" s="123">
        <f t="shared" si="38"/>
        <v>3900</v>
      </c>
      <c r="S23" s="123">
        <f t="shared" si="39"/>
        <v>3100</v>
      </c>
      <c r="T23" s="123">
        <f t="shared" si="40"/>
        <v>2400</v>
      </c>
      <c r="U23" s="123">
        <f t="shared" si="40"/>
        <v>3</v>
      </c>
      <c r="V23" s="123" t="str">
        <f t="shared" si="41"/>
        <v xml:space="preserve">Các tuyến đường giao thông đấu nối trực tiếp ra </v>
      </c>
      <c r="W23" s="123" t="str">
        <f t="shared" si="44"/>
        <v>Đường Trần Văn Trà</v>
      </c>
      <c r="X23" s="123" t="str">
        <f t="shared" si="44"/>
        <v xml:space="preserve"> đoạn từ Đường Trần Nam Trung</v>
      </c>
      <c r="Y23" s="123" t="str">
        <f t="shared" si="45"/>
        <v xml:space="preserve"> đến Ngã 3 Lý Thái Tổ - Trần Văn Trà</v>
      </c>
      <c r="Z23" s="123" t="s">
        <v>271</v>
      </c>
      <c r="AA23" s="123">
        <f t="shared" ref="AA23:AC23" si="47">AA16</f>
        <v>0</v>
      </c>
      <c r="AB23" s="123">
        <f t="shared" si="47"/>
        <v>0</v>
      </c>
      <c r="AC23" s="123">
        <f t="shared" si="47"/>
        <v>0</v>
      </c>
    </row>
    <row r="24" spans="1:29" s="17" customFormat="1" ht="94.5" x14ac:dyDescent="0.25">
      <c r="A24" s="116">
        <f t="shared" si="4"/>
        <v>19</v>
      </c>
      <c r="B24" s="116" t="str">
        <f t="shared" si="43"/>
        <v>VT2*0,8</v>
      </c>
      <c r="C24" s="116" t="str">
        <f t="shared" si="32"/>
        <v>NT7NT1</v>
      </c>
      <c r="D24" s="146" t="str">
        <f>V24&amp;W24&amp;X24&amp;Y24&amp;Z24&amp;"
"&amp;AA24&amp;"
"
&amp;AB24</f>
        <v>Các tuyến đường giao thông không đấu nối trực tiếp và thông ra Đường Trần Văn Trà đoạn từ Đường Trần Nam Trung đến Ngã 3 Lý Thái Tổ - Trần Văn Trà có hiện trạng là đường nhựa, bê tông xi măng:
- Có bề rộng ≥5m, cách đường giao thông ≤1.000m.
- Có bề rộng từ ≥3m đến &lt;5m, cách đường giao thông ≤500m.</v>
      </c>
      <c r="E24" s="146"/>
      <c r="F24" s="146"/>
      <c r="G24" s="142">
        <v>3500</v>
      </c>
      <c r="H24" s="142">
        <v>2500</v>
      </c>
      <c r="I24" s="142">
        <v>2100</v>
      </c>
      <c r="J24" s="143">
        <f>VLOOKUP(C24,'[1]1. MA DO'!$E$5:$AB$1933,23,0)</f>
        <v>1.1000000000000001</v>
      </c>
      <c r="K24" s="144">
        <f t="shared" si="1"/>
        <v>1.1000000000000001</v>
      </c>
      <c r="L24" s="144">
        <f t="shared" si="2"/>
        <v>1.1000000000000001</v>
      </c>
      <c r="M24" s="126">
        <f t="shared" si="33"/>
        <v>9100</v>
      </c>
      <c r="N24" s="126">
        <f t="shared" si="34"/>
        <v>3300</v>
      </c>
      <c r="O24" s="126">
        <f t="shared" si="35"/>
        <v>2600</v>
      </c>
      <c r="P24" s="126">
        <f t="shared" si="36"/>
        <v>2000</v>
      </c>
      <c r="Q24" s="123">
        <f t="shared" si="37"/>
        <v>10800</v>
      </c>
      <c r="R24" s="123">
        <f t="shared" si="38"/>
        <v>3900</v>
      </c>
      <c r="S24" s="123">
        <f t="shared" si="39"/>
        <v>3100</v>
      </c>
      <c r="T24" s="123">
        <f t="shared" si="40"/>
        <v>2400</v>
      </c>
      <c r="U24" s="123">
        <f t="shared" si="40"/>
        <v>3</v>
      </c>
      <c r="V24" s="123" t="str">
        <f t="shared" si="41"/>
        <v xml:space="preserve">Các tuyến đường giao thông không đấu nối trực tiếp và thông ra </v>
      </c>
      <c r="W24" s="123" t="str">
        <f t="shared" si="44"/>
        <v>Đường Trần Văn Trà</v>
      </c>
      <c r="X24" s="123" t="str">
        <f t="shared" si="44"/>
        <v xml:space="preserve"> đoạn từ Đường Trần Nam Trung</v>
      </c>
      <c r="Y24" s="123" t="str">
        <f t="shared" si="45"/>
        <v xml:space="preserve"> đến Ngã 3 Lý Thái Tổ - Trần Văn Trà</v>
      </c>
      <c r="Z24" s="123" t="s">
        <v>270</v>
      </c>
      <c r="AA24" s="123" t="str">
        <f t="shared" ref="AA24:AC24" si="48">AA17</f>
        <v>- Có bề rộng ≥5m, cách đường giao thông ≤1.000m.</v>
      </c>
      <c r="AB24" s="123" t="str">
        <f t="shared" si="48"/>
        <v>- Có bề rộng từ ≥3m đến &lt;5m, cách đường giao thông ≤500m.</v>
      </c>
      <c r="AC24" s="123">
        <f t="shared" si="48"/>
        <v>0</v>
      </c>
    </row>
    <row r="25" spans="1:29" s="17" customFormat="1" ht="94.5" x14ac:dyDescent="0.25">
      <c r="A25" s="116">
        <f t="shared" si="4"/>
        <v>20</v>
      </c>
      <c r="B25" s="116" t="str">
        <f t="shared" si="43"/>
        <v>VT3*0,8</v>
      </c>
      <c r="C25" s="116" t="str">
        <f t="shared" si="32"/>
        <v>NT7NT1</v>
      </c>
      <c r="D25" s="146" t="str">
        <f>V25&amp;W25&amp;X25&amp;Y25&amp;Z25&amp;"
"&amp;AA25&amp;"
"
&amp;AB25&amp;"
"&amp;AC25</f>
        <v>Các tuyến đường giao thông không đấu nối trực tiếp và thông ra Đường Trần Văn Trà đoạn từ Đường Trần Nam Trung đến Ngã 3 Lý Thái Tổ -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E25" s="146"/>
      <c r="F25" s="146"/>
      <c r="G25" s="142">
        <v>2800</v>
      </c>
      <c r="H25" s="142">
        <v>2000</v>
      </c>
      <c r="I25" s="142">
        <v>1700</v>
      </c>
      <c r="J25" s="143">
        <f>VLOOKUP(C25,'[1]1. MA DO'!$E$5:$AB$1933,23,0)</f>
        <v>1.1000000000000001</v>
      </c>
      <c r="K25" s="144">
        <f t="shared" si="1"/>
        <v>1.1000000000000001</v>
      </c>
      <c r="L25" s="144">
        <f t="shared" si="2"/>
        <v>1.1000000000000001</v>
      </c>
      <c r="M25" s="126">
        <f t="shared" si="33"/>
        <v>9100</v>
      </c>
      <c r="N25" s="126">
        <f t="shared" si="34"/>
        <v>3300</v>
      </c>
      <c r="O25" s="126">
        <f t="shared" si="35"/>
        <v>2600</v>
      </c>
      <c r="P25" s="126">
        <f t="shared" si="36"/>
        <v>2000</v>
      </c>
      <c r="Q25" s="123">
        <f t="shared" si="37"/>
        <v>10800</v>
      </c>
      <c r="R25" s="123">
        <f t="shared" si="38"/>
        <v>3900</v>
      </c>
      <c r="S25" s="123">
        <f t="shared" si="39"/>
        <v>3100</v>
      </c>
      <c r="T25" s="123">
        <f t="shared" si="40"/>
        <v>2400</v>
      </c>
      <c r="U25" s="123">
        <f t="shared" si="40"/>
        <v>3</v>
      </c>
      <c r="V25" s="123" t="str">
        <f t="shared" si="41"/>
        <v xml:space="preserve">Các tuyến đường giao thông không đấu nối trực tiếp và thông ra </v>
      </c>
      <c r="W25" s="123" t="str">
        <f t="shared" si="44"/>
        <v>Đường Trần Văn Trà</v>
      </c>
      <c r="X25" s="123" t="str">
        <f t="shared" si="44"/>
        <v xml:space="preserve"> đoạn từ Đường Trần Nam Trung</v>
      </c>
      <c r="Y25" s="123" t="str">
        <f t="shared" si="45"/>
        <v xml:space="preserve"> đến Ngã 3 Lý Thái Tổ - Trần Văn Trà</v>
      </c>
      <c r="Z25" s="123" t="s">
        <v>270</v>
      </c>
      <c r="AA25" s="123" t="str">
        <f t="shared" ref="AA25:AC25" si="49">AA18</f>
        <v>- Có bề rộng ≥5m, cách đường giao thông &gt;1.000m.</v>
      </c>
      <c r="AB25" s="123" t="str">
        <f t="shared" si="49"/>
        <v>- Có bề rộng từ ≥3m đến &lt;5m, cách đường giao thông từ &gt;500m đến ≤1.000m.</v>
      </c>
      <c r="AC25" s="123" t="str">
        <f t="shared" si="49"/>
        <v>- Có bề rộng &lt;3m, cách đường giao thông ≤200m.</v>
      </c>
    </row>
    <row r="26" spans="1:29" s="17" customFormat="1" ht="94.5" x14ac:dyDescent="0.25">
      <c r="A26" s="116">
        <f t="shared" si="4"/>
        <v>21</v>
      </c>
      <c r="B26" s="116" t="str">
        <f t="shared" si="43"/>
        <v>VT4*0,8</v>
      </c>
      <c r="C26" s="116" t="str">
        <f t="shared" si="32"/>
        <v>NT7NT1</v>
      </c>
      <c r="D26" s="146" t="str">
        <f>V26&amp;W26&amp;X26&amp;Y26&amp;Z26</f>
        <v>Các tuyến đường giao thông không đấu nối trực tiếp và thông ra Đường Trần Văn Trà đoạn từ Đường Trần Nam Trung đến Ngã 3 Lý Thái Tổ - Trần Văn Trà có hiện trạng là đường nhựa, bê tông xi măng:
- Có bề rộng từ ≥3m đến &lt;5m, cách đường giao thông &gt;1.000m.
- Có bề rộng &lt;3m, cách đường giao thông &gt;200m.</v>
      </c>
      <c r="E26" s="146"/>
      <c r="F26" s="146"/>
      <c r="G26" s="142">
        <v>2200</v>
      </c>
      <c r="H26" s="142">
        <v>1500</v>
      </c>
      <c r="I26" s="142">
        <v>1300</v>
      </c>
      <c r="J26" s="143">
        <f>VLOOKUP(C26,'[1]1. MA DO'!$E$5:$AB$1933,23,0)</f>
        <v>1.1000000000000001</v>
      </c>
      <c r="K26" s="144">
        <f t="shared" si="1"/>
        <v>1.1000000000000001</v>
      </c>
      <c r="L26" s="144">
        <f t="shared" si="2"/>
        <v>1.1000000000000001</v>
      </c>
      <c r="M26" s="126">
        <f t="shared" si="33"/>
        <v>9100</v>
      </c>
      <c r="N26" s="126">
        <f t="shared" si="34"/>
        <v>3300</v>
      </c>
      <c r="O26" s="126">
        <f t="shared" si="35"/>
        <v>2600</v>
      </c>
      <c r="P26" s="126">
        <f t="shared" si="36"/>
        <v>2000</v>
      </c>
      <c r="Q26" s="123">
        <f t="shared" si="37"/>
        <v>10800</v>
      </c>
      <c r="R26" s="123">
        <f t="shared" si="38"/>
        <v>3900</v>
      </c>
      <c r="S26" s="123">
        <f t="shared" si="39"/>
        <v>3100</v>
      </c>
      <c r="T26" s="123">
        <f t="shared" si="40"/>
        <v>2400</v>
      </c>
      <c r="U26" s="123">
        <f t="shared" si="40"/>
        <v>3</v>
      </c>
      <c r="V26" s="123" t="str">
        <f t="shared" si="41"/>
        <v xml:space="preserve">Các tuyến đường giao thông không đấu nối trực tiếp và thông ra </v>
      </c>
      <c r="W26" s="123" t="str">
        <f t="shared" si="44"/>
        <v>Đường Trần Văn Trà</v>
      </c>
      <c r="X26" s="123" t="str">
        <f t="shared" si="44"/>
        <v xml:space="preserve"> đoạn từ Đường Trần Nam Trung</v>
      </c>
      <c r="Y26" s="123" t="str">
        <f t="shared" si="45"/>
        <v xml:space="preserve"> đến Ngã 3 Lý Thái Tổ - Trần Văn Trà</v>
      </c>
      <c r="Z26" s="123" t="s">
        <v>271</v>
      </c>
      <c r="AA26" s="123">
        <f t="shared" ref="AA26:AC26" si="50">AA19</f>
        <v>0</v>
      </c>
      <c r="AB26" s="123">
        <f t="shared" si="50"/>
        <v>0</v>
      </c>
      <c r="AC26" s="123">
        <f t="shared" si="50"/>
        <v>0</v>
      </c>
    </row>
    <row r="27" spans="1:29" s="17" customFormat="1" ht="47.25" x14ac:dyDescent="0.25">
      <c r="A27" s="116">
        <f t="shared" si="4"/>
        <v>22</v>
      </c>
      <c r="B27" s="116" t="str">
        <f>'Đầu vào (2)'!G22</f>
        <v>NT5NT1_D7</v>
      </c>
      <c r="C27" s="116" t="str">
        <f>$B$27</f>
        <v>NT5NT1_D7</v>
      </c>
      <c r="D27" s="117" t="str">
        <f>'Đầu vào (2)'!H22</f>
        <v>Quách Thị Trang</v>
      </c>
      <c r="E27" s="117" t="str">
        <f>'Đầu vào (2)'!I22</f>
        <v>Ranh xã Nhơn Trạch và xã Phước An</v>
      </c>
      <c r="F27" s="117" t="str">
        <f>'Đầu vào (2)'!J22</f>
        <v>Đường Trần Văn Trà</v>
      </c>
      <c r="G27" s="141">
        <v>7300</v>
      </c>
      <c r="H27" s="142">
        <v>5100</v>
      </c>
      <c r="I27" s="142">
        <v>4400</v>
      </c>
      <c r="J27" s="143">
        <f>VLOOKUP(C27,'[1]1. MA DO'!$E$5:$AB$1933,23,0)</f>
        <v>1.19</v>
      </c>
      <c r="K27" s="144">
        <f t="shared" si="1"/>
        <v>1.19</v>
      </c>
      <c r="L27" s="144">
        <f t="shared" si="2"/>
        <v>1.19</v>
      </c>
      <c r="M27" s="126">
        <f>'Đầu vào (2)'!K22</f>
        <v>6200</v>
      </c>
      <c r="N27" s="126">
        <f>'Đầu vào (2)'!L22</f>
        <v>3000</v>
      </c>
      <c r="O27" s="126">
        <f>'Đầu vào (2)'!M22</f>
        <v>2300</v>
      </c>
      <c r="P27" s="126">
        <f>'Đầu vào (2)'!N22</f>
        <v>1700</v>
      </c>
      <c r="Q27" s="123">
        <f>VLOOKUP(B27,'[2]Giá đề xuất ODT'!$G$11:$AD$2233,21,0)</f>
        <v>7300</v>
      </c>
      <c r="R27" s="123">
        <f>VLOOKUP(B27,'[2]Giá đề xuất ODT'!$G$11:$AD$2233,22,0)</f>
        <v>3500</v>
      </c>
      <c r="S27" s="123">
        <f>VLOOKUP(B27,'[2]Giá đề xuất ODT'!$G$11:$AD$2233,23,0)</f>
        <v>2700</v>
      </c>
      <c r="T27" s="123">
        <f>VLOOKUP(B27,'[2]Giá đề xuất ODT'!$G$11:$AD$2233,24,0)</f>
        <v>2000</v>
      </c>
      <c r="U27" s="123">
        <v>2</v>
      </c>
      <c r="V27" s="123"/>
      <c r="W27" s="123" t="str">
        <f>D27</f>
        <v>Quách Thị Trang</v>
      </c>
      <c r="X27" s="123" t="str">
        <f>" đoạn từ "&amp;E27</f>
        <v xml:space="preserve"> đoạn từ Ranh xã Nhơn Trạch và xã Phước An</v>
      </c>
      <c r="Y27" s="123" t="str">
        <f>" đến "&amp;F27</f>
        <v xml:space="preserve"> đến Đường Trần Văn Trà</v>
      </c>
      <c r="Z27" s="123"/>
      <c r="AA27" s="123"/>
      <c r="AB27" s="123"/>
      <c r="AC27" s="123">
        <v>0</v>
      </c>
    </row>
    <row r="28" spans="1:29" s="17" customFormat="1" ht="78.75" x14ac:dyDescent="0.25">
      <c r="A28" s="116">
        <f t="shared" si="4"/>
        <v>23</v>
      </c>
      <c r="B28" s="116" t="str">
        <f t="shared" ref="B28:B33" si="51">B21</f>
        <v>VT2</v>
      </c>
      <c r="C28" s="116" t="str">
        <f t="shared" ref="C28:C33" si="52">$B$27</f>
        <v>NT5NT1_D7</v>
      </c>
      <c r="D28" s="146" t="str">
        <f>V28&amp;W28&amp;X28&amp;Y28&amp;Z28&amp;"
"&amp;AA28&amp;"
"
&amp;AB28</f>
        <v>Các tuyến đường giao thông đấu nối trực tiếp ra Quách Thị Trang đoạn từ Ranh xã Nhơn Trạch và xã Phước An đến Đường Trần Văn Trà có hiện trạng là đường nhựa, bê tông xi măng:
- Có bề rộng ≥5m, cách đường giao thông ≤1.000m.
- Có bề rộng từ ≥3m đến &lt;5m, cách đường giao thông ≤500m.</v>
      </c>
      <c r="E28" s="146"/>
      <c r="F28" s="146"/>
      <c r="G28" s="142">
        <v>3500</v>
      </c>
      <c r="H28" s="142">
        <v>2500</v>
      </c>
      <c r="I28" s="142">
        <v>2100</v>
      </c>
      <c r="J28" s="143">
        <f>VLOOKUP(C28,'[1]1. MA DO'!$E$5:$AB$1933,23,0)</f>
        <v>1.19</v>
      </c>
      <c r="K28" s="144">
        <f t="shared" si="1"/>
        <v>1.19</v>
      </c>
      <c r="L28" s="144">
        <f t="shared" si="2"/>
        <v>1.19</v>
      </c>
      <c r="M28" s="126">
        <f t="shared" ref="M28:M33" si="53">M27</f>
        <v>6200</v>
      </c>
      <c r="N28" s="126">
        <f t="shared" ref="N28:N33" si="54">N27</f>
        <v>3000</v>
      </c>
      <c r="O28" s="126">
        <f t="shared" ref="O28:O33" si="55">O27</f>
        <v>2300</v>
      </c>
      <c r="P28" s="126">
        <f t="shared" ref="P28:P33" si="56">P27</f>
        <v>1700</v>
      </c>
      <c r="Q28" s="123">
        <f t="shared" ref="Q28:Q33" si="57">Q27</f>
        <v>7300</v>
      </c>
      <c r="R28" s="123">
        <f t="shared" ref="R28:R33" si="58">R27</f>
        <v>3500</v>
      </c>
      <c r="S28" s="123">
        <f t="shared" ref="S28:S33" si="59">S27</f>
        <v>2700</v>
      </c>
      <c r="T28" s="123">
        <f t="shared" ref="T28:U33" si="60">T27</f>
        <v>2000</v>
      </c>
      <c r="U28" s="123">
        <f t="shared" si="60"/>
        <v>2</v>
      </c>
      <c r="V28" s="123" t="str">
        <f t="shared" ref="V28:V33" si="61">V21</f>
        <v xml:space="preserve">Các tuyến đường giao thông đấu nối trực tiếp ra </v>
      </c>
      <c r="W28" s="123" t="str">
        <f t="shared" ref="W28:X33" si="62">W27</f>
        <v>Quách Thị Trang</v>
      </c>
      <c r="X28" s="123" t="str">
        <f t="shared" si="62"/>
        <v xml:space="preserve"> đoạn từ Ranh xã Nhơn Trạch và xã Phước An</v>
      </c>
      <c r="Y28" s="123" t="str">
        <f t="shared" ref="Y28:Y33" si="63">Y27</f>
        <v xml:space="preserve"> đến Đường Trần Văn Trà</v>
      </c>
      <c r="Z28" s="123" t="s">
        <v>270</v>
      </c>
      <c r="AA28" s="123" t="str">
        <f>AA21</f>
        <v>- Có bề rộng ≥5m, cách đường giao thông ≤1.000m.</v>
      </c>
      <c r="AB28" s="123" t="str">
        <f>AB21</f>
        <v>- Có bề rộng từ ≥3m đến &lt;5m, cách đường giao thông ≤500m.</v>
      </c>
      <c r="AC28" s="123">
        <f>AC21</f>
        <v>0</v>
      </c>
    </row>
    <row r="29" spans="1:29" s="17" customFormat="1" ht="78.75" x14ac:dyDescent="0.25">
      <c r="A29" s="116">
        <f t="shared" si="4"/>
        <v>24</v>
      </c>
      <c r="B29" s="116" t="str">
        <f t="shared" si="51"/>
        <v>VT3</v>
      </c>
      <c r="C29" s="116" t="str">
        <f t="shared" si="52"/>
        <v>NT5NT1_D7</v>
      </c>
      <c r="D29" s="146" t="str">
        <f>V29&amp;W29&amp;X29&amp;Y29&amp;Z29&amp;"
"&amp;AA29&amp;"
"&amp;AB29&amp;"
"&amp;AC29</f>
        <v>Các tuyến đường giao thông đấu nối trực tiếp ra Quách Thị Trang đoạn từ Ranh xã Nhơn Trạch và xã Phước An đến Đường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E29" s="146"/>
      <c r="F29" s="146"/>
      <c r="G29" s="142">
        <v>2700</v>
      </c>
      <c r="H29" s="142">
        <v>1900</v>
      </c>
      <c r="I29" s="142">
        <v>1600</v>
      </c>
      <c r="J29" s="143">
        <f>VLOOKUP(C29,'[1]1. MA DO'!$E$5:$AB$1933,23,0)</f>
        <v>1.19</v>
      </c>
      <c r="K29" s="144">
        <f t="shared" si="1"/>
        <v>1.19</v>
      </c>
      <c r="L29" s="144">
        <f t="shared" si="2"/>
        <v>1.19</v>
      </c>
      <c r="M29" s="126">
        <f t="shared" si="53"/>
        <v>6200</v>
      </c>
      <c r="N29" s="126">
        <f t="shared" si="54"/>
        <v>3000</v>
      </c>
      <c r="O29" s="126">
        <f t="shared" si="55"/>
        <v>2300</v>
      </c>
      <c r="P29" s="126">
        <f t="shared" si="56"/>
        <v>1700</v>
      </c>
      <c r="Q29" s="123">
        <f t="shared" si="57"/>
        <v>7300</v>
      </c>
      <c r="R29" s="123">
        <f t="shared" si="58"/>
        <v>3500</v>
      </c>
      <c r="S29" s="123">
        <f t="shared" si="59"/>
        <v>2700</v>
      </c>
      <c r="T29" s="123">
        <f t="shared" si="60"/>
        <v>2000</v>
      </c>
      <c r="U29" s="123">
        <f t="shared" si="60"/>
        <v>2</v>
      </c>
      <c r="V29" s="123" t="str">
        <f t="shared" si="61"/>
        <v xml:space="preserve">Các tuyến đường giao thông đấu nối trực tiếp ra </v>
      </c>
      <c r="W29" s="123" t="str">
        <f t="shared" si="62"/>
        <v>Quách Thị Trang</v>
      </c>
      <c r="X29" s="123" t="str">
        <f t="shared" si="62"/>
        <v xml:space="preserve"> đoạn từ Ranh xã Nhơn Trạch và xã Phước An</v>
      </c>
      <c r="Y29" s="123" t="str">
        <f t="shared" si="63"/>
        <v xml:space="preserve"> đến Đường Trần Văn Trà</v>
      </c>
      <c r="Z29" s="123" t="s">
        <v>270</v>
      </c>
      <c r="AA29" s="123" t="str">
        <f t="shared" ref="AA29:AC29" si="64">AA22</f>
        <v>- Có bề rộng ≥5m, cách đường giao thông &gt;1.000m.</v>
      </c>
      <c r="AB29" s="123" t="str">
        <f t="shared" si="64"/>
        <v>- Có bề rộng từ ≥3m đến &lt;5m, cách đường giao thông từ &gt;500m đến ≤1.000m.</v>
      </c>
      <c r="AC29" s="123" t="str">
        <f t="shared" si="64"/>
        <v>- Có bề rộng &lt;3m, cách đường giao thông ≤200m.</v>
      </c>
    </row>
    <row r="30" spans="1:29" s="17" customFormat="1" ht="94.5" x14ac:dyDescent="0.25">
      <c r="A30" s="116">
        <f t="shared" si="4"/>
        <v>25</v>
      </c>
      <c r="B30" s="116" t="str">
        <f t="shared" si="51"/>
        <v>VT4</v>
      </c>
      <c r="C30" s="116" t="str">
        <f t="shared" si="52"/>
        <v>NT5NT1_D7</v>
      </c>
      <c r="D30" s="146" t="str">
        <f>V30&amp;W30&amp;X30&amp;Y30&amp;Z30</f>
        <v>Các tuyến đường giao thông đấu nối trực tiếp ra Quách Thị Trang đoạn từ Ranh xã Nhơn Trạch và xã Phước An đến Đường Trần Văn Trà có hiện trạng là đường nhựa, bê tông xi măng:
- Có bề rộng từ ≥3m đến &lt;5m, cách đường giao thông &gt;1.000m.
- Có bề rộng &lt;3m, cách đường giao thông &gt;200m.</v>
      </c>
      <c r="E30" s="146"/>
      <c r="F30" s="146"/>
      <c r="G30" s="142">
        <v>2000</v>
      </c>
      <c r="H30" s="142">
        <v>1400</v>
      </c>
      <c r="I30" s="142">
        <v>1200</v>
      </c>
      <c r="J30" s="143">
        <f>VLOOKUP(C30,'[1]1. MA DO'!$E$5:$AB$1933,23,0)</f>
        <v>1.19</v>
      </c>
      <c r="K30" s="144">
        <f t="shared" si="1"/>
        <v>1.19</v>
      </c>
      <c r="L30" s="144">
        <f t="shared" si="2"/>
        <v>1.19</v>
      </c>
      <c r="M30" s="126">
        <f t="shared" si="53"/>
        <v>6200</v>
      </c>
      <c r="N30" s="126">
        <f t="shared" si="54"/>
        <v>3000</v>
      </c>
      <c r="O30" s="126">
        <f t="shared" si="55"/>
        <v>2300</v>
      </c>
      <c r="P30" s="126">
        <f t="shared" si="56"/>
        <v>1700</v>
      </c>
      <c r="Q30" s="123">
        <f t="shared" si="57"/>
        <v>7300</v>
      </c>
      <c r="R30" s="123">
        <f t="shared" si="58"/>
        <v>3500</v>
      </c>
      <c r="S30" s="123">
        <f t="shared" si="59"/>
        <v>2700</v>
      </c>
      <c r="T30" s="123">
        <f t="shared" si="60"/>
        <v>2000</v>
      </c>
      <c r="U30" s="123">
        <f t="shared" si="60"/>
        <v>2</v>
      </c>
      <c r="V30" s="123" t="str">
        <f t="shared" si="61"/>
        <v xml:space="preserve">Các tuyến đường giao thông đấu nối trực tiếp ra </v>
      </c>
      <c r="W30" s="123" t="str">
        <f t="shared" si="62"/>
        <v>Quách Thị Trang</v>
      </c>
      <c r="X30" s="123" t="str">
        <f t="shared" si="62"/>
        <v xml:space="preserve"> đoạn từ Ranh xã Nhơn Trạch và xã Phước An</v>
      </c>
      <c r="Y30" s="123" t="str">
        <f t="shared" si="63"/>
        <v xml:space="preserve"> đến Đường Trần Văn Trà</v>
      </c>
      <c r="Z30" s="123" t="s">
        <v>271</v>
      </c>
      <c r="AA30" s="123">
        <f t="shared" ref="AA30:AC30" si="65">AA23</f>
        <v>0</v>
      </c>
      <c r="AB30" s="123">
        <f t="shared" si="65"/>
        <v>0</v>
      </c>
      <c r="AC30" s="123">
        <f t="shared" si="65"/>
        <v>0</v>
      </c>
    </row>
    <row r="31" spans="1:29" s="17" customFormat="1" ht="94.5" x14ac:dyDescent="0.25">
      <c r="A31" s="116">
        <f t="shared" si="4"/>
        <v>26</v>
      </c>
      <c r="B31" s="116" t="str">
        <f t="shared" si="51"/>
        <v>VT2*0,8</v>
      </c>
      <c r="C31" s="116" t="str">
        <f t="shared" si="52"/>
        <v>NT5NT1_D7</v>
      </c>
      <c r="D31" s="146" t="str">
        <f>V31&amp;W31&amp;X31&amp;Y31&amp;Z31&amp;"
"&amp;AA31&amp;"
"
&amp;AB31</f>
        <v>Các tuyến đường giao thông không đấu nối trực tiếp và thông ra Quách Thị Trang đoạn từ Ranh xã Nhơn Trạch và xã Phước An đến Đường Trần Văn Trà có hiện trạng là đường nhựa, bê tông xi măng:
- Có bề rộng ≥5m, cách đường giao thông ≤1.000m.
- Có bề rộng từ ≥3m đến &lt;5m, cách đường giao thông ≤500m.</v>
      </c>
      <c r="E31" s="146"/>
      <c r="F31" s="146"/>
      <c r="G31" s="142">
        <v>3200</v>
      </c>
      <c r="H31" s="142">
        <v>2200</v>
      </c>
      <c r="I31" s="142">
        <v>1900</v>
      </c>
      <c r="J31" s="143">
        <f>VLOOKUP(C31,'[1]1. MA DO'!$E$5:$AB$1933,23,0)</f>
        <v>1.19</v>
      </c>
      <c r="K31" s="144">
        <f t="shared" si="1"/>
        <v>1.19</v>
      </c>
      <c r="L31" s="144">
        <f t="shared" si="2"/>
        <v>1.19</v>
      </c>
      <c r="M31" s="126">
        <f t="shared" si="53"/>
        <v>6200</v>
      </c>
      <c r="N31" s="126">
        <f t="shared" si="54"/>
        <v>3000</v>
      </c>
      <c r="O31" s="126">
        <f t="shared" si="55"/>
        <v>2300</v>
      </c>
      <c r="P31" s="126">
        <f t="shared" si="56"/>
        <v>1700</v>
      </c>
      <c r="Q31" s="123">
        <f t="shared" si="57"/>
        <v>7300</v>
      </c>
      <c r="R31" s="123">
        <f t="shared" si="58"/>
        <v>3500</v>
      </c>
      <c r="S31" s="123">
        <f t="shared" si="59"/>
        <v>2700</v>
      </c>
      <c r="T31" s="123">
        <f t="shared" si="60"/>
        <v>2000</v>
      </c>
      <c r="U31" s="123">
        <f t="shared" si="60"/>
        <v>2</v>
      </c>
      <c r="V31" s="123" t="str">
        <f t="shared" si="61"/>
        <v xml:space="preserve">Các tuyến đường giao thông không đấu nối trực tiếp và thông ra </v>
      </c>
      <c r="W31" s="123" t="str">
        <f t="shared" si="62"/>
        <v>Quách Thị Trang</v>
      </c>
      <c r="X31" s="123" t="str">
        <f t="shared" si="62"/>
        <v xml:space="preserve"> đoạn từ Ranh xã Nhơn Trạch và xã Phước An</v>
      </c>
      <c r="Y31" s="123" t="str">
        <f t="shared" si="63"/>
        <v xml:space="preserve"> đến Đường Trần Văn Trà</v>
      </c>
      <c r="Z31" s="123" t="s">
        <v>270</v>
      </c>
      <c r="AA31" s="123" t="str">
        <f t="shared" ref="AA31:AC31" si="66">AA24</f>
        <v>- Có bề rộng ≥5m, cách đường giao thông ≤1.000m.</v>
      </c>
      <c r="AB31" s="123" t="str">
        <f t="shared" si="66"/>
        <v>- Có bề rộng từ ≥3m đến &lt;5m, cách đường giao thông ≤500m.</v>
      </c>
      <c r="AC31" s="123">
        <f t="shared" si="66"/>
        <v>0</v>
      </c>
    </row>
    <row r="32" spans="1:29" s="17" customFormat="1" ht="94.5" x14ac:dyDescent="0.25">
      <c r="A32" s="116">
        <f t="shared" si="4"/>
        <v>27</v>
      </c>
      <c r="B32" s="116" t="str">
        <f t="shared" si="51"/>
        <v>VT3*0,8</v>
      </c>
      <c r="C32" s="116" t="str">
        <f t="shared" si="52"/>
        <v>NT5NT1_D7</v>
      </c>
      <c r="D32" s="146" t="str">
        <f>V32&amp;W32&amp;X32&amp;Y32&amp;Z32&amp;"
"&amp;AA32&amp;"
"
&amp;AB32&amp;"
"&amp;AC32</f>
        <v>Các tuyến đường giao thông không đấu nối trực tiếp và thông ra Quách Thị Trang đoạn từ Ranh xã Nhơn Trạch và xã Phước An đến Đường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E32" s="146"/>
      <c r="F32" s="146"/>
      <c r="G32" s="142">
        <v>2400</v>
      </c>
      <c r="H32" s="142">
        <v>1700</v>
      </c>
      <c r="I32" s="142">
        <v>1400</v>
      </c>
      <c r="J32" s="143">
        <f>VLOOKUP(C32,'[1]1. MA DO'!$E$5:$AB$1933,23,0)</f>
        <v>1.19</v>
      </c>
      <c r="K32" s="144">
        <f t="shared" si="1"/>
        <v>1.19</v>
      </c>
      <c r="L32" s="144">
        <f t="shared" si="2"/>
        <v>1.19</v>
      </c>
      <c r="M32" s="126">
        <f t="shared" si="53"/>
        <v>6200</v>
      </c>
      <c r="N32" s="126">
        <f t="shared" si="54"/>
        <v>3000</v>
      </c>
      <c r="O32" s="126">
        <f t="shared" si="55"/>
        <v>2300</v>
      </c>
      <c r="P32" s="126">
        <f t="shared" si="56"/>
        <v>1700</v>
      </c>
      <c r="Q32" s="123">
        <f t="shared" si="57"/>
        <v>7300</v>
      </c>
      <c r="R32" s="123">
        <f t="shared" si="58"/>
        <v>3500</v>
      </c>
      <c r="S32" s="123">
        <f t="shared" si="59"/>
        <v>2700</v>
      </c>
      <c r="T32" s="123">
        <f t="shared" si="60"/>
        <v>2000</v>
      </c>
      <c r="U32" s="123">
        <f t="shared" si="60"/>
        <v>2</v>
      </c>
      <c r="V32" s="123" t="str">
        <f t="shared" si="61"/>
        <v xml:space="preserve">Các tuyến đường giao thông không đấu nối trực tiếp và thông ra </v>
      </c>
      <c r="W32" s="123" t="str">
        <f t="shared" si="62"/>
        <v>Quách Thị Trang</v>
      </c>
      <c r="X32" s="123" t="str">
        <f t="shared" si="62"/>
        <v xml:space="preserve"> đoạn từ Ranh xã Nhơn Trạch và xã Phước An</v>
      </c>
      <c r="Y32" s="123" t="str">
        <f t="shared" si="63"/>
        <v xml:space="preserve"> đến Đường Trần Văn Trà</v>
      </c>
      <c r="Z32" s="123" t="s">
        <v>270</v>
      </c>
      <c r="AA32" s="123" t="str">
        <f t="shared" ref="AA32:AC32" si="67">AA25</f>
        <v>- Có bề rộng ≥5m, cách đường giao thông &gt;1.000m.</v>
      </c>
      <c r="AB32" s="123" t="str">
        <f t="shared" si="67"/>
        <v>- Có bề rộng từ ≥3m đến &lt;5m, cách đường giao thông từ &gt;500m đến ≤1.000m.</v>
      </c>
      <c r="AC32" s="123" t="str">
        <f t="shared" si="67"/>
        <v>- Có bề rộng &lt;3m, cách đường giao thông ≤200m.</v>
      </c>
    </row>
    <row r="33" spans="1:29" s="17" customFormat="1" ht="94.5" x14ac:dyDescent="0.25">
      <c r="A33" s="116">
        <f t="shared" si="4"/>
        <v>28</v>
      </c>
      <c r="B33" s="116" t="str">
        <f t="shared" si="51"/>
        <v>VT4*0,8</v>
      </c>
      <c r="C33" s="116" t="str">
        <f t="shared" si="52"/>
        <v>NT5NT1_D7</v>
      </c>
      <c r="D33" s="146" t="str">
        <f>V33&amp;W33&amp;X33&amp;Y33&amp;Z33</f>
        <v>Các tuyến đường giao thông không đấu nối trực tiếp và thông ra Quách Thị Trang đoạn từ Ranh xã Nhơn Trạch và xã Phước An đến Đường Trần Văn Trà có hiện trạng là đường nhựa, bê tông xi măng:
- Có bề rộng từ ≥3m đến &lt;5m, cách đường giao thông &gt;1.000m.
- Có bề rộng &lt;3m, cách đường giao thông &gt;200m.</v>
      </c>
      <c r="E33" s="146"/>
      <c r="F33" s="146"/>
      <c r="G33" s="142">
        <v>1800</v>
      </c>
      <c r="H33" s="142">
        <v>1300</v>
      </c>
      <c r="I33" s="142">
        <v>1100</v>
      </c>
      <c r="J33" s="143">
        <f>VLOOKUP(C33,'[1]1. MA DO'!$E$5:$AB$1933,23,0)</f>
        <v>1.19</v>
      </c>
      <c r="K33" s="144">
        <f t="shared" si="1"/>
        <v>1.19</v>
      </c>
      <c r="L33" s="144">
        <f t="shared" si="2"/>
        <v>1.19</v>
      </c>
      <c r="M33" s="126">
        <f t="shared" si="53"/>
        <v>6200</v>
      </c>
      <c r="N33" s="126">
        <f t="shared" si="54"/>
        <v>3000</v>
      </c>
      <c r="O33" s="126">
        <f t="shared" si="55"/>
        <v>2300</v>
      </c>
      <c r="P33" s="126">
        <f t="shared" si="56"/>
        <v>1700</v>
      </c>
      <c r="Q33" s="123">
        <f t="shared" si="57"/>
        <v>7300</v>
      </c>
      <c r="R33" s="123">
        <f t="shared" si="58"/>
        <v>3500</v>
      </c>
      <c r="S33" s="123">
        <f t="shared" si="59"/>
        <v>2700</v>
      </c>
      <c r="T33" s="123">
        <f t="shared" si="60"/>
        <v>2000</v>
      </c>
      <c r="U33" s="123">
        <f t="shared" si="60"/>
        <v>2</v>
      </c>
      <c r="V33" s="123" t="str">
        <f t="shared" si="61"/>
        <v xml:space="preserve">Các tuyến đường giao thông không đấu nối trực tiếp và thông ra </v>
      </c>
      <c r="W33" s="123" t="str">
        <f t="shared" si="62"/>
        <v>Quách Thị Trang</v>
      </c>
      <c r="X33" s="123" t="str">
        <f t="shared" si="62"/>
        <v xml:space="preserve"> đoạn từ Ranh xã Nhơn Trạch và xã Phước An</v>
      </c>
      <c r="Y33" s="123" t="str">
        <f t="shared" si="63"/>
        <v xml:space="preserve"> đến Đường Trần Văn Trà</v>
      </c>
      <c r="Z33" s="123" t="s">
        <v>271</v>
      </c>
      <c r="AA33" s="123">
        <f t="shared" ref="AA33:AC33" si="68">AA26</f>
        <v>0</v>
      </c>
      <c r="AB33" s="123">
        <f t="shared" si="68"/>
        <v>0</v>
      </c>
      <c r="AC33" s="123">
        <f t="shared" si="68"/>
        <v>0</v>
      </c>
    </row>
    <row r="34" spans="1:29" s="38" customFormat="1" ht="31.5" x14ac:dyDescent="0.25">
      <c r="A34" s="116">
        <f t="shared" si="4"/>
        <v>29</v>
      </c>
      <c r="B34" s="116" t="str">
        <f>'Đầu vào (2)'!G29</f>
        <v>NT4NT1_D5</v>
      </c>
      <c r="C34" s="116" t="str">
        <f>$B$34</f>
        <v>NT4NT1_D5</v>
      </c>
      <c r="D34" s="117" t="str">
        <f>'Đầu vào (2)'!H29</f>
        <v>Đường Hùng Vương (Hương lộ 19 cũ)</v>
      </c>
      <c r="E34" s="117" t="str">
        <f>'Đầu vào (2)'!I29</f>
        <v>Đường Lý Thái Tổ</v>
      </c>
      <c r="F34" s="117" t="str">
        <f>'Đầu vào (2)'!J29</f>
        <v>Đường giáp ranh xã Phú Đông - Đại Phước cũ</v>
      </c>
      <c r="G34" s="141">
        <v>11600</v>
      </c>
      <c r="H34" s="142">
        <v>8100</v>
      </c>
      <c r="I34" s="142">
        <v>7000</v>
      </c>
      <c r="J34" s="143">
        <f>VLOOKUP(C34,'[1]1. MA DO'!$E$5:$AB$1933,23,0)</f>
        <v>1.18</v>
      </c>
      <c r="K34" s="144">
        <f t="shared" si="1"/>
        <v>1.18</v>
      </c>
      <c r="L34" s="144">
        <f t="shared" si="2"/>
        <v>1.18</v>
      </c>
      <c r="M34" s="126">
        <f>'Đầu vào (2)'!K29</f>
        <v>9800</v>
      </c>
      <c r="N34" s="126">
        <f>'Đầu vào (2)'!L29</f>
        <v>2600</v>
      </c>
      <c r="O34" s="126">
        <f>'Đầu vào (2)'!M29</f>
        <v>2000</v>
      </c>
      <c r="P34" s="126">
        <f>'Đầu vào (2)'!N29</f>
        <v>1600</v>
      </c>
      <c r="Q34" s="123">
        <f>VLOOKUP(B34,'[2]Giá đề xuất ODT'!$G$11:$AD$2233,21,0)</f>
        <v>11600</v>
      </c>
      <c r="R34" s="123">
        <f>VLOOKUP(B34,'[2]Giá đề xuất ODT'!$G$11:$AD$2233,22,0)</f>
        <v>3100</v>
      </c>
      <c r="S34" s="123">
        <f>VLOOKUP(B34,'[2]Giá đề xuất ODT'!$G$11:$AD$2233,23,0)</f>
        <v>2400</v>
      </c>
      <c r="T34" s="123">
        <f>VLOOKUP(B34,'[2]Giá đề xuất ODT'!$G$11:$AD$2233,24,0)</f>
        <v>1900</v>
      </c>
      <c r="U34" s="123">
        <v>2</v>
      </c>
      <c r="V34" s="123"/>
      <c r="W34" s="123" t="str">
        <f>D34</f>
        <v>Đường Hùng Vương (Hương lộ 19 cũ)</v>
      </c>
      <c r="X34" s="123" t="str">
        <f>" đoạn từ "&amp;E34</f>
        <v xml:space="preserve"> đoạn từ Đường Lý Thái Tổ</v>
      </c>
      <c r="Y34" s="123" t="str">
        <f>" đến "&amp;F34</f>
        <v xml:space="preserve"> đến Đường giáp ranh xã Phú Đông - Đại Phước cũ</v>
      </c>
      <c r="Z34" s="123"/>
      <c r="AA34" s="123"/>
      <c r="AB34" s="123"/>
      <c r="AC34" s="123">
        <v>0</v>
      </c>
    </row>
    <row r="35" spans="1:29" s="38" customFormat="1" ht="78.75" x14ac:dyDescent="0.25">
      <c r="A35" s="116">
        <f t="shared" si="4"/>
        <v>30</v>
      </c>
      <c r="B35" s="116" t="str">
        <f t="shared" ref="B35:B40" si="69">B28</f>
        <v>VT2</v>
      </c>
      <c r="C35" s="116" t="str">
        <f t="shared" ref="C35:C40" si="70">$B$34</f>
        <v>NT4NT1_D5</v>
      </c>
      <c r="D35" s="146" t="str">
        <f>V35&amp;W35&amp;X35&amp;Y35&amp;Z35&amp;"
"&amp;AA35&amp;"
"
&amp;AB35</f>
        <v>Các tuyến đường giao thông đấu nối trực tiếp ra Đường Hùng Vương (Hương lộ 19 cũ) đoạn từ Đường Lý Thái Tổ đến Đường giáp ranh xã Phú Đông - Đại Phước cũ có hiện trạng là đường nhựa, bê tông xi măng:
- Có bề rộng ≥5m, cách đường giao thông ≤1.000m.
- Có bề rộng từ ≥3m đến &lt;5m, cách đường giao thông ≤500m.</v>
      </c>
      <c r="E35" s="146"/>
      <c r="F35" s="146"/>
      <c r="G35" s="142">
        <v>3100</v>
      </c>
      <c r="H35" s="142">
        <v>2200</v>
      </c>
      <c r="I35" s="142">
        <v>1900</v>
      </c>
      <c r="J35" s="143">
        <f>VLOOKUP(C35,'[1]1. MA DO'!$E$5:$AB$1933,23,0)</f>
        <v>1.18</v>
      </c>
      <c r="K35" s="144">
        <f t="shared" si="1"/>
        <v>1.18</v>
      </c>
      <c r="L35" s="144">
        <f t="shared" si="2"/>
        <v>1.18</v>
      </c>
      <c r="M35" s="126">
        <f t="shared" ref="M35:M40" si="71">M34</f>
        <v>9800</v>
      </c>
      <c r="N35" s="126">
        <f t="shared" ref="N35:N40" si="72">N34</f>
        <v>2600</v>
      </c>
      <c r="O35" s="126">
        <f t="shared" ref="O35:O40" si="73">O34</f>
        <v>2000</v>
      </c>
      <c r="P35" s="126">
        <f t="shared" ref="P35:P40" si="74">P34</f>
        <v>1600</v>
      </c>
      <c r="Q35" s="123">
        <f t="shared" ref="Q35:Q40" si="75">Q34</f>
        <v>11600</v>
      </c>
      <c r="R35" s="123">
        <f t="shared" ref="R35:R40" si="76">R34</f>
        <v>3100</v>
      </c>
      <c r="S35" s="123">
        <f t="shared" ref="S35:S40" si="77">S34</f>
        <v>2400</v>
      </c>
      <c r="T35" s="123">
        <f t="shared" ref="T35:U40" si="78">T34</f>
        <v>1900</v>
      </c>
      <c r="U35" s="123">
        <f t="shared" si="78"/>
        <v>2</v>
      </c>
      <c r="V35" s="123" t="str">
        <f t="shared" ref="V35:V40" si="79">V28</f>
        <v xml:space="preserve">Các tuyến đường giao thông đấu nối trực tiếp ra </v>
      </c>
      <c r="W35" s="123" t="str">
        <f t="shared" ref="W35:X40" si="80">W34</f>
        <v>Đường Hùng Vương (Hương lộ 19 cũ)</v>
      </c>
      <c r="X35" s="123" t="str">
        <f t="shared" si="80"/>
        <v xml:space="preserve"> đoạn từ Đường Lý Thái Tổ</v>
      </c>
      <c r="Y35" s="123" t="str">
        <f t="shared" ref="Y35:Y40" si="81">Y34</f>
        <v xml:space="preserve"> đến Đường giáp ranh xã Phú Đông - Đại Phước cũ</v>
      </c>
      <c r="Z35" s="123" t="s">
        <v>270</v>
      </c>
      <c r="AA35" s="123" t="str">
        <f>AA28</f>
        <v>- Có bề rộng ≥5m, cách đường giao thông ≤1.000m.</v>
      </c>
      <c r="AB35" s="123" t="str">
        <f>AB28</f>
        <v>- Có bề rộng từ ≥3m đến &lt;5m, cách đường giao thông ≤500m.</v>
      </c>
      <c r="AC35" s="123">
        <f>AC28</f>
        <v>0</v>
      </c>
    </row>
    <row r="36" spans="1:29" s="38" customFormat="1" ht="78.75" x14ac:dyDescent="0.25">
      <c r="A36" s="116">
        <f t="shared" si="4"/>
        <v>31</v>
      </c>
      <c r="B36" s="116" t="str">
        <f t="shared" si="69"/>
        <v>VT3</v>
      </c>
      <c r="C36" s="116" t="str">
        <f t="shared" si="70"/>
        <v>NT4NT1_D5</v>
      </c>
      <c r="D36" s="146" t="str">
        <f>V36&amp;W36&amp;X36&amp;Y36&amp;Z36&amp;"
"&amp;AA36&amp;"
"&amp;AB36&amp;"
"&amp;AC36</f>
        <v>Các tuyến đường giao thông đấu nối trực tiếp ra Đường Hùng Vương (Hương lộ 19 cũ) đoạn từ Đường Lý Thái Tổ đến Đường giáp ranh xã Phú Đông - Đại Phước cũ có hiện trạng là đường nhựa, bê tông xi măng:
- Có bề rộng ≥5m, cách đường giao thông &gt;1.000m.
- Có bề rộng từ ≥3m đến &lt;5m, cách đường giao thông từ &gt;500m đến ≤1.000m.
- Có bề rộng &lt;3m, cách đường giao thông ≤200m.</v>
      </c>
      <c r="E36" s="146"/>
      <c r="F36" s="146"/>
      <c r="G36" s="142">
        <v>2400</v>
      </c>
      <c r="H36" s="142">
        <v>1700</v>
      </c>
      <c r="I36" s="142">
        <v>1400</v>
      </c>
      <c r="J36" s="143">
        <f>VLOOKUP(C36,'[1]1. MA DO'!$E$5:$AB$1933,23,0)</f>
        <v>1.18</v>
      </c>
      <c r="K36" s="144">
        <f t="shared" si="1"/>
        <v>1.18</v>
      </c>
      <c r="L36" s="144">
        <f t="shared" si="2"/>
        <v>1.18</v>
      </c>
      <c r="M36" s="126">
        <f t="shared" si="71"/>
        <v>9800</v>
      </c>
      <c r="N36" s="126">
        <f t="shared" si="72"/>
        <v>2600</v>
      </c>
      <c r="O36" s="126">
        <f t="shared" si="73"/>
        <v>2000</v>
      </c>
      <c r="P36" s="126">
        <f t="shared" si="74"/>
        <v>1600</v>
      </c>
      <c r="Q36" s="123">
        <f t="shared" si="75"/>
        <v>11600</v>
      </c>
      <c r="R36" s="123">
        <f t="shared" si="76"/>
        <v>3100</v>
      </c>
      <c r="S36" s="123">
        <f t="shared" si="77"/>
        <v>2400</v>
      </c>
      <c r="T36" s="123">
        <f t="shared" si="78"/>
        <v>1900</v>
      </c>
      <c r="U36" s="123">
        <f t="shared" si="78"/>
        <v>2</v>
      </c>
      <c r="V36" s="123" t="str">
        <f t="shared" si="79"/>
        <v xml:space="preserve">Các tuyến đường giao thông đấu nối trực tiếp ra </v>
      </c>
      <c r="W36" s="123" t="str">
        <f t="shared" si="80"/>
        <v>Đường Hùng Vương (Hương lộ 19 cũ)</v>
      </c>
      <c r="X36" s="123" t="str">
        <f t="shared" si="80"/>
        <v xml:space="preserve"> đoạn từ Đường Lý Thái Tổ</v>
      </c>
      <c r="Y36" s="123" t="str">
        <f t="shared" si="81"/>
        <v xml:space="preserve"> đến Đường giáp ranh xã Phú Đông - Đại Phước cũ</v>
      </c>
      <c r="Z36" s="123" t="s">
        <v>270</v>
      </c>
      <c r="AA36" s="123" t="str">
        <f t="shared" ref="AA36:AC36" si="82">AA29</f>
        <v>- Có bề rộng ≥5m, cách đường giao thông &gt;1.000m.</v>
      </c>
      <c r="AB36" s="123" t="str">
        <f t="shared" si="82"/>
        <v>- Có bề rộng từ ≥3m đến &lt;5m, cách đường giao thông từ &gt;500m đến ≤1.000m.</v>
      </c>
      <c r="AC36" s="123" t="str">
        <f t="shared" si="82"/>
        <v>- Có bề rộng &lt;3m, cách đường giao thông ≤200m.</v>
      </c>
    </row>
    <row r="37" spans="1:29" s="38" customFormat="1" ht="94.5" x14ac:dyDescent="0.25">
      <c r="A37" s="116">
        <f t="shared" si="4"/>
        <v>32</v>
      </c>
      <c r="B37" s="116" t="str">
        <f t="shared" si="69"/>
        <v>VT4</v>
      </c>
      <c r="C37" s="116" t="str">
        <f t="shared" si="70"/>
        <v>NT4NT1_D5</v>
      </c>
      <c r="D37" s="146" t="str">
        <f>V37&amp;W37&amp;X37&amp;Y37&amp;Z37</f>
        <v>Các tuyến đường giao thông đấu nối trực tiếp ra Đường Hùng Vương (Hương lộ 19 cũ) đoạn từ Đường Lý Thái Tổ đến Đường giáp ranh xã Phú Đông - Đại Phước cũ có hiện trạng là đường nhựa, bê tông xi măng:
- Có bề rộng từ ≥3m đến &lt;5m, cách đường giao thông &gt;1.000m.
- Có bề rộng &lt;3m, cách đường giao thông &gt;200m.</v>
      </c>
      <c r="E37" s="146"/>
      <c r="F37" s="146"/>
      <c r="G37" s="142">
        <v>1900</v>
      </c>
      <c r="H37" s="142">
        <v>1300</v>
      </c>
      <c r="I37" s="142">
        <v>1100</v>
      </c>
      <c r="J37" s="143">
        <f>VLOOKUP(C37,'[1]1. MA DO'!$E$5:$AB$1933,23,0)</f>
        <v>1.18</v>
      </c>
      <c r="K37" s="144">
        <f t="shared" si="1"/>
        <v>1.18</v>
      </c>
      <c r="L37" s="144">
        <f t="shared" si="2"/>
        <v>1.18</v>
      </c>
      <c r="M37" s="126">
        <f t="shared" si="71"/>
        <v>9800</v>
      </c>
      <c r="N37" s="126">
        <f t="shared" si="72"/>
        <v>2600</v>
      </c>
      <c r="O37" s="126">
        <f t="shared" si="73"/>
        <v>2000</v>
      </c>
      <c r="P37" s="126">
        <f t="shared" si="74"/>
        <v>1600</v>
      </c>
      <c r="Q37" s="123">
        <f t="shared" si="75"/>
        <v>11600</v>
      </c>
      <c r="R37" s="123">
        <f t="shared" si="76"/>
        <v>3100</v>
      </c>
      <c r="S37" s="123">
        <f t="shared" si="77"/>
        <v>2400</v>
      </c>
      <c r="T37" s="123">
        <f t="shared" si="78"/>
        <v>1900</v>
      </c>
      <c r="U37" s="123">
        <f t="shared" si="78"/>
        <v>2</v>
      </c>
      <c r="V37" s="123" t="str">
        <f t="shared" si="79"/>
        <v xml:space="preserve">Các tuyến đường giao thông đấu nối trực tiếp ra </v>
      </c>
      <c r="W37" s="123" t="str">
        <f t="shared" si="80"/>
        <v>Đường Hùng Vương (Hương lộ 19 cũ)</v>
      </c>
      <c r="X37" s="123" t="str">
        <f t="shared" si="80"/>
        <v xml:space="preserve"> đoạn từ Đường Lý Thái Tổ</v>
      </c>
      <c r="Y37" s="123" t="str">
        <f t="shared" si="81"/>
        <v xml:space="preserve"> đến Đường giáp ranh xã Phú Đông - Đại Phước cũ</v>
      </c>
      <c r="Z37" s="123" t="s">
        <v>271</v>
      </c>
      <c r="AA37" s="123">
        <f t="shared" ref="AA37:AC37" si="83">AA30</f>
        <v>0</v>
      </c>
      <c r="AB37" s="123">
        <f t="shared" si="83"/>
        <v>0</v>
      </c>
      <c r="AC37" s="123">
        <f t="shared" si="83"/>
        <v>0</v>
      </c>
    </row>
    <row r="38" spans="1:29" s="38" customFormat="1" ht="94.5" x14ac:dyDescent="0.25">
      <c r="A38" s="116">
        <f t="shared" si="4"/>
        <v>33</v>
      </c>
      <c r="B38" s="116" t="str">
        <f t="shared" si="69"/>
        <v>VT2*0,8</v>
      </c>
      <c r="C38" s="116" t="str">
        <f t="shared" si="70"/>
        <v>NT4NT1_D5</v>
      </c>
      <c r="D38" s="146" t="str">
        <f>V38&amp;W38&amp;X38&amp;Y38&amp;Z38&amp;"
"&amp;AA38&amp;"
"
&amp;AB38</f>
        <v>Các tuyến đường giao thông không đấu nối trực tiếp và thông ra Đường Hùng Vương (Hương lộ 19 cũ) đoạn từ Đường Lý Thái Tổ đến Đường giáp ranh xã Phú Đông - Đại Phước cũ có hiện trạng là đường nhựa, bê tông xi măng:
- Có bề rộng ≥5m, cách đường giao thông ≤1.000m.
- Có bề rộng từ ≥3m đến &lt;5m, cách đường giao thông ≤500m.</v>
      </c>
      <c r="E38" s="146"/>
      <c r="F38" s="146"/>
      <c r="G38" s="142">
        <v>2800</v>
      </c>
      <c r="H38" s="142">
        <v>2000</v>
      </c>
      <c r="I38" s="142">
        <v>1700</v>
      </c>
      <c r="J38" s="143">
        <f>VLOOKUP(C38,'[1]1. MA DO'!$E$5:$AB$1933,23,0)</f>
        <v>1.18</v>
      </c>
      <c r="K38" s="144">
        <f t="shared" si="1"/>
        <v>1.18</v>
      </c>
      <c r="L38" s="144">
        <f t="shared" si="2"/>
        <v>1.18</v>
      </c>
      <c r="M38" s="126">
        <f t="shared" si="71"/>
        <v>9800</v>
      </c>
      <c r="N38" s="126">
        <f t="shared" si="72"/>
        <v>2600</v>
      </c>
      <c r="O38" s="126">
        <f t="shared" si="73"/>
        <v>2000</v>
      </c>
      <c r="P38" s="126">
        <f t="shared" si="74"/>
        <v>1600</v>
      </c>
      <c r="Q38" s="123">
        <f t="shared" si="75"/>
        <v>11600</v>
      </c>
      <c r="R38" s="123">
        <f t="shared" si="76"/>
        <v>3100</v>
      </c>
      <c r="S38" s="123">
        <f t="shared" si="77"/>
        <v>2400</v>
      </c>
      <c r="T38" s="123">
        <f t="shared" si="78"/>
        <v>1900</v>
      </c>
      <c r="U38" s="123">
        <f t="shared" si="78"/>
        <v>2</v>
      </c>
      <c r="V38" s="123" t="str">
        <f t="shared" si="79"/>
        <v xml:space="preserve">Các tuyến đường giao thông không đấu nối trực tiếp và thông ra </v>
      </c>
      <c r="W38" s="123" t="str">
        <f t="shared" si="80"/>
        <v>Đường Hùng Vương (Hương lộ 19 cũ)</v>
      </c>
      <c r="X38" s="123" t="str">
        <f t="shared" si="80"/>
        <v xml:space="preserve"> đoạn từ Đường Lý Thái Tổ</v>
      </c>
      <c r="Y38" s="123" t="str">
        <f t="shared" si="81"/>
        <v xml:space="preserve"> đến Đường giáp ranh xã Phú Đông - Đại Phước cũ</v>
      </c>
      <c r="Z38" s="123" t="s">
        <v>270</v>
      </c>
      <c r="AA38" s="123" t="str">
        <f t="shared" ref="AA38:AC38" si="84">AA31</f>
        <v>- Có bề rộng ≥5m, cách đường giao thông ≤1.000m.</v>
      </c>
      <c r="AB38" s="123" t="str">
        <f t="shared" si="84"/>
        <v>- Có bề rộng từ ≥3m đến &lt;5m, cách đường giao thông ≤500m.</v>
      </c>
      <c r="AC38" s="123">
        <f t="shared" si="84"/>
        <v>0</v>
      </c>
    </row>
    <row r="39" spans="1:29" s="38" customFormat="1" ht="94.5" x14ac:dyDescent="0.25">
      <c r="A39" s="116">
        <f t="shared" si="4"/>
        <v>34</v>
      </c>
      <c r="B39" s="116" t="str">
        <f t="shared" si="69"/>
        <v>VT3*0,8</v>
      </c>
      <c r="C39" s="116" t="str">
        <f t="shared" si="70"/>
        <v>NT4NT1_D5</v>
      </c>
      <c r="D39" s="146" t="str">
        <f>V39&amp;W39&amp;X39&amp;Y39&amp;Z39&amp;"
"&amp;AA39&amp;"
"
&amp;AB39&amp;"
"&amp;AC39</f>
        <v>Các tuyến đường giao thông không đấu nối trực tiếp và thông ra Đường Hùng Vương (Hương lộ 19 cũ) đoạn từ Đường Lý Thái Tổ đến Đường giáp ranh xã Phú Đông - Đại Phước cũ có hiện trạng là đường nhựa, bê tông xi măng:
- Có bề rộng ≥5m, cách đường giao thông &gt;1.000m.
- Có bề rộng từ ≥3m đến &lt;5m, cách đường giao thông từ &gt;500m đến ≤1.000m.
- Có bề rộng &lt;3m, cách đường giao thông ≤200m.</v>
      </c>
      <c r="E39" s="146"/>
      <c r="F39" s="146"/>
      <c r="G39" s="142">
        <v>2200</v>
      </c>
      <c r="H39" s="142">
        <v>1500</v>
      </c>
      <c r="I39" s="142">
        <v>1300</v>
      </c>
      <c r="J39" s="143">
        <f>VLOOKUP(C39,'[1]1. MA DO'!$E$5:$AB$1933,23,0)</f>
        <v>1.18</v>
      </c>
      <c r="K39" s="144">
        <f t="shared" si="1"/>
        <v>1.18</v>
      </c>
      <c r="L39" s="144">
        <f t="shared" si="2"/>
        <v>1.18</v>
      </c>
      <c r="M39" s="126">
        <f t="shared" si="71"/>
        <v>9800</v>
      </c>
      <c r="N39" s="126">
        <f t="shared" si="72"/>
        <v>2600</v>
      </c>
      <c r="O39" s="126">
        <f t="shared" si="73"/>
        <v>2000</v>
      </c>
      <c r="P39" s="126">
        <f t="shared" si="74"/>
        <v>1600</v>
      </c>
      <c r="Q39" s="123">
        <f t="shared" si="75"/>
        <v>11600</v>
      </c>
      <c r="R39" s="123">
        <f t="shared" si="76"/>
        <v>3100</v>
      </c>
      <c r="S39" s="123">
        <f t="shared" si="77"/>
        <v>2400</v>
      </c>
      <c r="T39" s="123">
        <f t="shared" si="78"/>
        <v>1900</v>
      </c>
      <c r="U39" s="123">
        <f t="shared" si="78"/>
        <v>2</v>
      </c>
      <c r="V39" s="123" t="str">
        <f t="shared" si="79"/>
        <v xml:space="preserve">Các tuyến đường giao thông không đấu nối trực tiếp và thông ra </v>
      </c>
      <c r="W39" s="123" t="str">
        <f t="shared" si="80"/>
        <v>Đường Hùng Vương (Hương lộ 19 cũ)</v>
      </c>
      <c r="X39" s="123" t="str">
        <f t="shared" si="80"/>
        <v xml:space="preserve"> đoạn từ Đường Lý Thái Tổ</v>
      </c>
      <c r="Y39" s="123" t="str">
        <f t="shared" si="81"/>
        <v xml:space="preserve"> đến Đường giáp ranh xã Phú Đông - Đại Phước cũ</v>
      </c>
      <c r="Z39" s="123" t="s">
        <v>270</v>
      </c>
      <c r="AA39" s="123" t="str">
        <f t="shared" ref="AA39:AC39" si="85">AA32</f>
        <v>- Có bề rộng ≥5m, cách đường giao thông &gt;1.000m.</v>
      </c>
      <c r="AB39" s="123" t="str">
        <f t="shared" si="85"/>
        <v>- Có bề rộng từ ≥3m đến &lt;5m, cách đường giao thông từ &gt;500m đến ≤1.000m.</v>
      </c>
      <c r="AC39" s="123" t="str">
        <f t="shared" si="85"/>
        <v>- Có bề rộng &lt;3m, cách đường giao thông ≤200m.</v>
      </c>
    </row>
    <row r="40" spans="1:29" s="38" customFormat="1" ht="94.5" x14ac:dyDescent="0.25">
      <c r="A40" s="116">
        <f t="shared" si="4"/>
        <v>35</v>
      </c>
      <c r="B40" s="116" t="str">
        <f t="shared" si="69"/>
        <v>VT4*0,8</v>
      </c>
      <c r="C40" s="116" t="str">
        <f t="shared" si="70"/>
        <v>NT4NT1_D5</v>
      </c>
      <c r="D40" s="146" t="str">
        <f>V40&amp;W40&amp;X40&amp;Y40&amp;Z40</f>
        <v>Các tuyến đường giao thông không đấu nối trực tiếp và thông ra Đường Hùng Vương (Hương lộ 19 cũ) đoạn từ Đường Lý Thái Tổ đến Đường giáp ranh xã Phú Đông - Đại Phước cũ có hiện trạng là đường nhựa, bê tông xi măng:
- Có bề rộng từ ≥3m đến &lt;5m, cách đường giao thông &gt;1.000m.
- Có bề rộng &lt;3m, cách đường giao thông &gt;200m.</v>
      </c>
      <c r="E40" s="146"/>
      <c r="F40" s="146"/>
      <c r="G40" s="142">
        <v>1700</v>
      </c>
      <c r="H40" s="142">
        <v>1200</v>
      </c>
      <c r="I40" s="142">
        <v>1000</v>
      </c>
      <c r="J40" s="143">
        <f>VLOOKUP(C40,'[1]1. MA DO'!$E$5:$AB$1933,23,0)</f>
        <v>1.18</v>
      </c>
      <c r="K40" s="144">
        <f t="shared" si="1"/>
        <v>1.18</v>
      </c>
      <c r="L40" s="144">
        <f t="shared" si="2"/>
        <v>1.18</v>
      </c>
      <c r="M40" s="126">
        <f t="shared" si="71"/>
        <v>9800</v>
      </c>
      <c r="N40" s="126">
        <f t="shared" si="72"/>
        <v>2600</v>
      </c>
      <c r="O40" s="126">
        <f t="shared" si="73"/>
        <v>2000</v>
      </c>
      <c r="P40" s="126">
        <f t="shared" si="74"/>
        <v>1600</v>
      </c>
      <c r="Q40" s="123">
        <f t="shared" si="75"/>
        <v>11600</v>
      </c>
      <c r="R40" s="123">
        <f t="shared" si="76"/>
        <v>3100</v>
      </c>
      <c r="S40" s="123">
        <f t="shared" si="77"/>
        <v>2400</v>
      </c>
      <c r="T40" s="123">
        <f t="shared" si="78"/>
        <v>1900</v>
      </c>
      <c r="U40" s="123">
        <f t="shared" si="78"/>
        <v>2</v>
      </c>
      <c r="V40" s="123" t="str">
        <f t="shared" si="79"/>
        <v xml:space="preserve">Các tuyến đường giao thông không đấu nối trực tiếp và thông ra </v>
      </c>
      <c r="W40" s="123" t="str">
        <f t="shared" si="80"/>
        <v>Đường Hùng Vương (Hương lộ 19 cũ)</v>
      </c>
      <c r="X40" s="123" t="str">
        <f t="shared" si="80"/>
        <v xml:space="preserve"> đoạn từ Đường Lý Thái Tổ</v>
      </c>
      <c r="Y40" s="123" t="str">
        <f t="shared" si="81"/>
        <v xml:space="preserve"> đến Đường giáp ranh xã Phú Đông - Đại Phước cũ</v>
      </c>
      <c r="Z40" s="123" t="s">
        <v>271</v>
      </c>
      <c r="AA40" s="123">
        <f t="shared" ref="AA40:AC40" si="86">AA33</f>
        <v>0</v>
      </c>
      <c r="AB40" s="123">
        <f t="shared" si="86"/>
        <v>0</v>
      </c>
      <c r="AC40" s="123">
        <f t="shared" si="86"/>
        <v>0</v>
      </c>
    </row>
    <row r="41" spans="1:29" s="38" customFormat="1" ht="63" x14ac:dyDescent="0.25">
      <c r="A41" s="116">
        <f t="shared" si="4"/>
        <v>36</v>
      </c>
      <c r="B41" s="116" t="str">
        <f>'Đầu vào (2)'!G36</f>
        <v>NT4NT1_D4</v>
      </c>
      <c r="C41" s="116" t="str">
        <f>$B$41</f>
        <v>NT4NT1_D4</v>
      </c>
      <c r="D41" s="117" t="str">
        <f>'Đầu vào (2)'!H36</f>
        <v>Đường Hùng Vương (Hương lộ 19 cũ)</v>
      </c>
      <c r="E41" s="117" t="str">
        <f>'Đầu vào (2)'!I36</f>
        <v>Đường giáp ranh xã Phú Đông - Đại Phước cũ</v>
      </c>
      <c r="F41" s="117" t="str">
        <f>'Đầu vào (2)'!J36</f>
        <v>Giáp ranh giới xã Phước An</v>
      </c>
      <c r="G41" s="141">
        <v>8900</v>
      </c>
      <c r="H41" s="142">
        <v>6200</v>
      </c>
      <c r="I41" s="142">
        <v>5300</v>
      </c>
      <c r="J41" s="143">
        <f>VLOOKUP(C41,'[1]1. MA DO'!$E$5:$AB$1933,23,0)</f>
        <v>1.18</v>
      </c>
      <c r="K41" s="144">
        <f t="shared" si="1"/>
        <v>1.18</v>
      </c>
      <c r="L41" s="144">
        <f t="shared" si="2"/>
        <v>1.18</v>
      </c>
      <c r="M41" s="126">
        <f>'Đầu vào (2)'!K36</f>
        <v>8500</v>
      </c>
      <c r="N41" s="126">
        <f>'Đầu vào (2)'!L36</f>
        <v>2600</v>
      </c>
      <c r="O41" s="126">
        <f>'Đầu vào (2)'!M36</f>
        <v>2000</v>
      </c>
      <c r="P41" s="126">
        <f>'Đầu vào (2)'!N36</f>
        <v>1400</v>
      </c>
      <c r="Q41" s="123">
        <f>VLOOKUP(B41,'[2]Giá đề xuất ODT'!$G$11:$AD$2233,21,0)</f>
        <v>8900</v>
      </c>
      <c r="R41" s="123">
        <f>VLOOKUP(B41,'[2]Giá đề xuất ODT'!$G$11:$AD$2233,22,0)</f>
        <v>2900</v>
      </c>
      <c r="S41" s="123">
        <f>VLOOKUP(B41,'[2]Giá đề xuất ODT'!$G$11:$AD$2233,23,0)</f>
        <v>2200</v>
      </c>
      <c r="T41" s="123">
        <f>VLOOKUP(B41,'[2]Giá đề xuất ODT'!$G$11:$AD$2233,24,0)</f>
        <v>1600</v>
      </c>
      <c r="U41" s="123">
        <v>2</v>
      </c>
      <c r="V41" s="123"/>
      <c r="W41" s="123" t="str">
        <f>D41</f>
        <v>Đường Hùng Vương (Hương lộ 19 cũ)</v>
      </c>
      <c r="X41" s="123" t="str">
        <f>" đoạn từ "&amp;E41</f>
        <v xml:space="preserve"> đoạn từ Đường giáp ranh xã Phú Đông - Đại Phước cũ</v>
      </c>
      <c r="Y41" s="123" t="str">
        <f>" đến "&amp;F41</f>
        <v xml:space="preserve"> đến Giáp ranh giới xã Phước An</v>
      </c>
      <c r="Z41" s="123"/>
      <c r="AA41" s="123"/>
      <c r="AB41" s="123"/>
      <c r="AC41" s="123">
        <v>0</v>
      </c>
    </row>
    <row r="42" spans="1:29" s="38" customFormat="1" ht="78.75" x14ac:dyDescent="0.25">
      <c r="A42" s="116">
        <f t="shared" si="4"/>
        <v>37</v>
      </c>
      <c r="B42" s="116" t="str">
        <f t="shared" ref="B42:B47" si="87">B35</f>
        <v>VT2</v>
      </c>
      <c r="C42" s="116" t="str">
        <f t="shared" ref="C42:C47" si="88">$B$41</f>
        <v>NT4NT1_D4</v>
      </c>
      <c r="D42" s="146" t="str">
        <f>V42&amp;W42&amp;X42&amp;Y42&amp;Z42&amp;"
"&amp;AA42&amp;"
"
&amp;AB42</f>
        <v>Các tuyến đường giao thông đấu nối trực tiếp ra Đường Hùng Vương (Hương lộ 19 cũ) đoạn từ Đường giáp ranh xã Phú Đông - Đại Phước cũ đến Giáp ranh giới xã Phước An có hiện trạng là đường nhựa, bê tông xi măng:
- Có bề rộng ≥5m, cách đường giao thông ≤1.000m.
- Có bề rộng từ ≥3m đến &lt;5m, cách đường giao thông ≤500m.</v>
      </c>
      <c r="E42" s="146"/>
      <c r="F42" s="146"/>
      <c r="G42" s="142">
        <v>2900</v>
      </c>
      <c r="H42" s="142">
        <v>2000</v>
      </c>
      <c r="I42" s="142">
        <v>1700</v>
      </c>
      <c r="J42" s="143">
        <f>VLOOKUP(C42,'[1]1. MA DO'!$E$5:$AB$1933,23,0)</f>
        <v>1.18</v>
      </c>
      <c r="K42" s="144">
        <f t="shared" si="1"/>
        <v>1.18</v>
      </c>
      <c r="L42" s="144">
        <f t="shared" si="2"/>
        <v>1.18</v>
      </c>
      <c r="M42" s="126">
        <f t="shared" ref="M42:M47" si="89">M41</f>
        <v>8500</v>
      </c>
      <c r="N42" s="126">
        <f t="shared" ref="N42:N47" si="90">N41</f>
        <v>2600</v>
      </c>
      <c r="O42" s="126">
        <f t="shared" ref="O42:O47" si="91">O41</f>
        <v>2000</v>
      </c>
      <c r="P42" s="126">
        <f t="shared" ref="P42:P47" si="92">P41</f>
        <v>1400</v>
      </c>
      <c r="Q42" s="123">
        <f t="shared" ref="Q42:Q47" si="93">Q41</f>
        <v>8900</v>
      </c>
      <c r="R42" s="123">
        <f t="shared" ref="R42:R47" si="94">R41</f>
        <v>2900</v>
      </c>
      <c r="S42" s="123">
        <f t="shared" ref="S42:S47" si="95">S41</f>
        <v>2200</v>
      </c>
      <c r="T42" s="123">
        <f t="shared" ref="T42:U47" si="96">T41</f>
        <v>1600</v>
      </c>
      <c r="U42" s="123">
        <f t="shared" si="96"/>
        <v>2</v>
      </c>
      <c r="V42" s="123" t="str">
        <f t="shared" ref="V42:V47" si="97">V35</f>
        <v xml:space="preserve">Các tuyến đường giao thông đấu nối trực tiếp ra </v>
      </c>
      <c r="W42" s="123" t="str">
        <f t="shared" ref="W42:X47" si="98">W41</f>
        <v>Đường Hùng Vương (Hương lộ 19 cũ)</v>
      </c>
      <c r="X42" s="123" t="str">
        <f t="shared" si="98"/>
        <v xml:space="preserve"> đoạn từ Đường giáp ranh xã Phú Đông - Đại Phước cũ</v>
      </c>
      <c r="Y42" s="123" t="str">
        <f t="shared" ref="Y42:Y47" si="99">Y41</f>
        <v xml:space="preserve"> đến Giáp ranh giới xã Phước An</v>
      </c>
      <c r="Z42" s="123" t="s">
        <v>270</v>
      </c>
      <c r="AA42" s="123" t="str">
        <f>AA35</f>
        <v>- Có bề rộng ≥5m, cách đường giao thông ≤1.000m.</v>
      </c>
      <c r="AB42" s="123" t="str">
        <f>AB35</f>
        <v>- Có bề rộng từ ≥3m đến &lt;5m, cách đường giao thông ≤500m.</v>
      </c>
      <c r="AC42" s="123">
        <f>AC35</f>
        <v>0</v>
      </c>
    </row>
    <row r="43" spans="1:29" s="38" customFormat="1" ht="78.75" x14ac:dyDescent="0.25">
      <c r="A43" s="116">
        <f t="shared" si="4"/>
        <v>38</v>
      </c>
      <c r="B43" s="116" t="str">
        <f t="shared" si="87"/>
        <v>VT3</v>
      </c>
      <c r="C43" s="116" t="str">
        <f t="shared" si="88"/>
        <v>NT4NT1_D4</v>
      </c>
      <c r="D43" s="146" t="str">
        <f>V43&amp;W43&amp;X43&amp;Y43&amp;Z43&amp;"
"&amp;AA43&amp;"
"&amp;AB43&amp;"
"&amp;AC43</f>
        <v>Các tuyến đường giao thông đấu nối trực tiếp ra Đường Hùng Vương (Hương lộ 19 cũ) đoạn từ Đường giáp ranh xã Phú Đông - Đại Phước cũ đến Giáp ranh giới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43" s="146"/>
      <c r="F43" s="146"/>
      <c r="G43" s="142">
        <v>2200</v>
      </c>
      <c r="H43" s="142">
        <v>1500</v>
      </c>
      <c r="I43" s="142">
        <v>1300</v>
      </c>
      <c r="J43" s="143">
        <f>VLOOKUP(C43,'[1]1. MA DO'!$E$5:$AB$1933,23,0)</f>
        <v>1.18</v>
      </c>
      <c r="K43" s="144">
        <f t="shared" si="1"/>
        <v>1.18</v>
      </c>
      <c r="L43" s="144">
        <f t="shared" si="2"/>
        <v>1.18</v>
      </c>
      <c r="M43" s="126">
        <f t="shared" si="89"/>
        <v>8500</v>
      </c>
      <c r="N43" s="126">
        <f t="shared" si="90"/>
        <v>2600</v>
      </c>
      <c r="O43" s="126">
        <f t="shared" si="91"/>
        <v>2000</v>
      </c>
      <c r="P43" s="126">
        <f t="shared" si="92"/>
        <v>1400</v>
      </c>
      <c r="Q43" s="123">
        <f t="shared" si="93"/>
        <v>8900</v>
      </c>
      <c r="R43" s="123">
        <f t="shared" si="94"/>
        <v>2900</v>
      </c>
      <c r="S43" s="123">
        <f t="shared" si="95"/>
        <v>2200</v>
      </c>
      <c r="T43" s="123">
        <f t="shared" si="96"/>
        <v>1600</v>
      </c>
      <c r="U43" s="123">
        <f t="shared" si="96"/>
        <v>2</v>
      </c>
      <c r="V43" s="123" t="str">
        <f t="shared" si="97"/>
        <v xml:space="preserve">Các tuyến đường giao thông đấu nối trực tiếp ra </v>
      </c>
      <c r="W43" s="123" t="str">
        <f t="shared" si="98"/>
        <v>Đường Hùng Vương (Hương lộ 19 cũ)</v>
      </c>
      <c r="X43" s="123" t="str">
        <f t="shared" si="98"/>
        <v xml:space="preserve"> đoạn từ Đường giáp ranh xã Phú Đông - Đại Phước cũ</v>
      </c>
      <c r="Y43" s="123" t="str">
        <f t="shared" si="99"/>
        <v xml:space="preserve"> đến Giáp ranh giới xã Phước An</v>
      </c>
      <c r="Z43" s="123" t="s">
        <v>270</v>
      </c>
      <c r="AA43" s="123" t="str">
        <f t="shared" ref="AA43:AC43" si="100">AA36</f>
        <v>- Có bề rộng ≥5m, cách đường giao thông &gt;1.000m.</v>
      </c>
      <c r="AB43" s="123" t="str">
        <f t="shared" si="100"/>
        <v>- Có bề rộng từ ≥3m đến &lt;5m, cách đường giao thông từ &gt;500m đến ≤1.000m.</v>
      </c>
      <c r="AC43" s="123" t="str">
        <f t="shared" si="100"/>
        <v>- Có bề rộng &lt;3m, cách đường giao thông ≤200m.</v>
      </c>
    </row>
    <row r="44" spans="1:29" s="38" customFormat="1" ht="94.5" x14ac:dyDescent="0.25">
      <c r="A44" s="116">
        <f t="shared" si="4"/>
        <v>39</v>
      </c>
      <c r="B44" s="116" t="str">
        <f t="shared" si="87"/>
        <v>VT4</v>
      </c>
      <c r="C44" s="116" t="str">
        <f t="shared" si="88"/>
        <v>NT4NT1_D4</v>
      </c>
      <c r="D44" s="146" t="str">
        <f>V44&amp;W44&amp;X44&amp;Y44&amp;Z44</f>
        <v>Các tuyến đường giao thông đấu nối trực tiếp ra Đường Hùng Vương (Hương lộ 19 cũ) đoạn từ Đường giáp ranh xã Phú Đông - Đại Phước cũ đến Giáp ranh giới xã Phước An có hiện trạng là đường nhựa, bê tông xi măng:
- Có bề rộng từ ≥3m đến &lt;5m, cách đường giao thông &gt;1.000m.
- Có bề rộng &lt;3m, cách đường giao thông &gt;200m.</v>
      </c>
      <c r="E44" s="146"/>
      <c r="F44" s="146"/>
      <c r="G44" s="142">
        <v>1600</v>
      </c>
      <c r="H44" s="142">
        <v>1100</v>
      </c>
      <c r="I44" s="142">
        <v>960</v>
      </c>
      <c r="J44" s="143">
        <f>VLOOKUP(C44,'[1]1. MA DO'!$E$5:$AB$1933,23,0)</f>
        <v>1.18</v>
      </c>
      <c r="K44" s="144">
        <f t="shared" si="1"/>
        <v>1.18</v>
      </c>
      <c r="L44" s="144">
        <f t="shared" si="2"/>
        <v>1.18</v>
      </c>
      <c r="M44" s="126">
        <f t="shared" si="89"/>
        <v>8500</v>
      </c>
      <c r="N44" s="126">
        <f t="shared" si="90"/>
        <v>2600</v>
      </c>
      <c r="O44" s="126">
        <f t="shared" si="91"/>
        <v>2000</v>
      </c>
      <c r="P44" s="126">
        <f t="shared" si="92"/>
        <v>1400</v>
      </c>
      <c r="Q44" s="123">
        <f t="shared" si="93"/>
        <v>8900</v>
      </c>
      <c r="R44" s="123">
        <f t="shared" si="94"/>
        <v>2900</v>
      </c>
      <c r="S44" s="123">
        <f t="shared" si="95"/>
        <v>2200</v>
      </c>
      <c r="T44" s="123">
        <f t="shared" si="96"/>
        <v>1600</v>
      </c>
      <c r="U44" s="123">
        <f t="shared" si="96"/>
        <v>2</v>
      </c>
      <c r="V44" s="123" t="str">
        <f t="shared" si="97"/>
        <v xml:space="preserve">Các tuyến đường giao thông đấu nối trực tiếp ra </v>
      </c>
      <c r="W44" s="123" t="str">
        <f t="shared" si="98"/>
        <v>Đường Hùng Vương (Hương lộ 19 cũ)</v>
      </c>
      <c r="X44" s="123" t="str">
        <f t="shared" si="98"/>
        <v xml:space="preserve"> đoạn từ Đường giáp ranh xã Phú Đông - Đại Phước cũ</v>
      </c>
      <c r="Y44" s="123" t="str">
        <f t="shared" si="99"/>
        <v xml:space="preserve"> đến Giáp ranh giới xã Phước An</v>
      </c>
      <c r="Z44" s="123" t="s">
        <v>271</v>
      </c>
      <c r="AA44" s="123">
        <f t="shared" ref="AA44:AC44" si="101">AA37</f>
        <v>0</v>
      </c>
      <c r="AB44" s="123">
        <f t="shared" si="101"/>
        <v>0</v>
      </c>
      <c r="AC44" s="123">
        <f t="shared" si="101"/>
        <v>0</v>
      </c>
    </row>
    <row r="45" spans="1:29" s="38" customFormat="1" ht="94.5" x14ac:dyDescent="0.25">
      <c r="A45" s="116">
        <f t="shared" si="4"/>
        <v>40</v>
      </c>
      <c r="B45" s="116" t="str">
        <f t="shared" si="87"/>
        <v>VT2*0,8</v>
      </c>
      <c r="C45" s="116" t="str">
        <f t="shared" si="88"/>
        <v>NT4NT1_D4</v>
      </c>
      <c r="D45" s="146" t="str">
        <f>V45&amp;W45&amp;X45&amp;Y45&amp;Z45&amp;"
"&amp;AA45&amp;"
"
&amp;AB45</f>
        <v>Các tuyến đường giao thông không đấu nối trực tiếp và thông ra Đường Hùng Vương (Hương lộ 19 cũ) đoạn từ Đường giáp ranh xã Phú Đông - Đại Phước cũ đến Giáp ranh giới xã Phước An có hiện trạng là đường nhựa, bê tông xi măng:
- Có bề rộng ≥5m, cách đường giao thông ≤1.000m.
- Có bề rộng từ ≥3m đến &lt;5m, cách đường giao thông ≤500m.</v>
      </c>
      <c r="E45" s="146"/>
      <c r="F45" s="146"/>
      <c r="G45" s="142">
        <v>2600</v>
      </c>
      <c r="H45" s="142">
        <v>1800</v>
      </c>
      <c r="I45" s="142">
        <v>1600</v>
      </c>
      <c r="J45" s="143">
        <f>VLOOKUP(C45,'[1]1. MA DO'!$E$5:$AB$1933,23,0)</f>
        <v>1.18</v>
      </c>
      <c r="K45" s="144">
        <f t="shared" si="1"/>
        <v>1.18</v>
      </c>
      <c r="L45" s="144">
        <f t="shared" si="2"/>
        <v>1.18</v>
      </c>
      <c r="M45" s="126">
        <f t="shared" si="89"/>
        <v>8500</v>
      </c>
      <c r="N45" s="126">
        <f t="shared" si="90"/>
        <v>2600</v>
      </c>
      <c r="O45" s="126">
        <f t="shared" si="91"/>
        <v>2000</v>
      </c>
      <c r="P45" s="126">
        <f t="shared" si="92"/>
        <v>1400</v>
      </c>
      <c r="Q45" s="123">
        <f t="shared" si="93"/>
        <v>8900</v>
      </c>
      <c r="R45" s="123">
        <f t="shared" si="94"/>
        <v>2900</v>
      </c>
      <c r="S45" s="123">
        <f t="shared" si="95"/>
        <v>2200</v>
      </c>
      <c r="T45" s="123">
        <f t="shared" si="96"/>
        <v>1600</v>
      </c>
      <c r="U45" s="123">
        <f t="shared" si="96"/>
        <v>2</v>
      </c>
      <c r="V45" s="123" t="str">
        <f t="shared" si="97"/>
        <v xml:space="preserve">Các tuyến đường giao thông không đấu nối trực tiếp và thông ra </v>
      </c>
      <c r="W45" s="123" t="str">
        <f t="shared" si="98"/>
        <v>Đường Hùng Vương (Hương lộ 19 cũ)</v>
      </c>
      <c r="X45" s="123" t="str">
        <f t="shared" si="98"/>
        <v xml:space="preserve"> đoạn từ Đường giáp ranh xã Phú Đông - Đại Phước cũ</v>
      </c>
      <c r="Y45" s="123" t="str">
        <f t="shared" si="99"/>
        <v xml:space="preserve"> đến Giáp ranh giới xã Phước An</v>
      </c>
      <c r="Z45" s="123" t="s">
        <v>270</v>
      </c>
      <c r="AA45" s="123" t="str">
        <f t="shared" ref="AA45:AC45" si="102">AA38</f>
        <v>- Có bề rộng ≥5m, cách đường giao thông ≤1.000m.</v>
      </c>
      <c r="AB45" s="123" t="str">
        <f t="shared" si="102"/>
        <v>- Có bề rộng từ ≥3m đến &lt;5m, cách đường giao thông ≤500m.</v>
      </c>
      <c r="AC45" s="123">
        <f t="shared" si="102"/>
        <v>0</v>
      </c>
    </row>
    <row r="46" spans="1:29" s="38" customFormat="1" ht="94.5" x14ac:dyDescent="0.25">
      <c r="A46" s="116">
        <f t="shared" si="4"/>
        <v>41</v>
      </c>
      <c r="B46" s="116" t="str">
        <f t="shared" si="87"/>
        <v>VT3*0,8</v>
      </c>
      <c r="C46" s="116" t="str">
        <f t="shared" si="88"/>
        <v>NT4NT1_D4</v>
      </c>
      <c r="D46" s="146" t="str">
        <f>V46&amp;W46&amp;X46&amp;Y46&amp;Z46&amp;"
"&amp;AA46&amp;"
"
&amp;AB46&amp;"
"&amp;AC46</f>
        <v>Các tuyến đường giao thông không đấu nối trực tiếp và thông ra Đường Hùng Vương (Hương lộ 19 cũ) đoạn từ Đường giáp ranh xã Phú Đông - Đại Phước cũ đến Giáp ranh giới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E46" s="146"/>
      <c r="F46" s="146"/>
      <c r="G46" s="142">
        <v>2000</v>
      </c>
      <c r="H46" s="142">
        <v>1400</v>
      </c>
      <c r="I46" s="142">
        <v>1200</v>
      </c>
      <c r="J46" s="143">
        <f>VLOOKUP(C46,'[1]1. MA DO'!$E$5:$AB$1933,23,0)</f>
        <v>1.18</v>
      </c>
      <c r="K46" s="144">
        <f t="shared" si="1"/>
        <v>1.18</v>
      </c>
      <c r="L46" s="144">
        <f t="shared" si="2"/>
        <v>1.18</v>
      </c>
      <c r="M46" s="126">
        <f t="shared" si="89"/>
        <v>8500</v>
      </c>
      <c r="N46" s="126">
        <f t="shared" si="90"/>
        <v>2600</v>
      </c>
      <c r="O46" s="126">
        <f t="shared" si="91"/>
        <v>2000</v>
      </c>
      <c r="P46" s="126">
        <f t="shared" si="92"/>
        <v>1400</v>
      </c>
      <c r="Q46" s="123">
        <f t="shared" si="93"/>
        <v>8900</v>
      </c>
      <c r="R46" s="123">
        <f t="shared" si="94"/>
        <v>2900</v>
      </c>
      <c r="S46" s="123">
        <f t="shared" si="95"/>
        <v>2200</v>
      </c>
      <c r="T46" s="123">
        <f t="shared" si="96"/>
        <v>1600</v>
      </c>
      <c r="U46" s="123">
        <f t="shared" si="96"/>
        <v>2</v>
      </c>
      <c r="V46" s="123" t="str">
        <f t="shared" si="97"/>
        <v xml:space="preserve">Các tuyến đường giao thông không đấu nối trực tiếp và thông ra </v>
      </c>
      <c r="W46" s="123" t="str">
        <f t="shared" si="98"/>
        <v>Đường Hùng Vương (Hương lộ 19 cũ)</v>
      </c>
      <c r="X46" s="123" t="str">
        <f t="shared" si="98"/>
        <v xml:space="preserve"> đoạn từ Đường giáp ranh xã Phú Đông - Đại Phước cũ</v>
      </c>
      <c r="Y46" s="123" t="str">
        <f t="shared" si="99"/>
        <v xml:space="preserve"> đến Giáp ranh giới xã Phước An</v>
      </c>
      <c r="Z46" s="123" t="s">
        <v>270</v>
      </c>
      <c r="AA46" s="123" t="str">
        <f t="shared" ref="AA46:AC46" si="103">AA39</f>
        <v>- Có bề rộng ≥5m, cách đường giao thông &gt;1.000m.</v>
      </c>
      <c r="AB46" s="123" t="str">
        <f t="shared" si="103"/>
        <v>- Có bề rộng từ ≥3m đến &lt;5m, cách đường giao thông từ &gt;500m đến ≤1.000m.</v>
      </c>
      <c r="AC46" s="123" t="str">
        <f t="shared" si="103"/>
        <v>- Có bề rộng &lt;3m, cách đường giao thông ≤200m.</v>
      </c>
    </row>
    <row r="47" spans="1:29" s="38" customFormat="1" ht="94.5" x14ac:dyDescent="0.25">
      <c r="A47" s="116">
        <f t="shared" si="4"/>
        <v>42</v>
      </c>
      <c r="B47" s="116" t="str">
        <f t="shared" si="87"/>
        <v>VT4*0,8</v>
      </c>
      <c r="C47" s="116" t="str">
        <f t="shared" si="88"/>
        <v>NT4NT1_D4</v>
      </c>
      <c r="D47" s="146" t="str">
        <f>V47&amp;W47&amp;X47&amp;Y47&amp;Z47</f>
        <v>Các tuyến đường giao thông không đấu nối trực tiếp và thông ra Đường Hùng Vương (Hương lộ 19 cũ) đoạn từ Đường giáp ranh xã Phú Đông - Đại Phước cũ đến Giáp ranh giới xã Phước An có hiện trạng là đường nhựa, bê tông xi măng:
- Có bề rộng từ ≥3m đến &lt;5m, cách đường giao thông &gt;1.000m.
- Có bề rộng &lt;3m, cách đường giao thông &gt;200m.</v>
      </c>
      <c r="E47" s="146"/>
      <c r="F47" s="146"/>
      <c r="G47" s="142">
        <v>1400</v>
      </c>
      <c r="H47" s="142">
        <v>980</v>
      </c>
      <c r="I47" s="142">
        <v>840</v>
      </c>
      <c r="J47" s="143">
        <f>VLOOKUP(C47,'[1]1. MA DO'!$E$5:$AB$1933,23,0)</f>
        <v>1.18</v>
      </c>
      <c r="K47" s="144">
        <f t="shared" si="1"/>
        <v>1.18</v>
      </c>
      <c r="L47" s="144">
        <f t="shared" si="2"/>
        <v>1.18</v>
      </c>
      <c r="M47" s="126">
        <f t="shared" si="89"/>
        <v>8500</v>
      </c>
      <c r="N47" s="126">
        <f t="shared" si="90"/>
        <v>2600</v>
      </c>
      <c r="O47" s="126">
        <f t="shared" si="91"/>
        <v>2000</v>
      </c>
      <c r="P47" s="126">
        <f t="shared" si="92"/>
        <v>1400</v>
      </c>
      <c r="Q47" s="123">
        <f t="shared" si="93"/>
        <v>8900</v>
      </c>
      <c r="R47" s="123">
        <f t="shared" si="94"/>
        <v>2900</v>
      </c>
      <c r="S47" s="123">
        <f t="shared" si="95"/>
        <v>2200</v>
      </c>
      <c r="T47" s="123">
        <f t="shared" si="96"/>
        <v>1600</v>
      </c>
      <c r="U47" s="123">
        <f t="shared" si="96"/>
        <v>2</v>
      </c>
      <c r="V47" s="123" t="str">
        <f t="shared" si="97"/>
        <v xml:space="preserve">Các tuyến đường giao thông không đấu nối trực tiếp và thông ra </v>
      </c>
      <c r="W47" s="123" t="str">
        <f t="shared" si="98"/>
        <v>Đường Hùng Vương (Hương lộ 19 cũ)</v>
      </c>
      <c r="X47" s="123" t="str">
        <f t="shared" si="98"/>
        <v xml:space="preserve"> đoạn từ Đường giáp ranh xã Phú Đông - Đại Phước cũ</v>
      </c>
      <c r="Y47" s="123" t="str">
        <f t="shared" si="99"/>
        <v xml:space="preserve"> đến Giáp ranh giới xã Phước An</v>
      </c>
      <c r="Z47" s="123" t="s">
        <v>271</v>
      </c>
      <c r="AA47" s="123">
        <f t="shared" ref="AA47:AC47" si="104">AA40</f>
        <v>0</v>
      </c>
      <c r="AB47" s="123">
        <f t="shared" si="104"/>
        <v>0</v>
      </c>
      <c r="AC47" s="123">
        <f t="shared" si="104"/>
        <v>0</v>
      </c>
    </row>
    <row r="48" spans="1:29" s="38" customFormat="1" ht="47.25" x14ac:dyDescent="0.25">
      <c r="A48" s="116">
        <f t="shared" si="4"/>
        <v>43</v>
      </c>
      <c r="B48" s="116" t="str">
        <f>'Đầu vào (2)'!G43</f>
        <v>NT70NT</v>
      </c>
      <c r="C48" s="116" t="str">
        <f>$B$48</f>
        <v>NT70NT</v>
      </c>
      <c r="D48" s="117" t="str">
        <f>'Đầu vào (2)'!H43</f>
        <v>Đường giáp ranh xã Phú Đông - Đại Phước cũ</v>
      </c>
      <c r="E48" s="117" t="str">
        <f>'Đầu vào (2)'!I43</f>
        <v>Đường Trần Văn Trà</v>
      </c>
      <c r="F48" s="117" t="str">
        <f>'Đầu vào (2)'!J43</f>
        <v>Đường Hùng Vương</v>
      </c>
      <c r="G48" s="141">
        <v>5600</v>
      </c>
      <c r="H48" s="142">
        <v>3900</v>
      </c>
      <c r="I48" s="142">
        <v>3400</v>
      </c>
      <c r="J48" s="143">
        <f>VLOOKUP(C48,'[1]1. MA DO'!$E$5:$AB$1933,23,0)</f>
        <v>1.1299999999999999</v>
      </c>
      <c r="K48" s="144">
        <f t="shared" si="1"/>
        <v>1.1299999999999999</v>
      </c>
      <c r="L48" s="144">
        <f t="shared" si="2"/>
        <v>1.1299999999999999</v>
      </c>
      <c r="M48" s="126">
        <f>'Đầu vào (2)'!K43</f>
        <v>5300</v>
      </c>
      <c r="N48" s="126">
        <f>'Đầu vào (2)'!L43</f>
        <v>2300</v>
      </c>
      <c r="O48" s="126">
        <f>'Đầu vào (2)'!M43</f>
        <v>1800</v>
      </c>
      <c r="P48" s="126">
        <f>'Đầu vào (2)'!N43</f>
        <v>1300</v>
      </c>
      <c r="Q48" s="123">
        <f>VLOOKUP(B48,'[2]Giá đề xuất ODT'!$G$11:$AD$2233,21,0)</f>
        <v>5600</v>
      </c>
      <c r="R48" s="123">
        <f>VLOOKUP(B48,'[2]Giá đề xuất ODT'!$G$11:$AD$2233,22,0)</f>
        <v>2600</v>
      </c>
      <c r="S48" s="123">
        <f>VLOOKUP(B48,'[2]Giá đề xuất ODT'!$G$11:$AD$2233,23,0)</f>
        <v>2000</v>
      </c>
      <c r="T48" s="123">
        <f>VLOOKUP(B48,'[2]Giá đề xuất ODT'!$G$11:$AD$2233,24,0)</f>
        <v>1500</v>
      </c>
      <c r="U48" s="123">
        <v>2</v>
      </c>
      <c r="V48" s="123"/>
      <c r="W48" s="123" t="str">
        <f>D48</f>
        <v>Đường giáp ranh xã Phú Đông - Đại Phước cũ</v>
      </c>
      <c r="X48" s="123" t="str">
        <f>" đoạn từ "&amp;E48</f>
        <v xml:space="preserve"> đoạn từ Đường Trần Văn Trà</v>
      </c>
      <c r="Y48" s="123" t="str">
        <f>" đến "&amp;F48</f>
        <v xml:space="preserve"> đến Đường Hùng Vương</v>
      </c>
      <c r="Z48" s="123"/>
      <c r="AA48" s="123"/>
      <c r="AB48" s="123"/>
      <c r="AC48" s="123">
        <v>0</v>
      </c>
    </row>
    <row r="49" spans="1:29" s="38" customFormat="1" ht="78.75" x14ac:dyDescent="0.25">
      <c r="A49" s="116">
        <f t="shared" si="4"/>
        <v>44</v>
      </c>
      <c r="B49" s="116" t="str">
        <f t="shared" ref="B49:B54" si="105">B42</f>
        <v>VT2</v>
      </c>
      <c r="C49" s="116" t="str">
        <f t="shared" ref="C49:C54" si="106">$B$48</f>
        <v>NT70NT</v>
      </c>
      <c r="D49" s="146" t="str">
        <f>V49&amp;W49&amp;X49&amp;Y49&amp;Z49&amp;"
"&amp;AA49&amp;"
"
&amp;AB49</f>
        <v>Các tuyến đường giao thông đấu nối trực tiếp ra Đường giáp ranh xã Phú Đông - Đại Phước cũ đoạn từ Đường Trần Văn Trà đến Đường Hùng Vương có hiện trạng là đường nhựa, bê tông xi măng:
- Có bề rộng ≥5m, cách đường giao thông ≤1.000m.
- Có bề rộng từ ≥3m đến &lt;5m, cách đường giao thông ≤500m.</v>
      </c>
      <c r="E49" s="146"/>
      <c r="F49" s="146"/>
      <c r="G49" s="142">
        <v>2600</v>
      </c>
      <c r="H49" s="142">
        <v>1800</v>
      </c>
      <c r="I49" s="142">
        <v>1600</v>
      </c>
      <c r="J49" s="143">
        <f>VLOOKUP(C49,'[1]1. MA DO'!$E$5:$AB$1933,23,0)</f>
        <v>1.1299999999999999</v>
      </c>
      <c r="K49" s="144">
        <f t="shared" si="1"/>
        <v>1.1299999999999999</v>
      </c>
      <c r="L49" s="144">
        <f t="shared" si="2"/>
        <v>1.1299999999999999</v>
      </c>
      <c r="M49" s="126">
        <f t="shared" ref="M49:M54" si="107">M48</f>
        <v>5300</v>
      </c>
      <c r="N49" s="126">
        <f t="shared" ref="N49:N54" si="108">N48</f>
        <v>2300</v>
      </c>
      <c r="O49" s="126">
        <f t="shared" ref="O49:O54" si="109">O48</f>
        <v>1800</v>
      </c>
      <c r="P49" s="126">
        <f t="shared" ref="P49:P54" si="110">P48</f>
        <v>1300</v>
      </c>
      <c r="Q49" s="123">
        <f t="shared" ref="Q49:Q54" si="111">Q48</f>
        <v>5600</v>
      </c>
      <c r="R49" s="123">
        <f t="shared" ref="R49:R54" si="112">R48</f>
        <v>2600</v>
      </c>
      <c r="S49" s="123">
        <f t="shared" ref="S49:S54" si="113">S48</f>
        <v>2000</v>
      </c>
      <c r="T49" s="123">
        <f t="shared" ref="T49:U54" si="114">T48</f>
        <v>1500</v>
      </c>
      <c r="U49" s="123">
        <f t="shared" si="114"/>
        <v>2</v>
      </c>
      <c r="V49" s="123" t="str">
        <f t="shared" ref="V49:V54" si="115">V42</f>
        <v xml:space="preserve">Các tuyến đường giao thông đấu nối trực tiếp ra </v>
      </c>
      <c r="W49" s="123" t="str">
        <f t="shared" ref="W49:X54" si="116">W48</f>
        <v>Đường giáp ranh xã Phú Đông - Đại Phước cũ</v>
      </c>
      <c r="X49" s="123" t="str">
        <f t="shared" si="116"/>
        <v xml:space="preserve"> đoạn từ Đường Trần Văn Trà</v>
      </c>
      <c r="Y49" s="123" t="str">
        <f t="shared" ref="Y49:Y54" si="117">Y48</f>
        <v xml:space="preserve"> đến Đường Hùng Vương</v>
      </c>
      <c r="Z49" s="123" t="s">
        <v>270</v>
      </c>
      <c r="AA49" s="123" t="str">
        <f>AA42</f>
        <v>- Có bề rộng ≥5m, cách đường giao thông ≤1.000m.</v>
      </c>
      <c r="AB49" s="123" t="str">
        <f>AB42</f>
        <v>- Có bề rộng từ ≥3m đến &lt;5m, cách đường giao thông ≤500m.</v>
      </c>
      <c r="AC49" s="123">
        <f>AC42</f>
        <v>0</v>
      </c>
    </row>
    <row r="50" spans="1:29" s="38" customFormat="1" ht="78.75" x14ac:dyDescent="0.25">
      <c r="A50" s="116">
        <f t="shared" si="4"/>
        <v>45</v>
      </c>
      <c r="B50" s="116" t="str">
        <f t="shared" si="105"/>
        <v>VT3</v>
      </c>
      <c r="C50" s="116" t="str">
        <f t="shared" si="106"/>
        <v>NT70NT</v>
      </c>
      <c r="D50" s="146" t="str">
        <f>V50&amp;W50&amp;X50&amp;Y50&amp;Z50&amp;"
"&amp;AA50&amp;"
"&amp;AB50&amp;"
"&amp;AC50</f>
        <v>Các tuyến đường giao thông đấu nối trực tiếp ra Đường giáp ranh xã Phú Đông - Đại Phước cũ đoạn từ Đường Trần Văn Trà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50" s="146"/>
      <c r="F50" s="146"/>
      <c r="G50" s="142">
        <v>2000</v>
      </c>
      <c r="H50" s="142">
        <v>1400</v>
      </c>
      <c r="I50" s="142">
        <v>1200</v>
      </c>
      <c r="J50" s="143">
        <f>VLOOKUP(C50,'[1]1. MA DO'!$E$5:$AB$1933,23,0)</f>
        <v>1.1299999999999999</v>
      </c>
      <c r="K50" s="144">
        <f t="shared" si="1"/>
        <v>1.1299999999999999</v>
      </c>
      <c r="L50" s="144">
        <f t="shared" si="2"/>
        <v>1.1299999999999999</v>
      </c>
      <c r="M50" s="126">
        <f t="shared" si="107"/>
        <v>5300</v>
      </c>
      <c r="N50" s="126">
        <f t="shared" si="108"/>
        <v>2300</v>
      </c>
      <c r="O50" s="126">
        <f t="shared" si="109"/>
        <v>1800</v>
      </c>
      <c r="P50" s="126">
        <f t="shared" si="110"/>
        <v>1300</v>
      </c>
      <c r="Q50" s="123">
        <f t="shared" si="111"/>
        <v>5600</v>
      </c>
      <c r="R50" s="123">
        <f t="shared" si="112"/>
        <v>2600</v>
      </c>
      <c r="S50" s="123">
        <f t="shared" si="113"/>
        <v>2000</v>
      </c>
      <c r="T50" s="123">
        <f t="shared" si="114"/>
        <v>1500</v>
      </c>
      <c r="U50" s="123">
        <f t="shared" si="114"/>
        <v>2</v>
      </c>
      <c r="V50" s="123" t="str">
        <f t="shared" si="115"/>
        <v xml:space="preserve">Các tuyến đường giao thông đấu nối trực tiếp ra </v>
      </c>
      <c r="W50" s="123" t="str">
        <f t="shared" si="116"/>
        <v>Đường giáp ranh xã Phú Đông - Đại Phước cũ</v>
      </c>
      <c r="X50" s="123" t="str">
        <f t="shared" si="116"/>
        <v xml:space="preserve"> đoạn từ Đường Trần Văn Trà</v>
      </c>
      <c r="Y50" s="123" t="str">
        <f t="shared" si="117"/>
        <v xml:space="preserve"> đến Đường Hùng Vương</v>
      </c>
      <c r="Z50" s="123" t="s">
        <v>270</v>
      </c>
      <c r="AA50" s="123" t="str">
        <f t="shared" ref="AA50:AC50" si="118">AA43</f>
        <v>- Có bề rộng ≥5m, cách đường giao thông &gt;1.000m.</v>
      </c>
      <c r="AB50" s="123" t="str">
        <f t="shared" si="118"/>
        <v>- Có bề rộng từ ≥3m đến &lt;5m, cách đường giao thông từ &gt;500m đến ≤1.000m.</v>
      </c>
      <c r="AC50" s="123" t="str">
        <f t="shared" si="118"/>
        <v>- Có bề rộng &lt;3m, cách đường giao thông ≤200m.</v>
      </c>
    </row>
    <row r="51" spans="1:29" s="38" customFormat="1" ht="94.5" x14ac:dyDescent="0.25">
      <c r="A51" s="116">
        <f t="shared" si="4"/>
        <v>46</v>
      </c>
      <c r="B51" s="116" t="str">
        <f t="shared" si="105"/>
        <v>VT4</v>
      </c>
      <c r="C51" s="116" t="str">
        <f t="shared" si="106"/>
        <v>NT70NT</v>
      </c>
      <c r="D51" s="146" t="str">
        <f>V51&amp;W51&amp;X51&amp;Y51&amp;Z51</f>
        <v>Các tuyến đường giao thông đấu nối trực tiếp ra Đường giáp ranh xã Phú Đông - Đại Phước cũ đoạn từ Đường Trần Văn Trà đến Đường Hùng Vương có hiện trạng là đường nhựa, bê tông xi măng:
- Có bề rộng từ ≥3m đến &lt;5m, cách đường giao thông &gt;1.000m.
- Có bề rộng &lt;3m, cách đường giao thông &gt;200m.</v>
      </c>
      <c r="E51" s="146"/>
      <c r="F51" s="146"/>
      <c r="G51" s="142">
        <v>1500</v>
      </c>
      <c r="H51" s="142">
        <v>1100</v>
      </c>
      <c r="I51" s="142">
        <v>900</v>
      </c>
      <c r="J51" s="143">
        <f>VLOOKUP(C51,'[1]1. MA DO'!$E$5:$AB$1933,23,0)</f>
        <v>1.1299999999999999</v>
      </c>
      <c r="K51" s="144">
        <f t="shared" si="1"/>
        <v>1.1299999999999999</v>
      </c>
      <c r="L51" s="144">
        <f t="shared" si="2"/>
        <v>1.1299999999999999</v>
      </c>
      <c r="M51" s="126">
        <f t="shared" si="107"/>
        <v>5300</v>
      </c>
      <c r="N51" s="126">
        <f t="shared" si="108"/>
        <v>2300</v>
      </c>
      <c r="O51" s="126">
        <f t="shared" si="109"/>
        <v>1800</v>
      </c>
      <c r="P51" s="126">
        <f t="shared" si="110"/>
        <v>1300</v>
      </c>
      <c r="Q51" s="123">
        <f t="shared" si="111"/>
        <v>5600</v>
      </c>
      <c r="R51" s="123">
        <f t="shared" si="112"/>
        <v>2600</v>
      </c>
      <c r="S51" s="123">
        <f t="shared" si="113"/>
        <v>2000</v>
      </c>
      <c r="T51" s="123">
        <f t="shared" si="114"/>
        <v>1500</v>
      </c>
      <c r="U51" s="123">
        <f t="shared" si="114"/>
        <v>2</v>
      </c>
      <c r="V51" s="123" t="str">
        <f t="shared" si="115"/>
        <v xml:space="preserve">Các tuyến đường giao thông đấu nối trực tiếp ra </v>
      </c>
      <c r="W51" s="123" t="str">
        <f t="shared" si="116"/>
        <v>Đường giáp ranh xã Phú Đông - Đại Phước cũ</v>
      </c>
      <c r="X51" s="123" t="str">
        <f t="shared" si="116"/>
        <v xml:space="preserve"> đoạn từ Đường Trần Văn Trà</v>
      </c>
      <c r="Y51" s="123" t="str">
        <f t="shared" si="117"/>
        <v xml:space="preserve"> đến Đường Hùng Vương</v>
      </c>
      <c r="Z51" s="123" t="s">
        <v>271</v>
      </c>
      <c r="AA51" s="123">
        <f t="shared" ref="AA51:AC51" si="119">AA44</f>
        <v>0</v>
      </c>
      <c r="AB51" s="123">
        <f t="shared" si="119"/>
        <v>0</v>
      </c>
      <c r="AC51" s="123">
        <f t="shared" si="119"/>
        <v>0</v>
      </c>
    </row>
    <row r="52" spans="1:29" s="38" customFormat="1" ht="94.5" x14ac:dyDescent="0.25">
      <c r="A52" s="116">
        <f t="shared" si="4"/>
        <v>47</v>
      </c>
      <c r="B52" s="116" t="str">
        <f t="shared" si="105"/>
        <v>VT2*0,8</v>
      </c>
      <c r="C52" s="116" t="str">
        <f t="shared" si="106"/>
        <v>NT70NT</v>
      </c>
      <c r="D52" s="146" t="str">
        <f>V52&amp;W52&amp;X52&amp;Y52&amp;Z52&amp;"
"&amp;AA52&amp;"
"
&amp;AB52</f>
        <v>Các tuyến đường giao thông không đấu nối trực tiếp và thông ra Đường giáp ranh xã Phú Đông - Đại Phước cũ đoạn từ Đường Trần Văn Trà đến Đường Hùng Vương có hiện trạng là đường nhựa, bê tông xi măng:
- Có bề rộng ≥5m, cách đường giao thông ≤1.000m.
- Có bề rộng từ ≥3m đến &lt;5m, cách đường giao thông ≤500m.</v>
      </c>
      <c r="E52" s="146"/>
      <c r="F52" s="146"/>
      <c r="G52" s="142">
        <v>2300</v>
      </c>
      <c r="H52" s="142">
        <v>1600</v>
      </c>
      <c r="I52" s="142">
        <v>1400</v>
      </c>
      <c r="J52" s="143">
        <f>VLOOKUP(C52,'[1]1. MA DO'!$E$5:$AB$1933,23,0)</f>
        <v>1.1299999999999999</v>
      </c>
      <c r="K52" s="144">
        <f t="shared" si="1"/>
        <v>1.1299999999999999</v>
      </c>
      <c r="L52" s="144">
        <f t="shared" si="2"/>
        <v>1.1299999999999999</v>
      </c>
      <c r="M52" s="126">
        <f t="shared" si="107"/>
        <v>5300</v>
      </c>
      <c r="N52" s="126">
        <f t="shared" si="108"/>
        <v>2300</v>
      </c>
      <c r="O52" s="126">
        <f t="shared" si="109"/>
        <v>1800</v>
      </c>
      <c r="P52" s="126">
        <f t="shared" si="110"/>
        <v>1300</v>
      </c>
      <c r="Q52" s="123">
        <f t="shared" si="111"/>
        <v>5600</v>
      </c>
      <c r="R52" s="123">
        <f t="shared" si="112"/>
        <v>2600</v>
      </c>
      <c r="S52" s="123">
        <f t="shared" si="113"/>
        <v>2000</v>
      </c>
      <c r="T52" s="123">
        <f t="shared" si="114"/>
        <v>1500</v>
      </c>
      <c r="U52" s="123">
        <f t="shared" si="114"/>
        <v>2</v>
      </c>
      <c r="V52" s="123" t="str">
        <f t="shared" si="115"/>
        <v xml:space="preserve">Các tuyến đường giao thông không đấu nối trực tiếp và thông ra </v>
      </c>
      <c r="W52" s="123" t="str">
        <f t="shared" si="116"/>
        <v>Đường giáp ranh xã Phú Đông - Đại Phước cũ</v>
      </c>
      <c r="X52" s="123" t="str">
        <f t="shared" si="116"/>
        <v xml:space="preserve"> đoạn từ Đường Trần Văn Trà</v>
      </c>
      <c r="Y52" s="123" t="str">
        <f t="shared" si="117"/>
        <v xml:space="preserve"> đến Đường Hùng Vương</v>
      </c>
      <c r="Z52" s="123" t="s">
        <v>270</v>
      </c>
      <c r="AA52" s="123" t="str">
        <f t="shared" ref="AA52:AC52" si="120">AA45</f>
        <v>- Có bề rộng ≥5m, cách đường giao thông ≤1.000m.</v>
      </c>
      <c r="AB52" s="123" t="str">
        <f t="shared" si="120"/>
        <v>- Có bề rộng từ ≥3m đến &lt;5m, cách đường giao thông ≤500m.</v>
      </c>
      <c r="AC52" s="123">
        <f t="shared" si="120"/>
        <v>0</v>
      </c>
    </row>
    <row r="53" spans="1:29" s="38" customFormat="1" ht="94.5" x14ac:dyDescent="0.25">
      <c r="A53" s="116">
        <f t="shared" si="4"/>
        <v>48</v>
      </c>
      <c r="B53" s="116" t="str">
        <f t="shared" si="105"/>
        <v>VT3*0,8</v>
      </c>
      <c r="C53" s="116" t="str">
        <f t="shared" si="106"/>
        <v>NT70NT</v>
      </c>
      <c r="D53" s="146" t="str">
        <f>V53&amp;W53&amp;X53&amp;Y53&amp;Z53&amp;"
"&amp;AA53&amp;"
"
&amp;AB53&amp;"
"&amp;AC53</f>
        <v>Các tuyến đường giao thông không đấu nối trực tiếp và thông ra Đường giáp ranh xã Phú Đông - Đại Phước cũ đoạn từ Đường Trần Văn Trà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53" s="146"/>
      <c r="F53" s="146"/>
      <c r="G53" s="142">
        <v>1800</v>
      </c>
      <c r="H53" s="142">
        <v>1300</v>
      </c>
      <c r="I53" s="142">
        <v>1100</v>
      </c>
      <c r="J53" s="143">
        <f>VLOOKUP(C53,'[1]1. MA DO'!$E$5:$AB$1933,23,0)</f>
        <v>1.1299999999999999</v>
      </c>
      <c r="K53" s="144">
        <f t="shared" si="1"/>
        <v>1.1299999999999999</v>
      </c>
      <c r="L53" s="144">
        <f t="shared" si="2"/>
        <v>1.1299999999999999</v>
      </c>
      <c r="M53" s="126">
        <f t="shared" si="107"/>
        <v>5300</v>
      </c>
      <c r="N53" s="126">
        <f t="shared" si="108"/>
        <v>2300</v>
      </c>
      <c r="O53" s="126">
        <f t="shared" si="109"/>
        <v>1800</v>
      </c>
      <c r="P53" s="126">
        <f t="shared" si="110"/>
        <v>1300</v>
      </c>
      <c r="Q53" s="123">
        <f t="shared" si="111"/>
        <v>5600</v>
      </c>
      <c r="R53" s="123">
        <f t="shared" si="112"/>
        <v>2600</v>
      </c>
      <c r="S53" s="123">
        <f t="shared" si="113"/>
        <v>2000</v>
      </c>
      <c r="T53" s="123">
        <f t="shared" si="114"/>
        <v>1500</v>
      </c>
      <c r="U53" s="123">
        <f t="shared" si="114"/>
        <v>2</v>
      </c>
      <c r="V53" s="123" t="str">
        <f t="shared" si="115"/>
        <v xml:space="preserve">Các tuyến đường giao thông không đấu nối trực tiếp và thông ra </v>
      </c>
      <c r="W53" s="123" t="str">
        <f t="shared" si="116"/>
        <v>Đường giáp ranh xã Phú Đông - Đại Phước cũ</v>
      </c>
      <c r="X53" s="123" t="str">
        <f t="shared" si="116"/>
        <v xml:space="preserve"> đoạn từ Đường Trần Văn Trà</v>
      </c>
      <c r="Y53" s="123" t="str">
        <f t="shared" si="117"/>
        <v xml:space="preserve"> đến Đường Hùng Vương</v>
      </c>
      <c r="Z53" s="123" t="s">
        <v>270</v>
      </c>
      <c r="AA53" s="123" t="str">
        <f t="shared" ref="AA53:AC53" si="121">AA46</f>
        <v>- Có bề rộng ≥5m, cách đường giao thông &gt;1.000m.</v>
      </c>
      <c r="AB53" s="123" t="str">
        <f t="shared" si="121"/>
        <v>- Có bề rộng từ ≥3m đến &lt;5m, cách đường giao thông từ &gt;500m đến ≤1.000m.</v>
      </c>
      <c r="AC53" s="123" t="str">
        <f t="shared" si="121"/>
        <v>- Có bề rộng &lt;3m, cách đường giao thông ≤200m.</v>
      </c>
    </row>
    <row r="54" spans="1:29" s="38" customFormat="1" ht="94.5" x14ac:dyDescent="0.25">
      <c r="A54" s="116">
        <f t="shared" si="4"/>
        <v>49</v>
      </c>
      <c r="B54" s="116" t="str">
        <f t="shared" si="105"/>
        <v>VT4*0,8</v>
      </c>
      <c r="C54" s="116" t="str">
        <f t="shared" si="106"/>
        <v>NT70NT</v>
      </c>
      <c r="D54" s="146" t="str">
        <f>V54&amp;W54&amp;X54&amp;Y54&amp;Z54</f>
        <v>Các tuyến đường giao thông không đấu nối trực tiếp và thông ra Đường giáp ranh xã Phú Đông - Đại Phước cũ đoạn từ Đường Trần Văn Trà đến Đường Hùng Vương có hiện trạng là đường nhựa, bê tông xi măng:
- Có bề rộng từ ≥3m đến &lt;5m, cách đường giao thông &gt;1.000m.
- Có bề rộng &lt;3m, cách đường giao thông &gt;200m.</v>
      </c>
      <c r="E54" s="146"/>
      <c r="F54" s="146"/>
      <c r="G54" s="142">
        <v>1400</v>
      </c>
      <c r="H54" s="142">
        <v>980</v>
      </c>
      <c r="I54" s="142">
        <v>840</v>
      </c>
      <c r="J54" s="143">
        <f>VLOOKUP(C54,'[1]1. MA DO'!$E$5:$AB$1933,23,0)</f>
        <v>1.1299999999999999</v>
      </c>
      <c r="K54" s="144">
        <f t="shared" si="1"/>
        <v>1.1299999999999999</v>
      </c>
      <c r="L54" s="144">
        <f t="shared" si="2"/>
        <v>1.1299999999999999</v>
      </c>
      <c r="M54" s="126">
        <f t="shared" si="107"/>
        <v>5300</v>
      </c>
      <c r="N54" s="126">
        <f t="shared" si="108"/>
        <v>2300</v>
      </c>
      <c r="O54" s="126">
        <f t="shared" si="109"/>
        <v>1800</v>
      </c>
      <c r="P54" s="126">
        <f t="shared" si="110"/>
        <v>1300</v>
      </c>
      <c r="Q54" s="123">
        <f t="shared" si="111"/>
        <v>5600</v>
      </c>
      <c r="R54" s="123">
        <f t="shared" si="112"/>
        <v>2600</v>
      </c>
      <c r="S54" s="123">
        <f t="shared" si="113"/>
        <v>2000</v>
      </c>
      <c r="T54" s="123">
        <f t="shared" si="114"/>
        <v>1500</v>
      </c>
      <c r="U54" s="123">
        <f t="shared" si="114"/>
        <v>2</v>
      </c>
      <c r="V54" s="123" t="str">
        <f t="shared" si="115"/>
        <v xml:space="preserve">Các tuyến đường giao thông không đấu nối trực tiếp và thông ra </v>
      </c>
      <c r="W54" s="123" t="str">
        <f t="shared" si="116"/>
        <v>Đường giáp ranh xã Phú Đông - Đại Phước cũ</v>
      </c>
      <c r="X54" s="123" t="str">
        <f t="shared" si="116"/>
        <v xml:space="preserve"> đoạn từ Đường Trần Văn Trà</v>
      </c>
      <c r="Y54" s="123" t="str">
        <f t="shared" si="117"/>
        <v xml:space="preserve"> đến Đường Hùng Vương</v>
      </c>
      <c r="Z54" s="123" t="s">
        <v>271</v>
      </c>
      <c r="AA54" s="123">
        <f t="shared" ref="AA54:AC54" si="122">AA47</f>
        <v>0</v>
      </c>
      <c r="AB54" s="123">
        <f t="shared" si="122"/>
        <v>0</v>
      </c>
      <c r="AC54" s="123">
        <f t="shared" si="122"/>
        <v>0</v>
      </c>
    </row>
    <row r="55" spans="1:29" s="38" customFormat="1" ht="31.5" x14ac:dyDescent="0.25">
      <c r="A55" s="116">
        <f t="shared" si="4"/>
        <v>50</v>
      </c>
      <c r="B55" s="116" t="str">
        <f>'Đầu vào (2)'!G50</f>
        <v>NT17NT2</v>
      </c>
      <c r="C55" s="116" t="str">
        <f>$B$55</f>
        <v>NT17NT2</v>
      </c>
      <c r="D55" s="117" t="str">
        <f>'Đầu vào (2)'!H50</f>
        <v>Đường Võ Thị Sáu</v>
      </c>
      <c r="E55" s="117" t="str">
        <f>'Đầu vào (2)'!I50</f>
        <v>Đường Hùng Vương</v>
      </c>
      <c r="F55" s="117" t="str">
        <f>'Đầu vào (2)'!J50</f>
        <v>Giáp sông (giáp khu dân cư Sen Việt)</v>
      </c>
      <c r="G55" s="141">
        <v>5800</v>
      </c>
      <c r="H55" s="142">
        <v>4100</v>
      </c>
      <c r="I55" s="142">
        <v>3500</v>
      </c>
      <c r="J55" s="143">
        <f>VLOOKUP(C55,'[1]1. MA DO'!$E$5:$AB$1933,23,0)</f>
        <v>1.1299999999999999</v>
      </c>
      <c r="K55" s="144">
        <f t="shared" si="1"/>
        <v>1.1299999999999999</v>
      </c>
      <c r="L55" s="144">
        <f t="shared" si="2"/>
        <v>1.1299999999999999</v>
      </c>
      <c r="M55" s="126">
        <f>'Đầu vào (2)'!K50</f>
        <v>4700</v>
      </c>
      <c r="N55" s="126">
        <f>'Đầu vào (2)'!L50</f>
        <v>2100</v>
      </c>
      <c r="O55" s="126">
        <f>'Đầu vào (2)'!M50</f>
        <v>1700</v>
      </c>
      <c r="P55" s="126">
        <f>'Đầu vào (2)'!N50</f>
        <v>1300</v>
      </c>
      <c r="Q55" s="123">
        <f>VLOOKUP(B55,'[2]Giá đề xuất ODT'!$G$11:$AD$2233,21,0)</f>
        <v>5800</v>
      </c>
      <c r="R55" s="123">
        <f>VLOOKUP(B55,'[2]Giá đề xuất ODT'!$G$11:$AD$2233,22,0)</f>
        <v>2600</v>
      </c>
      <c r="S55" s="123">
        <f>VLOOKUP(B55,'[2]Giá đề xuất ODT'!$G$11:$AD$2233,23,0)</f>
        <v>2100</v>
      </c>
      <c r="T55" s="123">
        <f>VLOOKUP(B55,'[2]Giá đề xuất ODT'!$G$11:$AD$2233,24,0)</f>
        <v>1600</v>
      </c>
      <c r="U55" s="123">
        <v>2</v>
      </c>
      <c r="V55" s="123"/>
      <c r="W55" s="123" t="str">
        <f>D55</f>
        <v>Đường Võ Thị Sáu</v>
      </c>
      <c r="X55" s="123" t="str">
        <f>" đoạn từ "&amp;E55</f>
        <v xml:space="preserve"> đoạn từ Đường Hùng Vương</v>
      </c>
      <c r="Y55" s="123" t="str">
        <f>" đến "&amp;F55</f>
        <v xml:space="preserve"> đến Giáp sông (giáp khu dân cư Sen Việt)</v>
      </c>
      <c r="Z55" s="123"/>
      <c r="AA55" s="123"/>
      <c r="AB55" s="123"/>
      <c r="AC55" s="123">
        <v>0</v>
      </c>
    </row>
    <row r="56" spans="1:29" s="38" customFormat="1" ht="78.75" x14ac:dyDescent="0.25">
      <c r="A56" s="116">
        <f t="shared" si="4"/>
        <v>51</v>
      </c>
      <c r="B56" s="116" t="str">
        <f t="shared" ref="B56:B61" si="123">B49</f>
        <v>VT2</v>
      </c>
      <c r="C56" s="116" t="str">
        <f t="shared" ref="C56:C61" si="124">$B$55</f>
        <v>NT17NT2</v>
      </c>
      <c r="D56" s="146" t="str">
        <f>V56&amp;W56&amp;X56&amp;Y56&amp;Z56&amp;"
"&amp;AA56&amp;"
"
&amp;AB56</f>
        <v>Các tuyến đường giao thông đấu nối trực tiếp ra Đường Võ Thị Sáu đoạn từ Đường Hùng Vương đến Giáp sông (giáp khu dân cư Sen Việt) có hiện trạng là đường nhựa, bê tông xi măng:
- Có bề rộng ≥5m, cách đường giao thông ≤1.000m.
- Có bề rộng từ ≥3m đến &lt;5m, cách đường giao thông ≤500m.</v>
      </c>
      <c r="E56" s="146"/>
      <c r="F56" s="146"/>
      <c r="G56" s="142">
        <v>2600</v>
      </c>
      <c r="H56" s="142">
        <v>1800</v>
      </c>
      <c r="I56" s="142">
        <v>1600</v>
      </c>
      <c r="J56" s="143">
        <f>VLOOKUP(C56,'[1]1. MA DO'!$E$5:$AB$1933,23,0)</f>
        <v>1.1299999999999999</v>
      </c>
      <c r="K56" s="144">
        <f t="shared" si="1"/>
        <v>1.1299999999999999</v>
      </c>
      <c r="L56" s="144">
        <f t="shared" si="2"/>
        <v>1.1299999999999999</v>
      </c>
      <c r="M56" s="126">
        <f t="shared" ref="M56:M61" si="125">M55</f>
        <v>4700</v>
      </c>
      <c r="N56" s="126">
        <f t="shared" ref="N56:N61" si="126">N55</f>
        <v>2100</v>
      </c>
      <c r="O56" s="126">
        <f t="shared" ref="O56:O61" si="127">O55</f>
        <v>1700</v>
      </c>
      <c r="P56" s="126">
        <f t="shared" ref="P56:P61" si="128">P55</f>
        <v>1300</v>
      </c>
      <c r="Q56" s="123">
        <f t="shared" ref="Q56:Q61" si="129">Q55</f>
        <v>5800</v>
      </c>
      <c r="R56" s="123">
        <f t="shared" ref="R56:R61" si="130">R55</f>
        <v>2600</v>
      </c>
      <c r="S56" s="123">
        <f t="shared" ref="S56:S61" si="131">S55</f>
        <v>2100</v>
      </c>
      <c r="T56" s="123">
        <f t="shared" ref="T56:U61" si="132">T55</f>
        <v>1600</v>
      </c>
      <c r="U56" s="123">
        <f t="shared" si="132"/>
        <v>2</v>
      </c>
      <c r="V56" s="123" t="str">
        <f t="shared" ref="V56:V61" si="133">V49</f>
        <v xml:space="preserve">Các tuyến đường giao thông đấu nối trực tiếp ra </v>
      </c>
      <c r="W56" s="123" t="str">
        <f t="shared" ref="W56:X61" si="134">W55</f>
        <v>Đường Võ Thị Sáu</v>
      </c>
      <c r="X56" s="123" t="str">
        <f t="shared" si="134"/>
        <v xml:space="preserve"> đoạn từ Đường Hùng Vương</v>
      </c>
      <c r="Y56" s="123" t="str">
        <f t="shared" ref="Y56:Y61" si="135">Y55</f>
        <v xml:space="preserve"> đến Giáp sông (giáp khu dân cư Sen Việt)</v>
      </c>
      <c r="Z56" s="123" t="s">
        <v>270</v>
      </c>
      <c r="AA56" s="123" t="str">
        <f>AA49</f>
        <v>- Có bề rộng ≥5m, cách đường giao thông ≤1.000m.</v>
      </c>
      <c r="AB56" s="123" t="str">
        <f>AB49</f>
        <v>- Có bề rộng từ ≥3m đến &lt;5m, cách đường giao thông ≤500m.</v>
      </c>
      <c r="AC56" s="123">
        <f>AC49</f>
        <v>0</v>
      </c>
    </row>
    <row r="57" spans="1:29" s="38" customFormat="1" ht="78.75" x14ac:dyDescent="0.25">
      <c r="A57" s="116">
        <f t="shared" si="4"/>
        <v>52</v>
      </c>
      <c r="B57" s="116" t="str">
        <f t="shared" si="123"/>
        <v>VT3</v>
      </c>
      <c r="C57" s="116" t="str">
        <f t="shared" si="124"/>
        <v>NT17NT2</v>
      </c>
      <c r="D57" s="146" t="str">
        <f>V57&amp;W57&amp;X57&amp;Y57&amp;Z57&amp;"
"&amp;AA57&amp;"
"&amp;AB57&amp;"
"&amp;AC57</f>
        <v>Các tuyến đường giao thông đấu nối trực tiếp ra Đường Võ Thị Sáu đoạn từ Đường Hùng Vương đến Giáp sông (giáp khu dân cư Sen Việt) có hiện trạng là đường nhựa, bê tông xi măng:
- Có bề rộng ≥5m, cách đường giao thông &gt;1.000m.
- Có bề rộng từ ≥3m đến &lt;5m, cách đường giao thông từ &gt;500m đến ≤1.000m.
- Có bề rộng &lt;3m, cách đường giao thông ≤200m.</v>
      </c>
      <c r="E57" s="146"/>
      <c r="F57" s="146"/>
      <c r="G57" s="142">
        <v>2100</v>
      </c>
      <c r="H57" s="142">
        <v>1500</v>
      </c>
      <c r="I57" s="142">
        <v>1300</v>
      </c>
      <c r="J57" s="143">
        <f>VLOOKUP(C57,'[1]1. MA DO'!$E$5:$AB$1933,23,0)</f>
        <v>1.1299999999999999</v>
      </c>
      <c r="K57" s="144">
        <f t="shared" si="1"/>
        <v>1.1299999999999999</v>
      </c>
      <c r="L57" s="144">
        <f t="shared" si="2"/>
        <v>1.1299999999999999</v>
      </c>
      <c r="M57" s="126">
        <f t="shared" si="125"/>
        <v>4700</v>
      </c>
      <c r="N57" s="126">
        <f t="shared" si="126"/>
        <v>2100</v>
      </c>
      <c r="O57" s="126">
        <f t="shared" si="127"/>
        <v>1700</v>
      </c>
      <c r="P57" s="126">
        <f t="shared" si="128"/>
        <v>1300</v>
      </c>
      <c r="Q57" s="123">
        <f t="shared" si="129"/>
        <v>5800</v>
      </c>
      <c r="R57" s="123">
        <f t="shared" si="130"/>
        <v>2600</v>
      </c>
      <c r="S57" s="123">
        <f t="shared" si="131"/>
        <v>2100</v>
      </c>
      <c r="T57" s="123">
        <f t="shared" si="132"/>
        <v>1600</v>
      </c>
      <c r="U57" s="123">
        <f t="shared" si="132"/>
        <v>2</v>
      </c>
      <c r="V57" s="123" t="str">
        <f t="shared" si="133"/>
        <v xml:space="preserve">Các tuyến đường giao thông đấu nối trực tiếp ra </v>
      </c>
      <c r="W57" s="123" t="str">
        <f t="shared" si="134"/>
        <v>Đường Võ Thị Sáu</v>
      </c>
      <c r="X57" s="123" t="str">
        <f t="shared" si="134"/>
        <v xml:space="preserve"> đoạn từ Đường Hùng Vương</v>
      </c>
      <c r="Y57" s="123" t="str">
        <f t="shared" si="135"/>
        <v xml:space="preserve"> đến Giáp sông (giáp khu dân cư Sen Việt)</v>
      </c>
      <c r="Z57" s="123" t="s">
        <v>270</v>
      </c>
      <c r="AA57" s="123" t="str">
        <f t="shared" ref="AA57:AC57" si="136">AA50</f>
        <v>- Có bề rộng ≥5m, cách đường giao thông &gt;1.000m.</v>
      </c>
      <c r="AB57" s="123" t="str">
        <f t="shared" si="136"/>
        <v>- Có bề rộng từ ≥3m đến &lt;5m, cách đường giao thông từ &gt;500m đến ≤1.000m.</v>
      </c>
      <c r="AC57" s="123" t="str">
        <f t="shared" si="136"/>
        <v>- Có bề rộng &lt;3m, cách đường giao thông ≤200m.</v>
      </c>
    </row>
    <row r="58" spans="1:29" s="38" customFormat="1" ht="94.5" x14ac:dyDescent="0.25">
      <c r="A58" s="116">
        <f t="shared" si="4"/>
        <v>53</v>
      </c>
      <c r="B58" s="116" t="str">
        <f t="shared" si="123"/>
        <v>VT4</v>
      </c>
      <c r="C58" s="116" t="str">
        <f t="shared" si="124"/>
        <v>NT17NT2</v>
      </c>
      <c r="D58" s="146" t="str">
        <f>V58&amp;W58&amp;X58&amp;Y58&amp;Z58</f>
        <v>Các tuyến đường giao thông đấu nối trực tiếp ra Đường Võ Thị Sáu đoạn từ Đường Hùng Vương đến Giáp sông (giáp khu dân cư Sen Việt) có hiện trạng là đường nhựa, bê tông xi măng:
- Có bề rộng từ ≥3m đến &lt;5m, cách đường giao thông &gt;1.000m.
- Có bề rộng &lt;3m, cách đường giao thông &gt;200m.</v>
      </c>
      <c r="E58" s="146"/>
      <c r="F58" s="146"/>
      <c r="G58" s="142">
        <v>1600</v>
      </c>
      <c r="H58" s="142">
        <v>1100</v>
      </c>
      <c r="I58" s="142">
        <v>960</v>
      </c>
      <c r="J58" s="143">
        <f>VLOOKUP(C58,'[1]1. MA DO'!$E$5:$AB$1933,23,0)</f>
        <v>1.1299999999999999</v>
      </c>
      <c r="K58" s="144">
        <f t="shared" si="1"/>
        <v>1.1299999999999999</v>
      </c>
      <c r="L58" s="144">
        <f t="shared" si="2"/>
        <v>1.1299999999999999</v>
      </c>
      <c r="M58" s="126">
        <f t="shared" si="125"/>
        <v>4700</v>
      </c>
      <c r="N58" s="126">
        <f t="shared" si="126"/>
        <v>2100</v>
      </c>
      <c r="O58" s="126">
        <f t="shared" si="127"/>
        <v>1700</v>
      </c>
      <c r="P58" s="126">
        <f t="shared" si="128"/>
        <v>1300</v>
      </c>
      <c r="Q58" s="123">
        <f t="shared" si="129"/>
        <v>5800</v>
      </c>
      <c r="R58" s="123">
        <f t="shared" si="130"/>
        <v>2600</v>
      </c>
      <c r="S58" s="123">
        <f t="shared" si="131"/>
        <v>2100</v>
      </c>
      <c r="T58" s="123">
        <f t="shared" si="132"/>
        <v>1600</v>
      </c>
      <c r="U58" s="123">
        <f t="shared" si="132"/>
        <v>2</v>
      </c>
      <c r="V58" s="123" t="str">
        <f t="shared" si="133"/>
        <v xml:space="preserve">Các tuyến đường giao thông đấu nối trực tiếp ra </v>
      </c>
      <c r="W58" s="123" t="str">
        <f t="shared" si="134"/>
        <v>Đường Võ Thị Sáu</v>
      </c>
      <c r="X58" s="123" t="str">
        <f t="shared" si="134"/>
        <v xml:space="preserve"> đoạn từ Đường Hùng Vương</v>
      </c>
      <c r="Y58" s="123" t="str">
        <f t="shared" si="135"/>
        <v xml:space="preserve"> đến Giáp sông (giáp khu dân cư Sen Việt)</v>
      </c>
      <c r="Z58" s="123" t="s">
        <v>271</v>
      </c>
      <c r="AA58" s="123">
        <f t="shared" ref="AA58:AC58" si="137">AA51</f>
        <v>0</v>
      </c>
      <c r="AB58" s="123">
        <f t="shared" si="137"/>
        <v>0</v>
      </c>
      <c r="AC58" s="123">
        <f t="shared" si="137"/>
        <v>0</v>
      </c>
    </row>
    <row r="59" spans="1:29" s="38" customFormat="1" ht="94.5" x14ac:dyDescent="0.25">
      <c r="A59" s="116">
        <f t="shared" si="4"/>
        <v>54</v>
      </c>
      <c r="B59" s="116" t="str">
        <f t="shared" si="123"/>
        <v>VT2*0,8</v>
      </c>
      <c r="C59" s="116" t="str">
        <f t="shared" si="124"/>
        <v>NT17NT2</v>
      </c>
      <c r="D59" s="146" t="str">
        <f>V59&amp;W59&amp;X59&amp;Y59&amp;Z59&amp;"
"&amp;AA59&amp;"
"
&amp;AB59</f>
        <v>Các tuyến đường giao thông không đấu nối trực tiếp và thông ra Đường Võ Thị Sáu đoạn từ Đường Hùng Vương đến Giáp sông (giáp khu dân cư Sen Việt) có hiện trạng là đường nhựa, bê tông xi măng:
- Có bề rộng ≥5m, cách đường giao thông ≤1.000m.
- Có bề rộng từ ≥3m đến &lt;5m, cách đường giao thông ≤500m.</v>
      </c>
      <c r="E59" s="146"/>
      <c r="F59" s="146"/>
      <c r="G59" s="142">
        <v>2300</v>
      </c>
      <c r="H59" s="142">
        <v>1600</v>
      </c>
      <c r="I59" s="142">
        <v>1400</v>
      </c>
      <c r="J59" s="143">
        <f>VLOOKUP(C59,'[1]1. MA DO'!$E$5:$AB$1933,23,0)</f>
        <v>1.1299999999999999</v>
      </c>
      <c r="K59" s="144">
        <f t="shared" si="1"/>
        <v>1.1299999999999999</v>
      </c>
      <c r="L59" s="144">
        <f t="shared" si="2"/>
        <v>1.1299999999999999</v>
      </c>
      <c r="M59" s="126">
        <f t="shared" si="125"/>
        <v>4700</v>
      </c>
      <c r="N59" s="126">
        <f t="shared" si="126"/>
        <v>2100</v>
      </c>
      <c r="O59" s="126">
        <f t="shared" si="127"/>
        <v>1700</v>
      </c>
      <c r="P59" s="126">
        <f t="shared" si="128"/>
        <v>1300</v>
      </c>
      <c r="Q59" s="123">
        <f t="shared" si="129"/>
        <v>5800</v>
      </c>
      <c r="R59" s="123">
        <f t="shared" si="130"/>
        <v>2600</v>
      </c>
      <c r="S59" s="123">
        <f t="shared" si="131"/>
        <v>2100</v>
      </c>
      <c r="T59" s="123">
        <f t="shared" si="132"/>
        <v>1600</v>
      </c>
      <c r="U59" s="123">
        <f t="shared" si="132"/>
        <v>2</v>
      </c>
      <c r="V59" s="123" t="str">
        <f t="shared" si="133"/>
        <v xml:space="preserve">Các tuyến đường giao thông không đấu nối trực tiếp và thông ra </v>
      </c>
      <c r="W59" s="123" t="str">
        <f t="shared" si="134"/>
        <v>Đường Võ Thị Sáu</v>
      </c>
      <c r="X59" s="123" t="str">
        <f t="shared" si="134"/>
        <v xml:space="preserve"> đoạn từ Đường Hùng Vương</v>
      </c>
      <c r="Y59" s="123" t="str">
        <f t="shared" si="135"/>
        <v xml:space="preserve"> đến Giáp sông (giáp khu dân cư Sen Việt)</v>
      </c>
      <c r="Z59" s="123" t="s">
        <v>270</v>
      </c>
      <c r="AA59" s="123" t="str">
        <f t="shared" ref="AA59:AC59" si="138">AA52</f>
        <v>- Có bề rộng ≥5m, cách đường giao thông ≤1.000m.</v>
      </c>
      <c r="AB59" s="123" t="str">
        <f t="shared" si="138"/>
        <v>- Có bề rộng từ ≥3m đến &lt;5m, cách đường giao thông ≤500m.</v>
      </c>
      <c r="AC59" s="123">
        <f t="shared" si="138"/>
        <v>0</v>
      </c>
    </row>
    <row r="60" spans="1:29" s="38" customFormat="1" ht="94.5" x14ac:dyDescent="0.25">
      <c r="A60" s="116">
        <f t="shared" si="4"/>
        <v>55</v>
      </c>
      <c r="B60" s="116" t="str">
        <f t="shared" si="123"/>
        <v>VT3*0,8</v>
      </c>
      <c r="C60" s="116" t="str">
        <f t="shared" si="124"/>
        <v>NT17NT2</v>
      </c>
      <c r="D60" s="146" t="str">
        <f>V60&amp;W60&amp;X60&amp;Y60&amp;Z60&amp;"
"&amp;AA60&amp;"
"
&amp;AB60&amp;"
"&amp;AC60</f>
        <v>Các tuyến đường giao thông không đấu nối trực tiếp và thông ra Đường Võ Thị Sáu đoạn từ Đường Hùng Vương đến Giáp sông (giáp khu dân cư Sen Việt) có hiện trạng là đường nhựa, bê tông xi măng:
- Có bề rộng ≥5m, cách đường giao thông &gt;1.000m.
- Có bề rộng từ ≥3m đến &lt;5m, cách đường giao thông từ &gt;500m đến ≤1.000m.
- Có bề rộng &lt;3m, cách đường giao thông ≤200m.</v>
      </c>
      <c r="E60" s="146"/>
      <c r="F60" s="146"/>
      <c r="G60" s="142">
        <v>1900</v>
      </c>
      <c r="H60" s="142">
        <v>1300</v>
      </c>
      <c r="I60" s="142">
        <v>1100</v>
      </c>
      <c r="J60" s="143">
        <f>VLOOKUP(C60,'[1]1. MA DO'!$E$5:$AB$1933,23,0)</f>
        <v>1.1299999999999999</v>
      </c>
      <c r="K60" s="144">
        <f t="shared" si="1"/>
        <v>1.1299999999999999</v>
      </c>
      <c r="L60" s="144">
        <f t="shared" si="2"/>
        <v>1.1299999999999999</v>
      </c>
      <c r="M60" s="126">
        <f t="shared" si="125"/>
        <v>4700</v>
      </c>
      <c r="N60" s="126">
        <f t="shared" si="126"/>
        <v>2100</v>
      </c>
      <c r="O60" s="126">
        <f t="shared" si="127"/>
        <v>1700</v>
      </c>
      <c r="P60" s="126">
        <f t="shared" si="128"/>
        <v>1300</v>
      </c>
      <c r="Q60" s="123">
        <f t="shared" si="129"/>
        <v>5800</v>
      </c>
      <c r="R60" s="123">
        <f t="shared" si="130"/>
        <v>2600</v>
      </c>
      <c r="S60" s="123">
        <f t="shared" si="131"/>
        <v>2100</v>
      </c>
      <c r="T60" s="123">
        <f t="shared" si="132"/>
        <v>1600</v>
      </c>
      <c r="U60" s="123">
        <f t="shared" si="132"/>
        <v>2</v>
      </c>
      <c r="V60" s="123" t="str">
        <f t="shared" si="133"/>
        <v xml:space="preserve">Các tuyến đường giao thông không đấu nối trực tiếp và thông ra </v>
      </c>
      <c r="W60" s="123" t="str">
        <f t="shared" si="134"/>
        <v>Đường Võ Thị Sáu</v>
      </c>
      <c r="X60" s="123" t="str">
        <f t="shared" si="134"/>
        <v xml:space="preserve"> đoạn từ Đường Hùng Vương</v>
      </c>
      <c r="Y60" s="123" t="str">
        <f t="shared" si="135"/>
        <v xml:space="preserve"> đến Giáp sông (giáp khu dân cư Sen Việt)</v>
      </c>
      <c r="Z60" s="123" t="s">
        <v>270</v>
      </c>
      <c r="AA60" s="123" t="str">
        <f t="shared" ref="AA60:AC60" si="139">AA53</f>
        <v>- Có bề rộng ≥5m, cách đường giao thông &gt;1.000m.</v>
      </c>
      <c r="AB60" s="123" t="str">
        <f t="shared" si="139"/>
        <v>- Có bề rộng từ ≥3m đến &lt;5m, cách đường giao thông từ &gt;500m đến ≤1.000m.</v>
      </c>
      <c r="AC60" s="123" t="str">
        <f t="shared" si="139"/>
        <v>- Có bề rộng &lt;3m, cách đường giao thông ≤200m.</v>
      </c>
    </row>
    <row r="61" spans="1:29" s="38" customFormat="1" ht="94.5" x14ac:dyDescent="0.25">
      <c r="A61" s="116">
        <f t="shared" si="4"/>
        <v>56</v>
      </c>
      <c r="B61" s="116" t="str">
        <f t="shared" si="123"/>
        <v>VT4*0,8</v>
      </c>
      <c r="C61" s="116" t="str">
        <f t="shared" si="124"/>
        <v>NT17NT2</v>
      </c>
      <c r="D61" s="146" t="str">
        <f>V61&amp;W61&amp;X61&amp;Y61&amp;Z61</f>
        <v>Các tuyến đường giao thông không đấu nối trực tiếp và thông ra Đường Võ Thị Sáu đoạn từ Đường Hùng Vương đến Giáp sông (giáp khu dân cư Sen Việt) có hiện trạng là đường nhựa, bê tông xi măng:
- Có bề rộng từ ≥3m đến &lt;5m, cách đường giao thông &gt;1.000m.
- Có bề rộng &lt;3m, cách đường giao thông &gt;200m.</v>
      </c>
      <c r="E61" s="146"/>
      <c r="F61" s="146"/>
      <c r="G61" s="142">
        <v>1400</v>
      </c>
      <c r="H61" s="142">
        <v>980</v>
      </c>
      <c r="I61" s="142">
        <v>840</v>
      </c>
      <c r="J61" s="143">
        <f>VLOOKUP(C61,'[1]1. MA DO'!$E$5:$AB$1933,23,0)</f>
        <v>1.1299999999999999</v>
      </c>
      <c r="K61" s="144">
        <f t="shared" si="1"/>
        <v>1.1299999999999999</v>
      </c>
      <c r="L61" s="144">
        <f t="shared" si="2"/>
        <v>1.1299999999999999</v>
      </c>
      <c r="M61" s="126">
        <f t="shared" si="125"/>
        <v>4700</v>
      </c>
      <c r="N61" s="126">
        <f t="shared" si="126"/>
        <v>2100</v>
      </c>
      <c r="O61" s="126">
        <f t="shared" si="127"/>
        <v>1700</v>
      </c>
      <c r="P61" s="126">
        <f t="shared" si="128"/>
        <v>1300</v>
      </c>
      <c r="Q61" s="123">
        <f t="shared" si="129"/>
        <v>5800</v>
      </c>
      <c r="R61" s="123">
        <f t="shared" si="130"/>
        <v>2600</v>
      </c>
      <c r="S61" s="123">
        <f t="shared" si="131"/>
        <v>2100</v>
      </c>
      <c r="T61" s="123">
        <f t="shared" si="132"/>
        <v>1600</v>
      </c>
      <c r="U61" s="123">
        <f t="shared" si="132"/>
        <v>2</v>
      </c>
      <c r="V61" s="123" t="str">
        <f t="shared" si="133"/>
        <v xml:space="preserve">Các tuyến đường giao thông không đấu nối trực tiếp và thông ra </v>
      </c>
      <c r="W61" s="123" t="str">
        <f t="shared" si="134"/>
        <v>Đường Võ Thị Sáu</v>
      </c>
      <c r="X61" s="123" t="str">
        <f t="shared" si="134"/>
        <v xml:space="preserve"> đoạn từ Đường Hùng Vương</v>
      </c>
      <c r="Y61" s="123" t="str">
        <f t="shared" si="135"/>
        <v xml:space="preserve"> đến Giáp sông (giáp khu dân cư Sen Việt)</v>
      </c>
      <c r="Z61" s="123" t="s">
        <v>271</v>
      </c>
      <c r="AA61" s="123">
        <f t="shared" ref="AA61:AC61" si="140">AA54</f>
        <v>0</v>
      </c>
      <c r="AB61" s="123">
        <f t="shared" si="140"/>
        <v>0</v>
      </c>
      <c r="AC61" s="123">
        <f t="shared" si="140"/>
        <v>0</v>
      </c>
    </row>
    <row r="62" spans="1:29" s="38" customFormat="1" ht="47.25" x14ac:dyDescent="0.25">
      <c r="A62" s="116">
        <f t="shared" si="4"/>
        <v>57</v>
      </c>
      <c r="B62" s="116" t="str">
        <f>'Đầu vào (2)'!G57</f>
        <v>NT8NT2</v>
      </c>
      <c r="C62" s="116" t="str">
        <f>$B$62</f>
        <v>NT8NT2</v>
      </c>
      <c r="D62" s="117" t="str">
        <f>'Đầu vào (2)'!H57</f>
        <v>Đường Trần Nam Trung (đường dốc 30 cũ)</v>
      </c>
      <c r="E62" s="117" t="str">
        <f>'Đầu vào (2)'!I57</f>
        <v>Đường Hùng Vương</v>
      </c>
      <c r="F62" s="117" t="str">
        <f>'Đầu vào (2)'!J57</f>
        <v>Đường Trần Văn Trà</v>
      </c>
      <c r="G62" s="141">
        <v>6800</v>
      </c>
      <c r="H62" s="142">
        <v>4800</v>
      </c>
      <c r="I62" s="142">
        <v>4100</v>
      </c>
      <c r="J62" s="143">
        <f>VLOOKUP(C62,'[1]1. MA DO'!$E$5:$AB$1933,23,0)</f>
        <v>1.1299999999999999</v>
      </c>
      <c r="K62" s="144">
        <f t="shared" si="1"/>
        <v>1.1299999999999999</v>
      </c>
      <c r="L62" s="144">
        <f t="shared" si="2"/>
        <v>1.1299999999999999</v>
      </c>
      <c r="M62" s="126">
        <f>'Đầu vào (2)'!K57</f>
        <v>5900</v>
      </c>
      <c r="N62" s="126">
        <f>'Đầu vào (2)'!L57</f>
        <v>2600</v>
      </c>
      <c r="O62" s="126">
        <f>'Đầu vào (2)'!M57</f>
        <v>2100</v>
      </c>
      <c r="P62" s="126">
        <f>'Đầu vào (2)'!N57</f>
        <v>1600</v>
      </c>
      <c r="Q62" s="123">
        <f>VLOOKUP(B62,'[2]Giá đề xuất ODT'!$G$11:$AD$2233,21,0)</f>
        <v>6800</v>
      </c>
      <c r="R62" s="123">
        <f>VLOOKUP(B62,'[2]Giá đề xuất ODT'!$G$11:$AD$2233,22,0)</f>
        <v>3000</v>
      </c>
      <c r="S62" s="123">
        <f>VLOOKUP(B62,'[2]Giá đề xuất ODT'!$G$11:$AD$2233,23,0)</f>
        <v>2400</v>
      </c>
      <c r="T62" s="123">
        <f>VLOOKUP(B62,'[2]Giá đề xuất ODT'!$G$11:$AD$2233,24,0)</f>
        <v>1800</v>
      </c>
      <c r="U62" s="123">
        <v>2</v>
      </c>
      <c r="V62" s="123"/>
      <c r="W62" s="123" t="str">
        <f>D62</f>
        <v>Đường Trần Nam Trung (đường dốc 30 cũ)</v>
      </c>
      <c r="X62" s="123" t="str">
        <f>" đoạn từ "&amp;E62</f>
        <v xml:space="preserve"> đoạn từ Đường Hùng Vương</v>
      </c>
      <c r="Y62" s="123" t="str">
        <f>" đến "&amp;F62</f>
        <v xml:space="preserve"> đến Đường Trần Văn Trà</v>
      </c>
      <c r="Z62" s="123"/>
      <c r="AA62" s="123"/>
      <c r="AB62" s="123"/>
      <c r="AC62" s="123">
        <v>0</v>
      </c>
    </row>
    <row r="63" spans="1:29" s="38" customFormat="1" ht="78.75" x14ac:dyDescent="0.25">
      <c r="A63" s="116">
        <f t="shared" si="4"/>
        <v>58</v>
      </c>
      <c r="B63" s="116" t="str">
        <f t="shared" ref="B63:B68" si="141">B56</f>
        <v>VT2</v>
      </c>
      <c r="C63" s="116" t="str">
        <f t="shared" ref="C63:C68" si="142">$B$62</f>
        <v>NT8NT2</v>
      </c>
      <c r="D63" s="146" t="str">
        <f>V63&amp;W63&amp;X63&amp;Y63&amp;Z63&amp;"
"&amp;AA63&amp;"
"
&amp;AB63</f>
        <v>Các tuyến đường giao thông đấu nối trực tiếp ra Đường Trần Nam Trung (đường dốc 30 cũ) đoạn từ Đường Hùng Vương đến Đường Trần Văn Trà có hiện trạng là đường nhựa, bê tông xi măng:
- Có bề rộng ≥5m, cách đường giao thông ≤1.000m.
- Có bề rộng từ ≥3m đến &lt;5m, cách đường giao thông ≤500m.</v>
      </c>
      <c r="E63" s="146"/>
      <c r="F63" s="146"/>
      <c r="G63" s="142">
        <v>3000</v>
      </c>
      <c r="H63" s="142">
        <v>2100</v>
      </c>
      <c r="I63" s="142">
        <v>1800</v>
      </c>
      <c r="J63" s="143">
        <f>VLOOKUP(C63,'[1]1. MA DO'!$E$5:$AB$1933,23,0)</f>
        <v>1.1299999999999999</v>
      </c>
      <c r="K63" s="144">
        <f t="shared" si="1"/>
        <v>1.1299999999999999</v>
      </c>
      <c r="L63" s="144">
        <f t="shared" si="2"/>
        <v>1.1299999999999999</v>
      </c>
      <c r="M63" s="126">
        <f t="shared" ref="M63:M68" si="143">M62</f>
        <v>5900</v>
      </c>
      <c r="N63" s="126">
        <f t="shared" ref="N63:N68" si="144">N62</f>
        <v>2600</v>
      </c>
      <c r="O63" s="126">
        <f t="shared" ref="O63:O68" si="145">O62</f>
        <v>2100</v>
      </c>
      <c r="P63" s="126">
        <f t="shared" ref="P63:P68" si="146">P62</f>
        <v>1600</v>
      </c>
      <c r="Q63" s="123">
        <f t="shared" ref="Q63:Q68" si="147">Q62</f>
        <v>6800</v>
      </c>
      <c r="R63" s="123">
        <f t="shared" ref="R63:R68" si="148">R62</f>
        <v>3000</v>
      </c>
      <c r="S63" s="123">
        <f t="shared" ref="S63:S68" si="149">S62</f>
        <v>2400</v>
      </c>
      <c r="T63" s="123">
        <f t="shared" ref="T63:U68" si="150">T62</f>
        <v>1800</v>
      </c>
      <c r="U63" s="123">
        <f t="shared" si="150"/>
        <v>2</v>
      </c>
      <c r="V63" s="123" t="str">
        <f t="shared" ref="V63:V68" si="151">V56</f>
        <v xml:space="preserve">Các tuyến đường giao thông đấu nối trực tiếp ra </v>
      </c>
      <c r="W63" s="123" t="str">
        <f t="shared" ref="W63:X68" si="152">W62</f>
        <v>Đường Trần Nam Trung (đường dốc 30 cũ)</v>
      </c>
      <c r="X63" s="123" t="str">
        <f t="shared" si="152"/>
        <v xml:space="preserve"> đoạn từ Đường Hùng Vương</v>
      </c>
      <c r="Y63" s="123" t="str">
        <f t="shared" ref="Y63:Y68" si="153">Y62</f>
        <v xml:space="preserve"> đến Đường Trần Văn Trà</v>
      </c>
      <c r="Z63" s="123" t="s">
        <v>270</v>
      </c>
      <c r="AA63" s="123" t="str">
        <f>AA56</f>
        <v>- Có bề rộng ≥5m, cách đường giao thông ≤1.000m.</v>
      </c>
      <c r="AB63" s="123" t="str">
        <f>AB56</f>
        <v>- Có bề rộng từ ≥3m đến &lt;5m, cách đường giao thông ≤500m.</v>
      </c>
      <c r="AC63" s="123">
        <f>AC56</f>
        <v>0</v>
      </c>
    </row>
    <row r="64" spans="1:29" s="38" customFormat="1" ht="78.75" x14ac:dyDescent="0.25">
      <c r="A64" s="116">
        <f t="shared" si="4"/>
        <v>59</v>
      </c>
      <c r="B64" s="116" t="str">
        <f t="shared" si="141"/>
        <v>VT3</v>
      </c>
      <c r="C64" s="116" t="str">
        <f t="shared" si="142"/>
        <v>NT8NT2</v>
      </c>
      <c r="D64" s="146" t="str">
        <f>V64&amp;W64&amp;X64&amp;Y64&amp;Z64&amp;"
"&amp;AA64&amp;"
"&amp;AB64&amp;"
"&amp;AC64</f>
        <v>Các tuyến đường giao thông đấu nối trực tiếp ra Đường Trần Nam Trung (đường dốc 30 cũ) đoạn từ Đường Hùng Vương đến Đường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E64" s="146"/>
      <c r="F64" s="146"/>
      <c r="G64" s="142">
        <v>2400</v>
      </c>
      <c r="H64" s="142">
        <v>1700</v>
      </c>
      <c r="I64" s="142">
        <v>1400</v>
      </c>
      <c r="J64" s="143">
        <f>VLOOKUP(C64,'[1]1. MA DO'!$E$5:$AB$1933,23,0)</f>
        <v>1.1299999999999999</v>
      </c>
      <c r="K64" s="144">
        <f t="shared" si="1"/>
        <v>1.1299999999999999</v>
      </c>
      <c r="L64" s="144">
        <f t="shared" si="2"/>
        <v>1.1299999999999999</v>
      </c>
      <c r="M64" s="126">
        <f t="shared" si="143"/>
        <v>5900</v>
      </c>
      <c r="N64" s="126">
        <f t="shared" si="144"/>
        <v>2600</v>
      </c>
      <c r="O64" s="126">
        <f t="shared" si="145"/>
        <v>2100</v>
      </c>
      <c r="P64" s="126">
        <f t="shared" si="146"/>
        <v>1600</v>
      </c>
      <c r="Q64" s="123">
        <f t="shared" si="147"/>
        <v>6800</v>
      </c>
      <c r="R64" s="123">
        <f t="shared" si="148"/>
        <v>3000</v>
      </c>
      <c r="S64" s="123">
        <f t="shared" si="149"/>
        <v>2400</v>
      </c>
      <c r="T64" s="123">
        <f t="shared" si="150"/>
        <v>1800</v>
      </c>
      <c r="U64" s="123">
        <f t="shared" si="150"/>
        <v>2</v>
      </c>
      <c r="V64" s="123" t="str">
        <f t="shared" si="151"/>
        <v xml:space="preserve">Các tuyến đường giao thông đấu nối trực tiếp ra </v>
      </c>
      <c r="W64" s="123" t="str">
        <f t="shared" si="152"/>
        <v>Đường Trần Nam Trung (đường dốc 30 cũ)</v>
      </c>
      <c r="X64" s="123" t="str">
        <f t="shared" si="152"/>
        <v xml:space="preserve"> đoạn từ Đường Hùng Vương</v>
      </c>
      <c r="Y64" s="123" t="str">
        <f t="shared" si="153"/>
        <v xml:space="preserve"> đến Đường Trần Văn Trà</v>
      </c>
      <c r="Z64" s="123" t="s">
        <v>270</v>
      </c>
      <c r="AA64" s="123" t="str">
        <f t="shared" ref="AA64:AC64" si="154">AA57</f>
        <v>- Có bề rộng ≥5m, cách đường giao thông &gt;1.000m.</v>
      </c>
      <c r="AB64" s="123" t="str">
        <f t="shared" si="154"/>
        <v>- Có bề rộng từ ≥3m đến &lt;5m, cách đường giao thông từ &gt;500m đến ≤1.000m.</v>
      </c>
      <c r="AC64" s="123" t="str">
        <f t="shared" si="154"/>
        <v>- Có bề rộng &lt;3m, cách đường giao thông ≤200m.</v>
      </c>
    </row>
    <row r="65" spans="1:29" s="38" customFormat="1" ht="94.5" x14ac:dyDescent="0.25">
      <c r="A65" s="116">
        <f t="shared" si="4"/>
        <v>60</v>
      </c>
      <c r="B65" s="116" t="str">
        <f t="shared" si="141"/>
        <v>VT4</v>
      </c>
      <c r="C65" s="116" t="str">
        <f t="shared" si="142"/>
        <v>NT8NT2</v>
      </c>
      <c r="D65" s="146" t="str">
        <f>V65&amp;W65&amp;X65&amp;Y65&amp;Z65</f>
        <v>Các tuyến đường giao thông đấu nối trực tiếp ra Đường Trần Nam Trung (đường dốc 30 cũ) đoạn từ Đường Hùng Vương đến Đường Trần Văn Trà có hiện trạng là đường nhựa, bê tông xi măng:
- Có bề rộng từ ≥3m đến &lt;5m, cách đường giao thông &gt;1.000m.
- Có bề rộng &lt;3m, cách đường giao thông &gt;200m.</v>
      </c>
      <c r="E65" s="146"/>
      <c r="F65" s="146"/>
      <c r="G65" s="142">
        <v>1800</v>
      </c>
      <c r="H65" s="142">
        <v>1300</v>
      </c>
      <c r="I65" s="142">
        <v>1100</v>
      </c>
      <c r="J65" s="143">
        <f>VLOOKUP(C65,'[1]1. MA DO'!$E$5:$AB$1933,23,0)</f>
        <v>1.1299999999999999</v>
      </c>
      <c r="K65" s="144">
        <f t="shared" si="1"/>
        <v>1.1299999999999999</v>
      </c>
      <c r="L65" s="144">
        <f t="shared" si="2"/>
        <v>1.1299999999999999</v>
      </c>
      <c r="M65" s="126">
        <f t="shared" si="143"/>
        <v>5900</v>
      </c>
      <c r="N65" s="126">
        <f t="shared" si="144"/>
        <v>2600</v>
      </c>
      <c r="O65" s="126">
        <f t="shared" si="145"/>
        <v>2100</v>
      </c>
      <c r="P65" s="126">
        <f t="shared" si="146"/>
        <v>1600</v>
      </c>
      <c r="Q65" s="123">
        <f t="shared" si="147"/>
        <v>6800</v>
      </c>
      <c r="R65" s="123">
        <f t="shared" si="148"/>
        <v>3000</v>
      </c>
      <c r="S65" s="123">
        <f t="shared" si="149"/>
        <v>2400</v>
      </c>
      <c r="T65" s="123">
        <f t="shared" si="150"/>
        <v>1800</v>
      </c>
      <c r="U65" s="123">
        <f t="shared" si="150"/>
        <v>2</v>
      </c>
      <c r="V65" s="123" t="str">
        <f t="shared" si="151"/>
        <v xml:space="preserve">Các tuyến đường giao thông đấu nối trực tiếp ra </v>
      </c>
      <c r="W65" s="123" t="str">
        <f t="shared" si="152"/>
        <v>Đường Trần Nam Trung (đường dốc 30 cũ)</v>
      </c>
      <c r="X65" s="123" t="str">
        <f t="shared" si="152"/>
        <v xml:space="preserve"> đoạn từ Đường Hùng Vương</v>
      </c>
      <c r="Y65" s="123" t="str">
        <f t="shared" si="153"/>
        <v xml:space="preserve"> đến Đường Trần Văn Trà</v>
      </c>
      <c r="Z65" s="123" t="s">
        <v>271</v>
      </c>
      <c r="AA65" s="123">
        <f t="shared" ref="AA65:AC65" si="155">AA58</f>
        <v>0</v>
      </c>
      <c r="AB65" s="123">
        <f t="shared" si="155"/>
        <v>0</v>
      </c>
      <c r="AC65" s="123">
        <f t="shared" si="155"/>
        <v>0</v>
      </c>
    </row>
    <row r="66" spans="1:29" s="38" customFormat="1" ht="94.5" x14ac:dyDescent="0.25">
      <c r="A66" s="116">
        <f t="shared" si="4"/>
        <v>61</v>
      </c>
      <c r="B66" s="116" t="str">
        <f t="shared" si="141"/>
        <v>VT2*0,8</v>
      </c>
      <c r="C66" s="116" t="str">
        <f t="shared" si="142"/>
        <v>NT8NT2</v>
      </c>
      <c r="D66" s="146" t="str">
        <f>V66&amp;W66&amp;X66&amp;Y66&amp;Z66&amp;"
"&amp;AA66&amp;"
"
&amp;AB66</f>
        <v>Các tuyến đường giao thông không đấu nối trực tiếp và thông ra Đường Trần Nam Trung (đường dốc 30 cũ) đoạn từ Đường Hùng Vương đến Đường Trần Văn Trà có hiện trạng là đường nhựa, bê tông xi măng:
- Có bề rộng ≥5m, cách đường giao thông ≤1.000m.
- Có bề rộng từ ≥3m đến &lt;5m, cách đường giao thông ≤500m.</v>
      </c>
      <c r="E66" s="146"/>
      <c r="F66" s="146"/>
      <c r="G66" s="142">
        <v>2700</v>
      </c>
      <c r="H66" s="142">
        <v>1900</v>
      </c>
      <c r="I66" s="142">
        <v>1600</v>
      </c>
      <c r="J66" s="143">
        <f>VLOOKUP(C66,'[1]1. MA DO'!$E$5:$AB$1933,23,0)</f>
        <v>1.1299999999999999</v>
      </c>
      <c r="K66" s="144">
        <f t="shared" si="1"/>
        <v>1.1299999999999999</v>
      </c>
      <c r="L66" s="144">
        <f t="shared" si="2"/>
        <v>1.1299999999999999</v>
      </c>
      <c r="M66" s="126">
        <f t="shared" si="143"/>
        <v>5900</v>
      </c>
      <c r="N66" s="126">
        <f t="shared" si="144"/>
        <v>2600</v>
      </c>
      <c r="O66" s="126">
        <f t="shared" si="145"/>
        <v>2100</v>
      </c>
      <c r="P66" s="126">
        <f t="shared" si="146"/>
        <v>1600</v>
      </c>
      <c r="Q66" s="123">
        <f t="shared" si="147"/>
        <v>6800</v>
      </c>
      <c r="R66" s="123">
        <f t="shared" si="148"/>
        <v>3000</v>
      </c>
      <c r="S66" s="123">
        <f t="shared" si="149"/>
        <v>2400</v>
      </c>
      <c r="T66" s="123">
        <f t="shared" si="150"/>
        <v>1800</v>
      </c>
      <c r="U66" s="123">
        <f t="shared" si="150"/>
        <v>2</v>
      </c>
      <c r="V66" s="123" t="str">
        <f t="shared" si="151"/>
        <v xml:space="preserve">Các tuyến đường giao thông không đấu nối trực tiếp và thông ra </v>
      </c>
      <c r="W66" s="123" t="str">
        <f t="shared" si="152"/>
        <v>Đường Trần Nam Trung (đường dốc 30 cũ)</v>
      </c>
      <c r="X66" s="123" t="str">
        <f t="shared" si="152"/>
        <v xml:space="preserve"> đoạn từ Đường Hùng Vương</v>
      </c>
      <c r="Y66" s="123" t="str">
        <f t="shared" si="153"/>
        <v xml:space="preserve"> đến Đường Trần Văn Trà</v>
      </c>
      <c r="Z66" s="123" t="s">
        <v>270</v>
      </c>
      <c r="AA66" s="123" t="str">
        <f t="shared" ref="AA66:AC66" si="156">AA59</f>
        <v>- Có bề rộng ≥5m, cách đường giao thông ≤1.000m.</v>
      </c>
      <c r="AB66" s="123" t="str">
        <f t="shared" si="156"/>
        <v>- Có bề rộng từ ≥3m đến &lt;5m, cách đường giao thông ≤500m.</v>
      </c>
      <c r="AC66" s="123">
        <f t="shared" si="156"/>
        <v>0</v>
      </c>
    </row>
    <row r="67" spans="1:29" s="38" customFormat="1" ht="94.5" x14ac:dyDescent="0.25">
      <c r="A67" s="116">
        <f t="shared" si="4"/>
        <v>62</v>
      </c>
      <c r="B67" s="116" t="str">
        <f t="shared" si="141"/>
        <v>VT3*0,8</v>
      </c>
      <c r="C67" s="116" t="str">
        <f t="shared" si="142"/>
        <v>NT8NT2</v>
      </c>
      <c r="D67" s="146" t="str">
        <f>V67&amp;W67&amp;X67&amp;Y67&amp;Z67&amp;"
"&amp;AA67&amp;"
"
&amp;AB67&amp;"
"&amp;AC67</f>
        <v>Các tuyến đường giao thông không đấu nối trực tiếp và thông ra Đường Trần Nam Trung (đường dốc 30 cũ) đoạn từ Đường Hùng Vương đến Đường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E67" s="146"/>
      <c r="F67" s="146"/>
      <c r="G67" s="142">
        <v>2200</v>
      </c>
      <c r="H67" s="142">
        <v>1500</v>
      </c>
      <c r="I67" s="142">
        <v>1300</v>
      </c>
      <c r="J67" s="143">
        <f>VLOOKUP(C67,'[1]1. MA DO'!$E$5:$AB$1933,23,0)</f>
        <v>1.1299999999999999</v>
      </c>
      <c r="K67" s="144">
        <f t="shared" si="1"/>
        <v>1.1299999999999999</v>
      </c>
      <c r="L67" s="144">
        <f t="shared" si="2"/>
        <v>1.1299999999999999</v>
      </c>
      <c r="M67" s="126">
        <f t="shared" si="143"/>
        <v>5900</v>
      </c>
      <c r="N67" s="126">
        <f t="shared" si="144"/>
        <v>2600</v>
      </c>
      <c r="O67" s="126">
        <f t="shared" si="145"/>
        <v>2100</v>
      </c>
      <c r="P67" s="126">
        <f t="shared" si="146"/>
        <v>1600</v>
      </c>
      <c r="Q67" s="123">
        <f t="shared" si="147"/>
        <v>6800</v>
      </c>
      <c r="R67" s="123">
        <f t="shared" si="148"/>
        <v>3000</v>
      </c>
      <c r="S67" s="123">
        <f t="shared" si="149"/>
        <v>2400</v>
      </c>
      <c r="T67" s="123">
        <f t="shared" si="150"/>
        <v>1800</v>
      </c>
      <c r="U67" s="123">
        <f t="shared" si="150"/>
        <v>2</v>
      </c>
      <c r="V67" s="123" t="str">
        <f t="shared" si="151"/>
        <v xml:space="preserve">Các tuyến đường giao thông không đấu nối trực tiếp và thông ra </v>
      </c>
      <c r="W67" s="123" t="str">
        <f t="shared" si="152"/>
        <v>Đường Trần Nam Trung (đường dốc 30 cũ)</v>
      </c>
      <c r="X67" s="123" t="str">
        <f t="shared" si="152"/>
        <v xml:space="preserve"> đoạn từ Đường Hùng Vương</v>
      </c>
      <c r="Y67" s="123" t="str">
        <f t="shared" si="153"/>
        <v xml:space="preserve"> đến Đường Trần Văn Trà</v>
      </c>
      <c r="Z67" s="123" t="s">
        <v>270</v>
      </c>
      <c r="AA67" s="123" t="str">
        <f t="shared" ref="AA67:AC67" si="157">AA60</f>
        <v>- Có bề rộng ≥5m, cách đường giao thông &gt;1.000m.</v>
      </c>
      <c r="AB67" s="123" t="str">
        <f t="shared" si="157"/>
        <v>- Có bề rộng từ ≥3m đến &lt;5m, cách đường giao thông từ &gt;500m đến ≤1.000m.</v>
      </c>
      <c r="AC67" s="123" t="str">
        <f t="shared" si="157"/>
        <v>- Có bề rộng &lt;3m, cách đường giao thông ≤200m.</v>
      </c>
    </row>
    <row r="68" spans="1:29" s="38" customFormat="1" ht="94.5" x14ac:dyDescent="0.25">
      <c r="A68" s="116">
        <f t="shared" si="4"/>
        <v>63</v>
      </c>
      <c r="B68" s="116" t="str">
        <f t="shared" si="141"/>
        <v>VT4*0,8</v>
      </c>
      <c r="C68" s="116" t="str">
        <f t="shared" si="142"/>
        <v>NT8NT2</v>
      </c>
      <c r="D68" s="146" t="str">
        <f>V68&amp;W68&amp;X68&amp;Y68&amp;Z68</f>
        <v>Các tuyến đường giao thông không đấu nối trực tiếp và thông ra Đường Trần Nam Trung (đường dốc 30 cũ) đoạn từ Đường Hùng Vương đến Đường Trần Văn Trà có hiện trạng là đường nhựa, bê tông xi măng:
- Có bề rộng từ ≥3m đến &lt;5m, cách đường giao thông &gt;1.000m.
- Có bề rộng &lt;3m, cách đường giao thông &gt;200m.</v>
      </c>
      <c r="E68" s="146"/>
      <c r="F68" s="146"/>
      <c r="G68" s="142">
        <v>1600</v>
      </c>
      <c r="H68" s="142">
        <v>1100</v>
      </c>
      <c r="I68" s="142">
        <v>960</v>
      </c>
      <c r="J68" s="143">
        <f>VLOOKUP(C68,'[1]1. MA DO'!$E$5:$AB$1933,23,0)</f>
        <v>1.1299999999999999</v>
      </c>
      <c r="K68" s="144">
        <f t="shared" si="1"/>
        <v>1.1299999999999999</v>
      </c>
      <c r="L68" s="144">
        <f t="shared" si="2"/>
        <v>1.1299999999999999</v>
      </c>
      <c r="M68" s="126">
        <f t="shared" si="143"/>
        <v>5900</v>
      </c>
      <c r="N68" s="126">
        <f t="shared" si="144"/>
        <v>2600</v>
      </c>
      <c r="O68" s="126">
        <f t="shared" si="145"/>
        <v>2100</v>
      </c>
      <c r="P68" s="126">
        <f t="shared" si="146"/>
        <v>1600</v>
      </c>
      <c r="Q68" s="123">
        <f t="shared" si="147"/>
        <v>6800</v>
      </c>
      <c r="R68" s="123">
        <f t="shared" si="148"/>
        <v>3000</v>
      </c>
      <c r="S68" s="123">
        <f t="shared" si="149"/>
        <v>2400</v>
      </c>
      <c r="T68" s="123">
        <f t="shared" si="150"/>
        <v>1800</v>
      </c>
      <c r="U68" s="123">
        <f t="shared" si="150"/>
        <v>2</v>
      </c>
      <c r="V68" s="123" t="str">
        <f t="shared" si="151"/>
        <v xml:space="preserve">Các tuyến đường giao thông không đấu nối trực tiếp và thông ra </v>
      </c>
      <c r="W68" s="123" t="str">
        <f t="shared" si="152"/>
        <v>Đường Trần Nam Trung (đường dốc 30 cũ)</v>
      </c>
      <c r="X68" s="123" t="str">
        <f t="shared" si="152"/>
        <v xml:space="preserve"> đoạn từ Đường Hùng Vương</v>
      </c>
      <c r="Y68" s="123" t="str">
        <f t="shared" si="153"/>
        <v xml:space="preserve"> đến Đường Trần Văn Trà</v>
      </c>
      <c r="Z68" s="123" t="s">
        <v>271</v>
      </c>
      <c r="AA68" s="123">
        <f t="shared" ref="AA68:AC68" si="158">AA61</f>
        <v>0</v>
      </c>
      <c r="AB68" s="123">
        <f t="shared" si="158"/>
        <v>0</v>
      </c>
      <c r="AC68" s="123">
        <f t="shared" si="158"/>
        <v>0</v>
      </c>
    </row>
    <row r="69" spans="1:29" s="17" customFormat="1" ht="31.5" x14ac:dyDescent="0.25">
      <c r="A69" s="116">
        <f t="shared" si="4"/>
        <v>64</v>
      </c>
      <c r="B69" s="116" t="str">
        <f>'Đầu vào (2)'!G64</f>
        <v>NT12NT2</v>
      </c>
      <c r="C69" s="116" t="str">
        <f>$B$69</f>
        <v>NT12NT2</v>
      </c>
      <c r="D69" s="117" t="str">
        <f>'Đầu vào (2)'!H64</f>
        <v>Đường Huỳnh Văn Lũy</v>
      </c>
      <c r="E69" s="117" t="str">
        <f>'Đầu vào (2)'!I64</f>
        <v>Đường Trần Văn Trà</v>
      </c>
      <c r="F69" s="117" t="str">
        <f>'Đầu vào (2)'!J64</f>
        <v>Đường Hùng Vương</v>
      </c>
      <c r="G69" s="141">
        <v>7400</v>
      </c>
      <c r="H69" s="142">
        <v>5200</v>
      </c>
      <c r="I69" s="142">
        <v>4400</v>
      </c>
      <c r="J69" s="143">
        <f>VLOOKUP(C69,'[1]1. MA DO'!$E$5:$AB$1933,23,0)</f>
        <v>1.1299999999999999</v>
      </c>
      <c r="K69" s="144">
        <f t="shared" si="1"/>
        <v>1.1299999999999999</v>
      </c>
      <c r="L69" s="144">
        <f t="shared" si="2"/>
        <v>1.1299999999999999</v>
      </c>
      <c r="M69" s="126">
        <f>'Đầu vào (2)'!K64</f>
        <v>5200</v>
      </c>
      <c r="N69" s="126">
        <f>'Đầu vào (2)'!L64</f>
        <v>2300</v>
      </c>
      <c r="O69" s="126">
        <f>'Đầu vào (2)'!M64</f>
        <v>1800</v>
      </c>
      <c r="P69" s="126">
        <f>'Đầu vào (2)'!N64</f>
        <v>1300</v>
      </c>
      <c r="Q69" s="123">
        <f>VLOOKUP(B69,'[2]Giá đề xuất ODT'!$G$11:$AD$2233,21,0)</f>
        <v>7400</v>
      </c>
      <c r="R69" s="123">
        <f>VLOOKUP(B69,'[2]Giá đề xuất ODT'!$G$11:$AD$2233,22,0)</f>
        <v>3300</v>
      </c>
      <c r="S69" s="123">
        <f>VLOOKUP(B69,'[2]Giá đề xuất ODT'!$G$11:$AD$2233,23,0)</f>
        <v>2600</v>
      </c>
      <c r="T69" s="123">
        <f>VLOOKUP(B69,'[2]Giá đề xuất ODT'!$G$11:$AD$2233,24,0)</f>
        <v>1800</v>
      </c>
      <c r="U69" s="123">
        <v>2</v>
      </c>
      <c r="V69" s="123"/>
      <c r="W69" s="123" t="str">
        <f>D69</f>
        <v>Đường Huỳnh Văn Lũy</v>
      </c>
      <c r="X69" s="123" t="str">
        <f>" đoạn từ "&amp;E69</f>
        <v xml:space="preserve"> đoạn từ Đường Trần Văn Trà</v>
      </c>
      <c r="Y69" s="123" t="str">
        <f>" đến "&amp;F69</f>
        <v xml:space="preserve"> đến Đường Hùng Vương</v>
      </c>
      <c r="Z69" s="123"/>
      <c r="AA69" s="123"/>
      <c r="AB69" s="123"/>
      <c r="AC69" s="123">
        <v>0</v>
      </c>
    </row>
    <row r="70" spans="1:29" s="17" customFormat="1" ht="78.75" x14ac:dyDescent="0.25">
      <c r="A70" s="116">
        <f t="shared" si="4"/>
        <v>65</v>
      </c>
      <c r="B70" s="116" t="str">
        <f t="shared" ref="B70:B75" si="159">B63</f>
        <v>VT2</v>
      </c>
      <c r="C70" s="116" t="str">
        <f t="shared" ref="C70:C75" si="160">$B$69</f>
        <v>NT12NT2</v>
      </c>
      <c r="D70" s="146" t="str">
        <f>V70&amp;W70&amp;X70&amp;Y70&amp;Z70&amp;"
"&amp;AA70&amp;"
"
&amp;AB70</f>
        <v>Các tuyến đường giao thông đấu nối trực tiếp ra Đường Huỳnh Văn Lũy đoạn từ Đường Trần Văn Trà đến Đường Hùng Vương có hiện trạng là đường nhựa, bê tông xi măng:
- Có bề rộng ≥5m, cách đường giao thông ≤1.000m.
- Có bề rộng từ ≥3m đến &lt;5m, cách đường giao thông ≤500m.</v>
      </c>
      <c r="E70" s="146"/>
      <c r="F70" s="146"/>
      <c r="G70" s="142">
        <v>3300</v>
      </c>
      <c r="H70" s="142">
        <v>2300</v>
      </c>
      <c r="I70" s="142">
        <v>2000</v>
      </c>
      <c r="J70" s="143">
        <f>VLOOKUP(C70,'[1]1. MA DO'!$E$5:$AB$1933,23,0)</f>
        <v>1.1299999999999999</v>
      </c>
      <c r="K70" s="144">
        <f t="shared" si="1"/>
        <v>1.1299999999999999</v>
      </c>
      <c r="L70" s="144">
        <f t="shared" si="2"/>
        <v>1.1299999999999999</v>
      </c>
      <c r="M70" s="126">
        <f t="shared" ref="M70:M75" si="161">M69</f>
        <v>5200</v>
      </c>
      <c r="N70" s="126">
        <f t="shared" ref="N70:N75" si="162">N69</f>
        <v>2300</v>
      </c>
      <c r="O70" s="126">
        <f t="shared" ref="O70:O75" si="163">O69</f>
        <v>1800</v>
      </c>
      <c r="P70" s="126">
        <f t="shared" ref="P70:P75" si="164">P69</f>
        <v>1300</v>
      </c>
      <c r="Q70" s="123">
        <f t="shared" ref="Q70:Q75" si="165">Q69</f>
        <v>7400</v>
      </c>
      <c r="R70" s="123">
        <f t="shared" ref="R70:R75" si="166">R69</f>
        <v>3300</v>
      </c>
      <c r="S70" s="123">
        <f t="shared" ref="S70:S75" si="167">S69</f>
        <v>2600</v>
      </c>
      <c r="T70" s="123">
        <f t="shared" ref="T70:U75" si="168">T69</f>
        <v>1800</v>
      </c>
      <c r="U70" s="123">
        <f t="shared" si="168"/>
        <v>2</v>
      </c>
      <c r="V70" s="123" t="str">
        <f t="shared" ref="V70:V75" si="169">V63</f>
        <v xml:space="preserve">Các tuyến đường giao thông đấu nối trực tiếp ra </v>
      </c>
      <c r="W70" s="123" t="str">
        <f t="shared" ref="W70:X75" si="170">W69</f>
        <v>Đường Huỳnh Văn Lũy</v>
      </c>
      <c r="X70" s="123" t="str">
        <f t="shared" si="170"/>
        <v xml:space="preserve"> đoạn từ Đường Trần Văn Trà</v>
      </c>
      <c r="Y70" s="123" t="str">
        <f t="shared" ref="Y70:Y75" si="171">Y69</f>
        <v xml:space="preserve"> đến Đường Hùng Vương</v>
      </c>
      <c r="Z70" s="123" t="s">
        <v>270</v>
      </c>
      <c r="AA70" s="123" t="str">
        <f>AA63</f>
        <v>- Có bề rộng ≥5m, cách đường giao thông ≤1.000m.</v>
      </c>
      <c r="AB70" s="123" t="str">
        <f>AB63</f>
        <v>- Có bề rộng từ ≥3m đến &lt;5m, cách đường giao thông ≤500m.</v>
      </c>
      <c r="AC70" s="123">
        <f>AC63</f>
        <v>0</v>
      </c>
    </row>
    <row r="71" spans="1:29" s="17" customFormat="1" ht="78.75" x14ac:dyDescent="0.25">
      <c r="A71" s="116">
        <f t="shared" si="4"/>
        <v>66</v>
      </c>
      <c r="B71" s="116" t="str">
        <f t="shared" si="159"/>
        <v>VT3</v>
      </c>
      <c r="C71" s="116" t="str">
        <f t="shared" si="160"/>
        <v>NT12NT2</v>
      </c>
      <c r="D71" s="146" t="str">
        <f>V71&amp;W71&amp;X71&amp;Y71&amp;Z71&amp;"
"&amp;AA71&amp;"
"&amp;AB71&amp;"
"&amp;AC71</f>
        <v>Các tuyến đường giao thông đấu nối trực tiếp ra Đường Huỳnh Văn Lũy đoạn từ Đường Trần Văn Trà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71" s="146"/>
      <c r="F71" s="146"/>
      <c r="G71" s="142">
        <v>2600</v>
      </c>
      <c r="H71" s="142">
        <v>1800</v>
      </c>
      <c r="I71" s="142">
        <v>1600</v>
      </c>
      <c r="J71" s="143">
        <f>VLOOKUP(C71,'[1]1. MA DO'!$E$5:$AB$1933,23,0)</f>
        <v>1.1299999999999999</v>
      </c>
      <c r="K71" s="144">
        <f t="shared" ref="K71:K134" si="172">J71</f>
        <v>1.1299999999999999</v>
      </c>
      <c r="L71" s="144">
        <f t="shared" ref="L71:L134" si="173">J71</f>
        <v>1.1299999999999999</v>
      </c>
      <c r="M71" s="126">
        <f t="shared" si="161"/>
        <v>5200</v>
      </c>
      <c r="N71" s="126">
        <f t="shared" si="162"/>
        <v>2300</v>
      </c>
      <c r="O71" s="126">
        <f t="shared" si="163"/>
        <v>1800</v>
      </c>
      <c r="P71" s="126">
        <f t="shared" si="164"/>
        <v>1300</v>
      </c>
      <c r="Q71" s="123">
        <f t="shared" si="165"/>
        <v>7400</v>
      </c>
      <c r="R71" s="123">
        <f t="shared" si="166"/>
        <v>3300</v>
      </c>
      <c r="S71" s="123">
        <f t="shared" si="167"/>
        <v>2600</v>
      </c>
      <c r="T71" s="123">
        <f t="shared" si="168"/>
        <v>1800</v>
      </c>
      <c r="U71" s="123">
        <f t="shared" si="168"/>
        <v>2</v>
      </c>
      <c r="V71" s="123" t="str">
        <f t="shared" si="169"/>
        <v xml:space="preserve">Các tuyến đường giao thông đấu nối trực tiếp ra </v>
      </c>
      <c r="W71" s="123" t="str">
        <f t="shared" si="170"/>
        <v>Đường Huỳnh Văn Lũy</v>
      </c>
      <c r="X71" s="123" t="str">
        <f t="shared" si="170"/>
        <v xml:space="preserve"> đoạn từ Đường Trần Văn Trà</v>
      </c>
      <c r="Y71" s="123" t="str">
        <f t="shared" si="171"/>
        <v xml:space="preserve"> đến Đường Hùng Vương</v>
      </c>
      <c r="Z71" s="123" t="s">
        <v>270</v>
      </c>
      <c r="AA71" s="123" t="str">
        <f t="shared" ref="AA71:AC71" si="174">AA64</f>
        <v>- Có bề rộng ≥5m, cách đường giao thông &gt;1.000m.</v>
      </c>
      <c r="AB71" s="123" t="str">
        <f t="shared" si="174"/>
        <v>- Có bề rộng từ ≥3m đến &lt;5m, cách đường giao thông từ &gt;500m đến ≤1.000m.</v>
      </c>
      <c r="AC71" s="123" t="str">
        <f t="shared" si="174"/>
        <v>- Có bề rộng &lt;3m, cách đường giao thông ≤200m.</v>
      </c>
    </row>
    <row r="72" spans="1:29" s="17" customFormat="1" ht="94.5" x14ac:dyDescent="0.25">
      <c r="A72" s="116">
        <f t="shared" ref="A72:A135" si="175">A71+1</f>
        <v>67</v>
      </c>
      <c r="B72" s="116" t="str">
        <f t="shared" si="159"/>
        <v>VT4</v>
      </c>
      <c r="C72" s="116" t="str">
        <f t="shared" si="160"/>
        <v>NT12NT2</v>
      </c>
      <c r="D72" s="146" t="str">
        <f>V72&amp;W72&amp;X72&amp;Y72&amp;Z72</f>
        <v>Các tuyến đường giao thông đấu nối trực tiếp ra Đường Huỳnh Văn Lũy đoạn từ Đường Trần Văn Trà đến Đường Hùng Vương có hiện trạng là đường nhựa, bê tông xi măng:
- Có bề rộng từ ≥3m đến &lt;5m, cách đường giao thông &gt;1.000m.
- Có bề rộng &lt;3m, cách đường giao thông &gt;200m.</v>
      </c>
      <c r="E72" s="146"/>
      <c r="F72" s="146"/>
      <c r="G72" s="142">
        <v>1800</v>
      </c>
      <c r="H72" s="142">
        <v>1300</v>
      </c>
      <c r="I72" s="142">
        <v>1100</v>
      </c>
      <c r="J72" s="143">
        <f>VLOOKUP(C72,'[1]1. MA DO'!$E$5:$AB$1933,23,0)</f>
        <v>1.1299999999999999</v>
      </c>
      <c r="K72" s="144">
        <f t="shared" si="172"/>
        <v>1.1299999999999999</v>
      </c>
      <c r="L72" s="144">
        <f t="shared" si="173"/>
        <v>1.1299999999999999</v>
      </c>
      <c r="M72" s="126">
        <f t="shared" si="161"/>
        <v>5200</v>
      </c>
      <c r="N72" s="126">
        <f t="shared" si="162"/>
        <v>2300</v>
      </c>
      <c r="O72" s="126">
        <f t="shared" si="163"/>
        <v>1800</v>
      </c>
      <c r="P72" s="126">
        <f t="shared" si="164"/>
        <v>1300</v>
      </c>
      <c r="Q72" s="123">
        <f t="shared" si="165"/>
        <v>7400</v>
      </c>
      <c r="R72" s="123">
        <f t="shared" si="166"/>
        <v>3300</v>
      </c>
      <c r="S72" s="123">
        <f t="shared" si="167"/>
        <v>2600</v>
      </c>
      <c r="T72" s="123">
        <f t="shared" si="168"/>
        <v>1800</v>
      </c>
      <c r="U72" s="123">
        <f t="shared" si="168"/>
        <v>2</v>
      </c>
      <c r="V72" s="123" t="str">
        <f t="shared" si="169"/>
        <v xml:space="preserve">Các tuyến đường giao thông đấu nối trực tiếp ra </v>
      </c>
      <c r="W72" s="123" t="str">
        <f t="shared" si="170"/>
        <v>Đường Huỳnh Văn Lũy</v>
      </c>
      <c r="X72" s="123" t="str">
        <f t="shared" si="170"/>
        <v xml:space="preserve"> đoạn từ Đường Trần Văn Trà</v>
      </c>
      <c r="Y72" s="123" t="str">
        <f t="shared" si="171"/>
        <v xml:space="preserve"> đến Đường Hùng Vương</v>
      </c>
      <c r="Z72" s="123" t="s">
        <v>271</v>
      </c>
      <c r="AA72" s="123">
        <f t="shared" ref="AA72:AC72" si="176">AA65</f>
        <v>0</v>
      </c>
      <c r="AB72" s="123">
        <f t="shared" si="176"/>
        <v>0</v>
      </c>
      <c r="AC72" s="123">
        <f t="shared" si="176"/>
        <v>0</v>
      </c>
    </row>
    <row r="73" spans="1:29" s="17" customFormat="1" ht="94.5" x14ac:dyDescent="0.25">
      <c r="A73" s="116">
        <f t="shared" si="175"/>
        <v>68</v>
      </c>
      <c r="B73" s="116" t="str">
        <f t="shared" si="159"/>
        <v>VT2*0,8</v>
      </c>
      <c r="C73" s="116" t="str">
        <f t="shared" si="160"/>
        <v>NT12NT2</v>
      </c>
      <c r="D73" s="146" t="str">
        <f>V73&amp;W73&amp;X73&amp;Y73&amp;Z73&amp;"
"&amp;AA73&amp;"
"
&amp;AB73</f>
        <v>Các tuyến đường giao thông không đấu nối trực tiếp và thông ra Đường Huỳnh Văn Lũy đoạn từ Đường Trần Văn Trà đến Đường Hùng Vương có hiện trạng là đường nhựa, bê tông xi măng:
- Có bề rộng ≥5m, cách đường giao thông ≤1.000m.
- Có bề rộng từ ≥3m đến &lt;5m, cách đường giao thông ≤500m.</v>
      </c>
      <c r="E73" s="146"/>
      <c r="F73" s="146"/>
      <c r="G73" s="142">
        <v>3000</v>
      </c>
      <c r="H73" s="142">
        <v>2100</v>
      </c>
      <c r="I73" s="142">
        <v>1800</v>
      </c>
      <c r="J73" s="143">
        <f>VLOOKUP(C73,'[1]1. MA DO'!$E$5:$AB$1933,23,0)</f>
        <v>1.1299999999999999</v>
      </c>
      <c r="K73" s="144">
        <f t="shared" si="172"/>
        <v>1.1299999999999999</v>
      </c>
      <c r="L73" s="144">
        <f t="shared" si="173"/>
        <v>1.1299999999999999</v>
      </c>
      <c r="M73" s="126">
        <f t="shared" si="161"/>
        <v>5200</v>
      </c>
      <c r="N73" s="126">
        <f t="shared" si="162"/>
        <v>2300</v>
      </c>
      <c r="O73" s="126">
        <f t="shared" si="163"/>
        <v>1800</v>
      </c>
      <c r="P73" s="126">
        <f t="shared" si="164"/>
        <v>1300</v>
      </c>
      <c r="Q73" s="123">
        <f t="shared" si="165"/>
        <v>7400</v>
      </c>
      <c r="R73" s="123">
        <f t="shared" si="166"/>
        <v>3300</v>
      </c>
      <c r="S73" s="123">
        <f t="shared" si="167"/>
        <v>2600</v>
      </c>
      <c r="T73" s="123">
        <f t="shared" si="168"/>
        <v>1800</v>
      </c>
      <c r="U73" s="123">
        <f t="shared" si="168"/>
        <v>2</v>
      </c>
      <c r="V73" s="123" t="str">
        <f t="shared" si="169"/>
        <v xml:space="preserve">Các tuyến đường giao thông không đấu nối trực tiếp và thông ra </v>
      </c>
      <c r="W73" s="123" t="str">
        <f t="shared" si="170"/>
        <v>Đường Huỳnh Văn Lũy</v>
      </c>
      <c r="X73" s="123" t="str">
        <f t="shared" si="170"/>
        <v xml:space="preserve"> đoạn từ Đường Trần Văn Trà</v>
      </c>
      <c r="Y73" s="123" t="str">
        <f t="shared" si="171"/>
        <v xml:space="preserve"> đến Đường Hùng Vương</v>
      </c>
      <c r="Z73" s="123" t="s">
        <v>270</v>
      </c>
      <c r="AA73" s="123" t="str">
        <f t="shared" ref="AA73:AC73" si="177">AA66</f>
        <v>- Có bề rộng ≥5m, cách đường giao thông ≤1.000m.</v>
      </c>
      <c r="AB73" s="123" t="str">
        <f t="shared" si="177"/>
        <v>- Có bề rộng từ ≥3m đến &lt;5m, cách đường giao thông ≤500m.</v>
      </c>
      <c r="AC73" s="123">
        <f t="shared" si="177"/>
        <v>0</v>
      </c>
    </row>
    <row r="74" spans="1:29" s="17" customFormat="1" ht="94.5" x14ac:dyDescent="0.25">
      <c r="A74" s="116">
        <f t="shared" si="175"/>
        <v>69</v>
      </c>
      <c r="B74" s="116" t="str">
        <f t="shared" si="159"/>
        <v>VT3*0,8</v>
      </c>
      <c r="C74" s="116" t="str">
        <f t="shared" si="160"/>
        <v>NT12NT2</v>
      </c>
      <c r="D74" s="146" t="str">
        <f>V74&amp;W74&amp;X74&amp;Y74&amp;Z74&amp;"
"&amp;AA74&amp;"
"
&amp;AB74&amp;"
"&amp;AC74</f>
        <v>Các tuyến đường giao thông không đấu nối trực tiếp và thông ra Đường Huỳnh Văn Lũy đoạn từ Đường Trần Văn Trà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74" s="146"/>
      <c r="F74" s="146"/>
      <c r="G74" s="142">
        <v>2300</v>
      </c>
      <c r="H74" s="142">
        <v>1600</v>
      </c>
      <c r="I74" s="142">
        <v>1400</v>
      </c>
      <c r="J74" s="143">
        <f>VLOOKUP(C74,'[1]1. MA DO'!$E$5:$AB$1933,23,0)</f>
        <v>1.1299999999999999</v>
      </c>
      <c r="K74" s="144">
        <f t="shared" si="172"/>
        <v>1.1299999999999999</v>
      </c>
      <c r="L74" s="144">
        <f t="shared" si="173"/>
        <v>1.1299999999999999</v>
      </c>
      <c r="M74" s="126">
        <f t="shared" si="161"/>
        <v>5200</v>
      </c>
      <c r="N74" s="126">
        <f t="shared" si="162"/>
        <v>2300</v>
      </c>
      <c r="O74" s="126">
        <f t="shared" si="163"/>
        <v>1800</v>
      </c>
      <c r="P74" s="126">
        <f t="shared" si="164"/>
        <v>1300</v>
      </c>
      <c r="Q74" s="123">
        <f t="shared" si="165"/>
        <v>7400</v>
      </c>
      <c r="R74" s="123">
        <f t="shared" si="166"/>
        <v>3300</v>
      </c>
      <c r="S74" s="123">
        <f t="shared" si="167"/>
        <v>2600</v>
      </c>
      <c r="T74" s="123">
        <f t="shared" si="168"/>
        <v>1800</v>
      </c>
      <c r="U74" s="123">
        <f t="shared" si="168"/>
        <v>2</v>
      </c>
      <c r="V74" s="123" t="str">
        <f t="shared" si="169"/>
        <v xml:space="preserve">Các tuyến đường giao thông không đấu nối trực tiếp và thông ra </v>
      </c>
      <c r="W74" s="123" t="str">
        <f t="shared" si="170"/>
        <v>Đường Huỳnh Văn Lũy</v>
      </c>
      <c r="X74" s="123" t="str">
        <f t="shared" si="170"/>
        <v xml:space="preserve"> đoạn từ Đường Trần Văn Trà</v>
      </c>
      <c r="Y74" s="123" t="str">
        <f t="shared" si="171"/>
        <v xml:space="preserve"> đến Đường Hùng Vương</v>
      </c>
      <c r="Z74" s="123" t="s">
        <v>270</v>
      </c>
      <c r="AA74" s="123" t="str">
        <f t="shared" ref="AA74:AC74" si="178">AA67</f>
        <v>- Có bề rộng ≥5m, cách đường giao thông &gt;1.000m.</v>
      </c>
      <c r="AB74" s="123" t="str">
        <f t="shared" si="178"/>
        <v>- Có bề rộng từ ≥3m đến &lt;5m, cách đường giao thông từ &gt;500m đến ≤1.000m.</v>
      </c>
      <c r="AC74" s="123" t="str">
        <f t="shared" si="178"/>
        <v>- Có bề rộng &lt;3m, cách đường giao thông ≤200m.</v>
      </c>
    </row>
    <row r="75" spans="1:29" s="17" customFormat="1" ht="94.5" x14ac:dyDescent="0.25">
      <c r="A75" s="116">
        <f t="shared" si="175"/>
        <v>70</v>
      </c>
      <c r="B75" s="116" t="str">
        <f t="shared" si="159"/>
        <v>VT4*0,8</v>
      </c>
      <c r="C75" s="116" t="str">
        <f t="shared" si="160"/>
        <v>NT12NT2</v>
      </c>
      <c r="D75" s="146" t="str">
        <f>V75&amp;W75&amp;X75&amp;Y75&amp;Z75</f>
        <v>Các tuyến đường giao thông không đấu nối trực tiếp và thông ra Đường Huỳnh Văn Lũy đoạn từ Đường Trần Văn Trà đến Đường Hùng Vương có hiện trạng là đường nhựa, bê tông xi măng:
- Có bề rộng từ ≥3m đến &lt;5m, cách đường giao thông &gt;1.000m.
- Có bề rộng &lt;3m, cách đường giao thông &gt;200m.</v>
      </c>
      <c r="E75" s="146"/>
      <c r="F75" s="146"/>
      <c r="G75" s="142">
        <v>1600</v>
      </c>
      <c r="H75" s="142">
        <v>1100</v>
      </c>
      <c r="I75" s="142">
        <v>960</v>
      </c>
      <c r="J75" s="143">
        <f>VLOOKUP(C75,'[1]1. MA DO'!$E$5:$AB$1933,23,0)</f>
        <v>1.1299999999999999</v>
      </c>
      <c r="K75" s="144">
        <f t="shared" si="172"/>
        <v>1.1299999999999999</v>
      </c>
      <c r="L75" s="144">
        <f t="shared" si="173"/>
        <v>1.1299999999999999</v>
      </c>
      <c r="M75" s="126">
        <f t="shared" si="161"/>
        <v>5200</v>
      </c>
      <c r="N75" s="126">
        <f t="shared" si="162"/>
        <v>2300</v>
      </c>
      <c r="O75" s="126">
        <f t="shared" si="163"/>
        <v>1800</v>
      </c>
      <c r="P75" s="126">
        <f t="shared" si="164"/>
        <v>1300</v>
      </c>
      <c r="Q75" s="123">
        <f t="shared" si="165"/>
        <v>7400</v>
      </c>
      <c r="R75" s="123">
        <f t="shared" si="166"/>
        <v>3300</v>
      </c>
      <c r="S75" s="123">
        <f t="shared" si="167"/>
        <v>2600</v>
      </c>
      <c r="T75" s="123">
        <f t="shared" si="168"/>
        <v>1800</v>
      </c>
      <c r="U75" s="123">
        <f t="shared" si="168"/>
        <v>2</v>
      </c>
      <c r="V75" s="123" t="str">
        <f t="shared" si="169"/>
        <v xml:space="preserve">Các tuyến đường giao thông không đấu nối trực tiếp và thông ra </v>
      </c>
      <c r="W75" s="123" t="str">
        <f t="shared" si="170"/>
        <v>Đường Huỳnh Văn Lũy</v>
      </c>
      <c r="X75" s="123" t="str">
        <f t="shared" si="170"/>
        <v xml:space="preserve"> đoạn từ Đường Trần Văn Trà</v>
      </c>
      <c r="Y75" s="123" t="str">
        <f t="shared" si="171"/>
        <v xml:space="preserve"> đến Đường Hùng Vương</v>
      </c>
      <c r="Z75" s="123" t="s">
        <v>271</v>
      </c>
      <c r="AA75" s="123">
        <f t="shared" ref="AA75:AC75" si="179">AA68</f>
        <v>0</v>
      </c>
      <c r="AB75" s="123">
        <f t="shared" si="179"/>
        <v>0</v>
      </c>
      <c r="AC75" s="123">
        <f t="shared" si="179"/>
        <v>0</v>
      </c>
    </row>
    <row r="76" spans="1:29" s="17" customFormat="1" ht="63" x14ac:dyDescent="0.25">
      <c r="A76" s="116">
        <f t="shared" si="175"/>
        <v>71</v>
      </c>
      <c r="B76" s="116" t="str">
        <f>'Đầu vào (2)'!G71</f>
        <v>NT73NT</v>
      </c>
      <c r="C76" s="116" t="str">
        <f>$B$76</f>
        <v>NT73NT</v>
      </c>
      <c r="D76" s="117" t="str">
        <f>'Đầu vào (2)'!H71</f>
        <v>Đường giáp ranh xã Phú Đông-Vĩnh Thanh cũ (đường con Gà Vàng)</v>
      </c>
      <c r="E76" s="117" t="str">
        <f>'Đầu vào (2)'!I71</f>
        <v>Đường Hùng Vương</v>
      </c>
      <c r="F76" s="117" t="str">
        <f>'Đầu vào (2)'!J71</f>
        <v>Đường Quách Thị Trang</v>
      </c>
      <c r="G76" s="141">
        <v>6100</v>
      </c>
      <c r="H76" s="142">
        <v>4300</v>
      </c>
      <c r="I76" s="142">
        <v>3700</v>
      </c>
      <c r="J76" s="143">
        <f>VLOOKUP(C76,'[1]1. MA DO'!$E$5:$AB$1933,23,0)</f>
        <v>1.1299999999999999</v>
      </c>
      <c r="K76" s="144">
        <f t="shared" si="172"/>
        <v>1.1299999999999999</v>
      </c>
      <c r="L76" s="144">
        <f t="shared" si="173"/>
        <v>1.1299999999999999</v>
      </c>
      <c r="M76" s="126">
        <f>'Đầu vào (2)'!K71</f>
        <v>5300</v>
      </c>
      <c r="N76" s="126">
        <f>'Đầu vào (2)'!L71</f>
        <v>2300</v>
      </c>
      <c r="O76" s="126">
        <f>'Đầu vào (2)'!M71</f>
        <v>1800</v>
      </c>
      <c r="P76" s="126">
        <f>'Đầu vào (2)'!N71</f>
        <v>1300</v>
      </c>
      <c r="Q76" s="123">
        <f>VLOOKUP(B76,'[2]Giá đề xuất ODT'!$G$11:$AD$2233,21,0)</f>
        <v>6100</v>
      </c>
      <c r="R76" s="123">
        <f>VLOOKUP(B76,'[2]Giá đề xuất ODT'!$G$11:$AD$2233,22,0)</f>
        <v>2700</v>
      </c>
      <c r="S76" s="123">
        <f>VLOOKUP(B76,'[2]Giá đề xuất ODT'!$G$11:$AD$2233,23,0)</f>
        <v>2100</v>
      </c>
      <c r="T76" s="123">
        <f>VLOOKUP(B76,'[2]Giá đề xuất ODT'!$G$11:$AD$2233,24,0)</f>
        <v>1500</v>
      </c>
      <c r="U76" s="123">
        <v>3</v>
      </c>
      <c r="V76" s="123"/>
      <c r="W76" s="123" t="str">
        <f>D76</f>
        <v>Đường giáp ranh xã Phú Đông-Vĩnh Thanh cũ (đường con Gà Vàng)</v>
      </c>
      <c r="X76" s="123" t="str">
        <f>" đoạn từ "&amp;E76</f>
        <v xml:space="preserve"> đoạn từ Đường Hùng Vương</v>
      </c>
      <c r="Y76" s="123" t="str">
        <f>" đến "&amp;F76</f>
        <v xml:space="preserve"> đến Đường Quách Thị Trang</v>
      </c>
      <c r="Z76" s="123"/>
      <c r="AA76" s="123"/>
      <c r="AB76" s="123"/>
      <c r="AC76" s="123">
        <v>0</v>
      </c>
    </row>
    <row r="77" spans="1:29" s="17" customFormat="1" ht="78.75" x14ac:dyDescent="0.25">
      <c r="A77" s="116">
        <f t="shared" si="175"/>
        <v>72</v>
      </c>
      <c r="B77" s="116" t="str">
        <f t="shared" ref="B77:B82" si="180">B70</f>
        <v>VT2</v>
      </c>
      <c r="C77" s="116" t="str">
        <f t="shared" ref="C77:C82" si="181">$B$76</f>
        <v>NT73NT</v>
      </c>
      <c r="D77" s="146" t="str">
        <f>V77&amp;W77&amp;X77&amp;Y77&amp;Z77&amp;"
"&amp;AA77&amp;"
"
&amp;AB77</f>
        <v>Các tuyến đường giao thông đấu nối trực tiếp ra Đường giáp ranh xã Phú Đông-Vĩnh Thanh cũ (đường con Gà Vàng) đoạn từ Đường Hùng Vương đến Đường Quách Thị Trang có hiện trạng là đường nhựa, bê tông xi măng:
- Có bề rộng ≥5m, cách đường giao thông ≤1.000m.
- Có bề rộng từ ≥3m đến &lt;5m, cách đường giao thông ≤500m.</v>
      </c>
      <c r="E77" s="146"/>
      <c r="F77" s="146"/>
      <c r="G77" s="142">
        <v>2700</v>
      </c>
      <c r="H77" s="142">
        <v>1900</v>
      </c>
      <c r="I77" s="142">
        <v>1600</v>
      </c>
      <c r="J77" s="143">
        <f>VLOOKUP(C77,'[1]1. MA DO'!$E$5:$AB$1933,23,0)</f>
        <v>1.1299999999999999</v>
      </c>
      <c r="K77" s="144">
        <f t="shared" si="172"/>
        <v>1.1299999999999999</v>
      </c>
      <c r="L77" s="144">
        <f t="shared" si="173"/>
        <v>1.1299999999999999</v>
      </c>
      <c r="M77" s="126">
        <f t="shared" ref="M77:M82" si="182">M76</f>
        <v>5300</v>
      </c>
      <c r="N77" s="126">
        <f t="shared" ref="N77:N82" si="183">N76</f>
        <v>2300</v>
      </c>
      <c r="O77" s="126">
        <f t="shared" ref="O77:O82" si="184">O76</f>
        <v>1800</v>
      </c>
      <c r="P77" s="126">
        <f t="shared" ref="P77:P82" si="185">P76</f>
        <v>1300</v>
      </c>
      <c r="Q77" s="123">
        <f t="shared" ref="Q77:Q82" si="186">Q76</f>
        <v>6100</v>
      </c>
      <c r="R77" s="123">
        <f t="shared" ref="R77:R82" si="187">R76</f>
        <v>2700</v>
      </c>
      <c r="S77" s="123">
        <f t="shared" ref="S77:S82" si="188">S76</f>
        <v>2100</v>
      </c>
      <c r="T77" s="123">
        <f t="shared" ref="T77:U82" si="189">T76</f>
        <v>1500</v>
      </c>
      <c r="U77" s="123">
        <f t="shared" si="189"/>
        <v>3</v>
      </c>
      <c r="V77" s="123" t="str">
        <f t="shared" ref="V77:V82" si="190">V70</f>
        <v xml:space="preserve">Các tuyến đường giao thông đấu nối trực tiếp ra </v>
      </c>
      <c r="W77" s="123" t="str">
        <f t="shared" ref="W77:Y82" si="191">W76</f>
        <v>Đường giáp ranh xã Phú Đông-Vĩnh Thanh cũ (đường con Gà Vàng)</v>
      </c>
      <c r="X77" s="123" t="str">
        <f t="shared" si="191"/>
        <v xml:space="preserve"> đoạn từ Đường Hùng Vương</v>
      </c>
      <c r="Y77" s="123" t="str">
        <f t="shared" si="191"/>
        <v xml:space="preserve"> đến Đường Quách Thị Trang</v>
      </c>
      <c r="Z77" s="123" t="s">
        <v>270</v>
      </c>
      <c r="AA77" s="123" t="str">
        <f>AA70</f>
        <v>- Có bề rộng ≥5m, cách đường giao thông ≤1.000m.</v>
      </c>
      <c r="AB77" s="123" t="str">
        <f>AB70</f>
        <v>- Có bề rộng từ ≥3m đến &lt;5m, cách đường giao thông ≤500m.</v>
      </c>
      <c r="AC77" s="123">
        <f>AC70</f>
        <v>0</v>
      </c>
    </row>
    <row r="78" spans="1:29" s="17" customFormat="1" ht="78.75" x14ac:dyDescent="0.25">
      <c r="A78" s="116">
        <f t="shared" si="175"/>
        <v>73</v>
      </c>
      <c r="B78" s="116" t="str">
        <f t="shared" si="180"/>
        <v>VT3</v>
      </c>
      <c r="C78" s="116" t="str">
        <f t="shared" si="181"/>
        <v>NT73NT</v>
      </c>
      <c r="D78" s="146" t="str">
        <f>V78&amp;W78&amp;X78&amp;Y78&amp;Z78&amp;"
"&amp;AA78&amp;"
"&amp;AB78&amp;"
"&amp;AC78</f>
        <v>Các tuyến đường giao thông đấu nối trực tiếp ra Đường giáp ranh xã Phú Đông-Vĩnh Thanh cũ (đường con Gà Vàng) đoạn từ Đường Hùng Vương đến Đường Quách Thị Trang có hiện trạng là đường nhựa, bê tông xi măng:
- Có bề rộng ≥5m, cách đường giao thông &gt;1.000m.
- Có bề rộng từ ≥3m đến &lt;5m, cách đường giao thông từ &gt;500m đến ≤1.000m.
- Có bề rộng &lt;3m, cách đường giao thông ≤200m.</v>
      </c>
      <c r="E78" s="146"/>
      <c r="F78" s="146"/>
      <c r="G78" s="142">
        <v>2100</v>
      </c>
      <c r="H78" s="142">
        <v>1500</v>
      </c>
      <c r="I78" s="142">
        <v>1300</v>
      </c>
      <c r="J78" s="143">
        <f>VLOOKUP(C78,'[1]1. MA DO'!$E$5:$AB$1933,23,0)</f>
        <v>1.1299999999999999</v>
      </c>
      <c r="K78" s="144">
        <f t="shared" si="172"/>
        <v>1.1299999999999999</v>
      </c>
      <c r="L78" s="144">
        <f t="shared" si="173"/>
        <v>1.1299999999999999</v>
      </c>
      <c r="M78" s="126">
        <f t="shared" si="182"/>
        <v>5300</v>
      </c>
      <c r="N78" s="126">
        <f t="shared" si="183"/>
        <v>2300</v>
      </c>
      <c r="O78" s="126">
        <f t="shared" si="184"/>
        <v>1800</v>
      </c>
      <c r="P78" s="126">
        <f t="shared" si="185"/>
        <v>1300</v>
      </c>
      <c r="Q78" s="123">
        <f t="shared" si="186"/>
        <v>6100</v>
      </c>
      <c r="R78" s="123">
        <f t="shared" si="187"/>
        <v>2700</v>
      </c>
      <c r="S78" s="123">
        <f t="shared" si="188"/>
        <v>2100</v>
      </c>
      <c r="T78" s="123">
        <f t="shared" si="189"/>
        <v>1500</v>
      </c>
      <c r="U78" s="123">
        <f t="shared" si="189"/>
        <v>3</v>
      </c>
      <c r="V78" s="123" t="str">
        <f t="shared" si="190"/>
        <v xml:space="preserve">Các tuyến đường giao thông đấu nối trực tiếp ra </v>
      </c>
      <c r="W78" s="123" t="str">
        <f t="shared" si="191"/>
        <v>Đường giáp ranh xã Phú Đông-Vĩnh Thanh cũ (đường con Gà Vàng)</v>
      </c>
      <c r="X78" s="123" t="str">
        <f t="shared" si="191"/>
        <v xml:space="preserve"> đoạn từ Đường Hùng Vương</v>
      </c>
      <c r="Y78" s="123" t="str">
        <f t="shared" si="191"/>
        <v xml:space="preserve"> đến Đường Quách Thị Trang</v>
      </c>
      <c r="Z78" s="123" t="s">
        <v>270</v>
      </c>
      <c r="AA78" s="123" t="str">
        <f t="shared" ref="AA78:AC78" si="192">AA71</f>
        <v>- Có bề rộng ≥5m, cách đường giao thông &gt;1.000m.</v>
      </c>
      <c r="AB78" s="123" t="str">
        <f t="shared" si="192"/>
        <v>- Có bề rộng từ ≥3m đến &lt;5m, cách đường giao thông từ &gt;500m đến ≤1.000m.</v>
      </c>
      <c r="AC78" s="123" t="str">
        <f t="shared" si="192"/>
        <v>- Có bề rộng &lt;3m, cách đường giao thông ≤200m.</v>
      </c>
    </row>
    <row r="79" spans="1:29" s="17" customFormat="1" ht="94.5" x14ac:dyDescent="0.25">
      <c r="A79" s="116">
        <f t="shared" si="175"/>
        <v>74</v>
      </c>
      <c r="B79" s="116" t="str">
        <f t="shared" si="180"/>
        <v>VT4</v>
      </c>
      <c r="C79" s="116" t="str">
        <f t="shared" si="181"/>
        <v>NT73NT</v>
      </c>
      <c r="D79" s="146" t="str">
        <f>V79&amp;W79&amp;X79&amp;Y79&amp;Z79</f>
        <v>Các tuyến đường giao thông đấu nối trực tiếp ra Đường giáp ranh xã Phú Đông-Vĩnh Thanh cũ (đường con Gà Vàng) đoạn từ Đường Hùng Vương đến Đường Quách Thị Trang có hiện trạng là đường nhựa, bê tông xi măng:
- Có bề rộng từ ≥3m đến &lt;5m, cách đường giao thông &gt;1.000m.
- Có bề rộng &lt;3m, cách đường giao thông &gt;200m.</v>
      </c>
      <c r="E79" s="146"/>
      <c r="F79" s="146"/>
      <c r="G79" s="142">
        <v>1500</v>
      </c>
      <c r="H79" s="142">
        <v>1100</v>
      </c>
      <c r="I79" s="142">
        <v>900</v>
      </c>
      <c r="J79" s="143">
        <f>VLOOKUP(C79,'[1]1. MA DO'!$E$5:$AB$1933,23,0)</f>
        <v>1.1299999999999999</v>
      </c>
      <c r="K79" s="144">
        <f t="shared" si="172"/>
        <v>1.1299999999999999</v>
      </c>
      <c r="L79" s="144">
        <f t="shared" si="173"/>
        <v>1.1299999999999999</v>
      </c>
      <c r="M79" s="126">
        <f t="shared" si="182"/>
        <v>5300</v>
      </c>
      <c r="N79" s="126">
        <f t="shared" si="183"/>
        <v>2300</v>
      </c>
      <c r="O79" s="126">
        <f t="shared" si="184"/>
        <v>1800</v>
      </c>
      <c r="P79" s="126">
        <f t="shared" si="185"/>
        <v>1300</v>
      </c>
      <c r="Q79" s="123">
        <f t="shared" si="186"/>
        <v>6100</v>
      </c>
      <c r="R79" s="123">
        <f t="shared" si="187"/>
        <v>2700</v>
      </c>
      <c r="S79" s="123">
        <f t="shared" si="188"/>
        <v>2100</v>
      </c>
      <c r="T79" s="123">
        <f t="shared" si="189"/>
        <v>1500</v>
      </c>
      <c r="U79" s="123">
        <f t="shared" si="189"/>
        <v>3</v>
      </c>
      <c r="V79" s="123" t="str">
        <f t="shared" si="190"/>
        <v xml:space="preserve">Các tuyến đường giao thông đấu nối trực tiếp ra </v>
      </c>
      <c r="W79" s="123" t="str">
        <f t="shared" si="191"/>
        <v>Đường giáp ranh xã Phú Đông-Vĩnh Thanh cũ (đường con Gà Vàng)</v>
      </c>
      <c r="X79" s="123" t="str">
        <f t="shared" si="191"/>
        <v xml:space="preserve"> đoạn từ Đường Hùng Vương</v>
      </c>
      <c r="Y79" s="123" t="str">
        <f t="shared" si="191"/>
        <v xml:space="preserve"> đến Đường Quách Thị Trang</v>
      </c>
      <c r="Z79" s="123" t="s">
        <v>271</v>
      </c>
      <c r="AA79" s="123">
        <f t="shared" ref="AA79:AC79" si="193">AA72</f>
        <v>0</v>
      </c>
      <c r="AB79" s="123">
        <f t="shared" si="193"/>
        <v>0</v>
      </c>
      <c r="AC79" s="123">
        <f t="shared" si="193"/>
        <v>0</v>
      </c>
    </row>
    <row r="80" spans="1:29" s="17" customFormat="1" ht="94.5" x14ac:dyDescent="0.25">
      <c r="A80" s="116">
        <f t="shared" si="175"/>
        <v>75</v>
      </c>
      <c r="B80" s="116" t="str">
        <f t="shared" si="180"/>
        <v>VT2*0,8</v>
      </c>
      <c r="C80" s="116" t="str">
        <f t="shared" si="181"/>
        <v>NT73NT</v>
      </c>
      <c r="D80" s="146" t="str">
        <f>V80&amp;W80&amp;X80&amp;Y80&amp;Z80&amp;"
"&amp;AA80&amp;"
"
&amp;AB80</f>
        <v>Các tuyến đường giao thông không đấu nối trực tiếp và thông ra Đường giáp ranh xã Phú Đông-Vĩnh Thanh cũ (đường con Gà Vàng) đoạn từ Đường Hùng Vương đến Đường Quách Thị Trang có hiện trạng là đường nhựa, bê tông xi măng:
- Có bề rộng ≥5m, cách đường giao thông ≤1.000m.
- Có bề rộng từ ≥3m đến &lt;5m, cách đường giao thông ≤500m.</v>
      </c>
      <c r="E80" s="146"/>
      <c r="F80" s="146"/>
      <c r="G80" s="142">
        <v>2400</v>
      </c>
      <c r="H80" s="142">
        <v>1700</v>
      </c>
      <c r="I80" s="142">
        <v>1400</v>
      </c>
      <c r="J80" s="143">
        <f>VLOOKUP(C80,'[1]1. MA DO'!$E$5:$AB$1933,23,0)</f>
        <v>1.1299999999999999</v>
      </c>
      <c r="K80" s="144">
        <f t="shared" si="172"/>
        <v>1.1299999999999999</v>
      </c>
      <c r="L80" s="144">
        <f t="shared" si="173"/>
        <v>1.1299999999999999</v>
      </c>
      <c r="M80" s="126">
        <f t="shared" si="182"/>
        <v>5300</v>
      </c>
      <c r="N80" s="126">
        <f t="shared" si="183"/>
        <v>2300</v>
      </c>
      <c r="O80" s="126">
        <f t="shared" si="184"/>
        <v>1800</v>
      </c>
      <c r="P80" s="126">
        <f t="shared" si="185"/>
        <v>1300</v>
      </c>
      <c r="Q80" s="123">
        <f t="shared" si="186"/>
        <v>6100</v>
      </c>
      <c r="R80" s="123">
        <f t="shared" si="187"/>
        <v>2700</v>
      </c>
      <c r="S80" s="123">
        <f t="shared" si="188"/>
        <v>2100</v>
      </c>
      <c r="T80" s="123">
        <f t="shared" si="189"/>
        <v>1500</v>
      </c>
      <c r="U80" s="123">
        <f t="shared" si="189"/>
        <v>3</v>
      </c>
      <c r="V80" s="123" t="str">
        <f t="shared" si="190"/>
        <v xml:space="preserve">Các tuyến đường giao thông không đấu nối trực tiếp và thông ra </v>
      </c>
      <c r="W80" s="123" t="str">
        <f t="shared" si="191"/>
        <v>Đường giáp ranh xã Phú Đông-Vĩnh Thanh cũ (đường con Gà Vàng)</v>
      </c>
      <c r="X80" s="123" t="str">
        <f t="shared" si="191"/>
        <v xml:space="preserve"> đoạn từ Đường Hùng Vương</v>
      </c>
      <c r="Y80" s="123" t="str">
        <f t="shared" si="191"/>
        <v xml:space="preserve"> đến Đường Quách Thị Trang</v>
      </c>
      <c r="Z80" s="123" t="s">
        <v>270</v>
      </c>
      <c r="AA80" s="123" t="str">
        <f t="shared" ref="AA80:AC80" si="194">AA73</f>
        <v>- Có bề rộng ≥5m, cách đường giao thông ≤1.000m.</v>
      </c>
      <c r="AB80" s="123" t="str">
        <f t="shared" si="194"/>
        <v>- Có bề rộng từ ≥3m đến &lt;5m, cách đường giao thông ≤500m.</v>
      </c>
      <c r="AC80" s="123">
        <f t="shared" si="194"/>
        <v>0</v>
      </c>
    </row>
    <row r="81" spans="1:29" s="17" customFormat="1" ht="94.5" x14ac:dyDescent="0.25">
      <c r="A81" s="116">
        <f t="shared" si="175"/>
        <v>76</v>
      </c>
      <c r="B81" s="116" t="str">
        <f t="shared" si="180"/>
        <v>VT3*0,8</v>
      </c>
      <c r="C81" s="116" t="str">
        <f t="shared" si="181"/>
        <v>NT73NT</v>
      </c>
      <c r="D81" s="146" t="str">
        <f>V81&amp;W81&amp;X81&amp;Y81&amp;Z81&amp;"
"&amp;AA81&amp;"
"
&amp;AB81&amp;"
"&amp;AC81</f>
        <v>Các tuyến đường giao thông không đấu nối trực tiếp và thông ra Đường giáp ranh xã Phú Đông-Vĩnh Thanh cũ (đường con Gà Vàng) đoạn từ Đường Hùng Vương đến Đường Quách Thị Trang có hiện trạng là đường nhựa, bê tông xi măng:
- Có bề rộng ≥5m, cách đường giao thông &gt;1.000m.
- Có bề rộng từ ≥3m đến &lt;5m, cách đường giao thông từ &gt;500m đến ≤1.000m.
- Có bề rộng &lt;3m, cách đường giao thông ≤200m.</v>
      </c>
      <c r="E81" s="146"/>
      <c r="F81" s="146"/>
      <c r="G81" s="142">
        <v>1900</v>
      </c>
      <c r="H81" s="142">
        <v>1300</v>
      </c>
      <c r="I81" s="142">
        <v>1100</v>
      </c>
      <c r="J81" s="143">
        <f>VLOOKUP(C81,'[1]1. MA DO'!$E$5:$AB$1933,23,0)</f>
        <v>1.1299999999999999</v>
      </c>
      <c r="K81" s="144">
        <f t="shared" si="172"/>
        <v>1.1299999999999999</v>
      </c>
      <c r="L81" s="144">
        <f t="shared" si="173"/>
        <v>1.1299999999999999</v>
      </c>
      <c r="M81" s="126">
        <f t="shared" si="182"/>
        <v>5300</v>
      </c>
      <c r="N81" s="126">
        <f t="shared" si="183"/>
        <v>2300</v>
      </c>
      <c r="O81" s="126">
        <f t="shared" si="184"/>
        <v>1800</v>
      </c>
      <c r="P81" s="126">
        <f t="shared" si="185"/>
        <v>1300</v>
      </c>
      <c r="Q81" s="123">
        <f t="shared" si="186"/>
        <v>6100</v>
      </c>
      <c r="R81" s="123">
        <f t="shared" si="187"/>
        <v>2700</v>
      </c>
      <c r="S81" s="123">
        <f t="shared" si="188"/>
        <v>2100</v>
      </c>
      <c r="T81" s="123">
        <f t="shared" si="189"/>
        <v>1500</v>
      </c>
      <c r="U81" s="123">
        <f t="shared" si="189"/>
        <v>3</v>
      </c>
      <c r="V81" s="123" t="str">
        <f t="shared" si="190"/>
        <v xml:space="preserve">Các tuyến đường giao thông không đấu nối trực tiếp và thông ra </v>
      </c>
      <c r="W81" s="123" t="str">
        <f t="shared" si="191"/>
        <v>Đường giáp ranh xã Phú Đông-Vĩnh Thanh cũ (đường con Gà Vàng)</v>
      </c>
      <c r="X81" s="123" t="str">
        <f t="shared" si="191"/>
        <v xml:space="preserve"> đoạn từ Đường Hùng Vương</v>
      </c>
      <c r="Y81" s="123" t="str">
        <f t="shared" si="191"/>
        <v xml:space="preserve"> đến Đường Quách Thị Trang</v>
      </c>
      <c r="Z81" s="123" t="s">
        <v>270</v>
      </c>
      <c r="AA81" s="123" t="str">
        <f t="shared" ref="AA81:AC81" si="195">AA74</f>
        <v>- Có bề rộng ≥5m, cách đường giao thông &gt;1.000m.</v>
      </c>
      <c r="AB81" s="123" t="str">
        <f t="shared" si="195"/>
        <v>- Có bề rộng từ ≥3m đến &lt;5m, cách đường giao thông từ &gt;500m đến ≤1.000m.</v>
      </c>
      <c r="AC81" s="123" t="str">
        <f t="shared" si="195"/>
        <v>- Có bề rộng &lt;3m, cách đường giao thông ≤200m.</v>
      </c>
    </row>
    <row r="82" spans="1:29" s="17" customFormat="1" ht="94.5" x14ac:dyDescent="0.25">
      <c r="A82" s="116">
        <f t="shared" si="175"/>
        <v>77</v>
      </c>
      <c r="B82" s="116" t="str">
        <f t="shared" si="180"/>
        <v>VT4*0,8</v>
      </c>
      <c r="C82" s="116" t="str">
        <f t="shared" si="181"/>
        <v>NT73NT</v>
      </c>
      <c r="D82" s="146" t="str">
        <f>V82&amp;W82&amp;X82&amp;Y82&amp;Z82</f>
        <v>Các tuyến đường giao thông không đấu nối trực tiếp và thông ra Đường giáp ranh xã Phú Đông-Vĩnh Thanh cũ (đường con Gà Vàng) đoạn từ Đường Hùng Vương đến Đường Quách Thị Trang có hiện trạng là đường nhựa, bê tông xi măng:
- Có bề rộng từ ≥3m đến &lt;5m, cách đường giao thông &gt;1.000m.
- Có bề rộng &lt;3m, cách đường giao thông &gt;200m.</v>
      </c>
      <c r="E82" s="146"/>
      <c r="F82" s="146"/>
      <c r="G82" s="142">
        <v>1400</v>
      </c>
      <c r="H82" s="142">
        <v>980</v>
      </c>
      <c r="I82" s="142">
        <v>840</v>
      </c>
      <c r="J82" s="143">
        <f>VLOOKUP(C82,'[1]1. MA DO'!$E$5:$AB$1933,23,0)</f>
        <v>1.1299999999999999</v>
      </c>
      <c r="K82" s="144">
        <f t="shared" si="172"/>
        <v>1.1299999999999999</v>
      </c>
      <c r="L82" s="144">
        <f t="shared" si="173"/>
        <v>1.1299999999999999</v>
      </c>
      <c r="M82" s="126">
        <f t="shared" si="182"/>
        <v>5300</v>
      </c>
      <c r="N82" s="126">
        <f t="shared" si="183"/>
        <v>2300</v>
      </c>
      <c r="O82" s="126">
        <f t="shared" si="184"/>
        <v>1800</v>
      </c>
      <c r="P82" s="126">
        <f t="shared" si="185"/>
        <v>1300</v>
      </c>
      <c r="Q82" s="123">
        <f t="shared" si="186"/>
        <v>6100</v>
      </c>
      <c r="R82" s="123">
        <f t="shared" si="187"/>
        <v>2700</v>
      </c>
      <c r="S82" s="123">
        <f t="shared" si="188"/>
        <v>2100</v>
      </c>
      <c r="T82" s="123">
        <f t="shared" si="189"/>
        <v>1500</v>
      </c>
      <c r="U82" s="123">
        <f t="shared" si="189"/>
        <v>3</v>
      </c>
      <c r="V82" s="123" t="str">
        <f t="shared" si="190"/>
        <v xml:space="preserve">Các tuyến đường giao thông không đấu nối trực tiếp và thông ra </v>
      </c>
      <c r="W82" s="123" t="str">
        <f t="shared" si="191"/>
        <v>Đường giáp ranh xã Phú Đông-Vĩnh Thanh cũ (đường con Gà Vàng)</v>
      </c>
      <c r="X82" s="123" t="str">
        <f t="shared" si="191"/>
        <v xml:space="preserve"> đoạn từ Đường Hùng Vương</v>
      </c>
      <c r="Y82" s="123" t="str">
        <f t="shared" si="191"/>
        <v xml:space="preserve"> đến Đường Quách Thị Trang</v>
      </c>
      <c r="Z82" s="123" t="s">
        <v>271</v>
      </c>
      <c r="AA82" s="123">
        <f t="shared" ref="AA82:AC82" si="196">AA75</f>
        <v>0</v>
      </c>
      <c r="AB82" s="123">
        <f t="shared" si="196"/>
        <v>0</v>
      </c>
      <c r="AC82" s="123">
        <f t="shared" si="196"/>
        <v>0</v>
      </c>
    </row>
    <row r="83" spans="1:29" s="17" customFormat="1" ht="47.25" x14ac:dyDescent="0.25">
      <c r="A83" s="116">
        <f t="shared" si="175"/>
        <v>78</v>
      </c>
      <c r="B83" s="116" t="str">
        <f>'Đầu vào (2)'!G78</f>
        <v>NT83NT2</v>
      </c>
      <c r="C83" s="116" t="str">
        <f>$B$83</f>
        <v>NT83NT2</v>
      </c>
      <c r="D83" s="117" t="str">
        <f>'Đầu vào (2)'!H78</f>
        <v>Đường vào công viên tưởng niệm Giồng Sắn</v>
      </c>
      <c r="E83" s="117" t="str">
        <f>'Đầu vào (2)'!I78</f>
        <v>Đường Hùng Vương</v>
      </c>
      <c r="F83" s="117" t="str">
        <f>'Đầu vào (2)'!J78</f>
        <v>Sông Ông Kèo</v>
      </c>
      <c r="G83" s="141">
        <v>5800</v>
      </c>
      <c r="H83" s="142">
        <v>4100</v>
      </c>
      <c r="I83" s="142">
        <v>3500</v>
      </c>
      <c r="J83" s="143">
        <f>VLOOKUP(C83,'[1]1. MA DO'!$E$5:$AB$1933,23,0)</f>
        <v>1.1299999999999999</v>
      </c>
      <c r="K83" s="144">
        <f t="shared" si="172"/>
        <v>1.1299999999999999</v>
      </c>
      <c r="L83" s="144">
        <f t="shared" si="173"/>
        <v>1.1299999999999999</v>
      </c>
      <c r="M83" s="126">
        <f>'Đầu vào (2)'!K78</f>
        <v>5300</v>
      </c>
      <c r="N83" s="126">
        <f>'Đầu vào (2)'!L78</f>
        <v>2300</v>
      </c>
      <c r="O83" s="126">
        <f>'Đầu vào (2)'!M78</f>
        <v>1800</v>
      </c>
      <c r="P83" s="126">
        <f>'Đầu vào (2)'!N78</f>
        <v>1300</v>
      </c>
      <c r="Q83" s="123">
        <f>VLOOKUP(B83,'[2]Giá đề xuất ODT'!$G$11:$AD$2233,21,0)</f>
        <v>5800</v>
      </c>
      <c r="R83" s="123">
        <f>VLOOKUP(B83,'[2]Giá đề xuất ODT'!$G$11:$AD$2233,22,0)</f>
        <v>2600</v>
      </c>
      <c r="S83" s="123">
        <f>VLOOKUP(B83,'[2]Giá đề xuất ODT'!$G$11:$AD$2233,23,0)</f>
        <v>2000</v>
      </c>
      <c r="T83" s="123">
        <f>VLOOKUP(B83,'[2]Giá đề xuất ODT'!$G$11:$AD$2233,24,0)</f>
        <v>1500</v>
      </c>
      <c r="U83" s="123">
        <v>2</v>
      </c>
      <c r="V83" s="123"/>
      <c r="W83" s="123" t="str">
        <f>D83</f>
        <v>Đường vào công viên tưởng niệm Giồng Sắn</v>
      </c>
      <c r="X83" s="123" t="str">
        <f>" đoạn từ "&amp;E83</f>
        <v xml:space="preserve"> đoạn từ Đường Hùng Vương</v>
      </c>
      <c r="Y83" s="123" t="str">
        <f>" đến "&amp;F83</f>
        <v xml:space="preserve"> đến Sông Ông Kèo</v>
      </c>
      <c r="Z83" s="123"/>
      <c r="AA83" s="123"/>
      <c r="AB83" s="123"/>
      <c r="AC83" s="123">
        <v>0</v>
      </c>
    </row>
    <row r="84" spans="1:29" s="17" customFormat="1" ht="78.75" x14ac:dyDescent="0.25">
      <c r="A84" s="116">
        <f t="shared" si="175"/>
        <v>79</v>
      </c>
      <c r="B84" s="116" t="str">
        <f t="shared" ref="B84:B89" si="197">B77</f>
        <v>VT2</v>
      </c>
      <c r="C84" s="116" t="str">
        <f t="shared" ref="C84:C89" si="198">$B$83</f>
        <v>NT83NT2</v>
      </c>
      <c r="D84" s="146" t="str">
        <f>V84&amp;W84&amp;X84&amp;Y84&amp;Z84&amp;"
"&amp;AA84&amp;"
"
&amp;AB84</f>
        <v>Các tuyến đường giao thông đấu nối trực tiếp ra Đường vào công viên tưởng niệm Giồng Sắn đoạn từ Đường Hùng Vương đến Sông Ông Kèo có hiện trạng là đường nhựa, bê tông xi măng:
- Có bề rộng ≥5m, cách đường giao thông ≤1.000m.
- Có bề rộng từ ≥3m đến &lt;5m, cách đường giao thông ≤500m.</v>
      </c>
      <c r="E84" s="146"/>
      <c r="F84" s="146"/>
      <c r="G84" s="142">
        <v>2600</v>
      </c>
      <c r="H84" s="142">
        <v>1800</v>
      </c>
      <c r="I84" s="142">
        <v>1600</v>
      </c>
      <c r="J84" s="143">
        <f>VLOOKUP(C84,'[1]1. MA DO'!$E$5:$AB$1933,23,0)</f>
        <v>1.1299999999999999</v>
      </c>
      <c r="K84" s="144">
        <f t="shared" si="172"/>
        <v>1.1299999999999999</v>
      </c>
      <c r="L84" s="144">
        <f t="shared" si="173"/>
        <v>1.1299999999999999</v>
      </c>
      <c r="M84" s="126">
        <f t="shared" ref="M84:M89" si="199">M83</f>
        <v>5300</v>
      </c>
      <c r="N84" s="126">
        <f t="shared" ref="N84:N89" si="200">N83</f>
        <v>2300</v>
      </c>
      <c r="O84" s="126">
        <f t="shared" ref="O84:O89" si="201">O83</f>
        <v>1800</v>
      </c>
      <c r="P84" s="126">
        <f t="shared" ref="P84:P89" si="202">P83</f>
        <v>1300</v>
      </c>
      <c r="Q84" s="123">
        <f t="shared" ref="Q84:Q89" si="203">Q83</f>
        <v>5800</v>
      </c>
      <c r="R84" s="123">
        <f t="shared" ref="R84:R89" si="204">R83</f>
        <v>2600</v>
      </c>
      <c r="S84" s="123">
        <f t="shared" ref="S84:S89" si="205">S83</f>
        <v>2000</v>
      </c>
      <c r="T84" s="123">
        <f t="shared" ref="T84:U89" si="206">T83</f>
        <v>1500</v>
      </c>
      <c r="U84" s="123">
        <f t="shared" si="206"/>
        <v>2</v>
      </c>
      <c r="V84" s="123" t="str">
        <f t="shared" ref="V84:V89" si="207">V77</f>
        <v xml:space="preserve">Các tuyến đường giao thông đấu nối trực tiếp ra </v>
      </c>
      <c r="W84" s="123" t="str">
        <f t="shared" ref="W84:X89" si="208">W83</f>
        <v>Đường vào công viên tưởng niệm Giồng Sắn</v>
      </c>
      <c r="X84" s="123" t="str">
        <f t="shared" si="208"/>
        <v xml:space="preserve"> đoạn từ Đường Hùng Vương</v>
      </c>
      <c r="Y84" s="123" t="str">
        <f t="shared" ref="Y84:Y89" si="209">Y83</f>
        <v xml:space="preserve"> đến Sông Ông Kèo</v>
      </c>
      <c r="Z84" s="123" t="s">
        <v>270</v>
      </c>
      <c r="AA84" s="123" t="str">
        <f>AA77</f>
        <v>- Có bề rộng ≥5m, cách đường giao thông ≤1.000m.</v>
      </c>
      <c r="AB84" s="123" t="str">
        <f>AB77</f>
        <v>- Có bề rộng từ ≥3m đến &lt;5m, cách đường giao thông ≤500m.</v>
      </c>
      <c r="AC84" s="123">
        <f>AC77</f>
        <v>0</v>
      </c>
    </row>
    <row r="85" spans="1:29" s="17" customFormat="1" ht="78.75" x14ac:dyDescent="0.25">
      <c r="A85" s="116">
        <f t="shared" si="175"/>
        <v>80</v>
      </c>
      <c r="B85" s="116" t="str">
        <f t="shared" si="197"/>
        <v>VT3</v>
      </c>
      <c r="C85" s="116" t="str">
        <f t="shared" si="198"/>
        <v>NT83NT2</v>
      </c>
      <c r="D85" s="146" t="str">
        <f>V85&amp;W85&amp;X85&amp;Y85&amp;Z85&amp;"
"&amp;AA85&amp;"
"&amp;AB85&amp;"
"&amp;AC85</f>
        <v>Các tuyến đường giao thông đấu nối trực tiếp ra Đường vào công viên tưởng niệm Giồng Sắn đoạn từ Đường Hùng Vương đến Sông Ông Kèo có hiện trạng là đường nhựa, bê tông xi măng:
- Có bề rộng ≥5m, cách đường giao thông &gt;1.000m.
- Có bề rộng từ ≥3m đến &lt;5m, cách đường giao thông từ &gt;500m đến ≤1.000m.
- Có bề rộng &lt;3m, cách đường giao thông ≤200m.</v>
      </c>
      <c r="E85" s="146"/>
      <c r="F85" s="146"/>
      <c r="G85" s="142">
        <v>2000</v>
      </c>
      <c r="H85" s="142">
        <v>1400</v>
      </c>
      <c r="I85" s="142">
        <v>1200</v>
      </c>
      <c r="J85" s="143">
        <f>VLOOKUP(C85,'[1]1. MA DO'!$E$5:$AB$1933,23,0)</f>
        <v>1.1299999999999999</v>
      </c>
      <c r="K85" s="144">
        <f t="shared" si="172"/>
        <v>1.1299999999999999</v>
      </c>
      <c r="L85" s="144">
        <f t="shared" si="173"/>
        <v>1.1299999999999999</v>
      </c>
      <c r="M85" s="126">
        <f t="shared" si="199"/>
        <v>5300</v>
      </c>
      <c r="N85" s="126">
        <f t="shared" si="200"/>
        <v>2300</v>
      </c>
      <c r="O85" s="126">
        <f t="shared" si="201"/>
        <v>1800</v>
      </c>
      <c r="P85" s="126">
        <f t="shared" si="202"/>
        <v>1300</v>
      </c>
      <c r="Q85" s="123">
        <f t="shared" si="203"/>
        <v>5800</v>
      </c>
      <c r="R85" s="123">
        <f t="shared" si="204"/>
        <v>2600</v>
      </c>
      <c r="S85" s="123">
        <f t="shared" si="205"/>
        <v>2000</v>
      </c>
      <c r="T85" s="123">
        <f t="shared" si="206"/>
        <v>1500</v>
      </c>
      <c r="U85" s="123">
        <f t="shared" si="206"/>
        <v>2</v>
      </c>
      <c r="V85" s="123" t="str">
        <f t="shared" si="207"/>
        <v xml:space="preserve">Các tuyến đường giao thông đấu nối trực tiếp ra </v>
      </c>
      <c r="W85" s="123" t="str">
        <f t="shared" si="208"/>
        <v>Đường vào công viên tưởng niệm Giồng Sắn</v>
      </c>
      <c r="X85" s="123" t="str">
        <f t="shared" si="208"/>
        <v xml:space="preserve"> đoạn từ Đường Hùng Vương</v>
      </c>
      <c r="Y85" s="123" t="str">
        <f t="shared" si="209"/>
        <v xml:space="preserve"> đến Sông Ông Kèo</v>
      </c>
      <c r="Z85" s="123" t="s">
        <v>270</v>
      </c>
      <c r="AA85" s="123" t="str">
        <f t="shared" ref="AA85:AC85" si="210">AA78</f>
        <v>- Có bề rộng ≥5m, cách đường giao thông &gt;1.000m.</v>
      </c>
      <c r="AB85" s="123" t="str">
        <f t="shared" si="210"/>
        <v>- Có bề rộng từ ≥3m đến &lt;5m, cách đường giao thông từ &gt;500m đến ≤1.000m.</v>
      </c>
      <c r="AC85" s="123" t="str">
        <f t="shared" si="210"/>
        <v>- Có bề rộng &lt;3m, cách đường giao thông ≤200m.</v>
      </c>
    </row>
    <row r="86" spans="1:29" s="17" customFormat="1" ht="94.5" x14ac:dyDescent="0.25">
      <c r="A86" s="116">
        <f t="shared" si="175"/>
        <v>81</v>
      </c>
      <c r="B86" s="116" t="str">
        <f t="shared" si="197"/>
        <v>VT4</v>
      </c>
      <c r="C86" s="116" t="str">
        <f t="shared" si="198"/>
        <v>NT83NT2</v>
      </c>
      <c r="D86" s="146" t="str">
        <f>V86&amp;W86&amp;X86&amp;Y86&amp;Z86</f>
        <v>Các tuyến đường giao thông đấu nối trực tiếp ra Đường vào công viên tưởng niệm Giồng Sắn đoạn từ Đường Hùng Vương đến Sông Ông Kèo có hiện trạng là đường nhựa, bê tông xi măng:
- Có bề rộng từ ≥3m đến &lt;5m, cách đường giao thông &gt;1.000m.
- Có bề rộng &lt;3m, cách đường giao thông &gt;200m.</v>
      </c>
      <c r="E86" s="146"/>
      <c r="F86" s="146"/>
      <c r="G86" s="142">
        <v>1500</v>
      </c>
      <c r="H86" s="142">
        <v>1100</v>
      </c>
      <c r="I86" s="142">
        <v>900</v>
      </c>
      <c r="J86" s="143">
        <f>VLOOKUP(C86,'[1]1. MA DO'!$E$5:$AB$1933,23,0)</f>
        <v>1.1299999999999999</v>
      </c>
      <c r="K86" s="144">
        <f t="shared" si="172"/>
        <v>1.1299999999999999</v>
      </c>
      <c r="L86" s="144">
        <f t="shared" si="173"/>
        <v>1.1299999999999999</v>
      </c>
      <c r="M86" s="126">
        <f t="shared" si="199"/>
        <v>5300</v>
      </c>
      <c r="N86" s="126">
        <f t="shared" si="200"/>
        <v>2300</v>
      </c>
      <c r="O86" s="126">
        <f t="shared" si="201"/>
        <v>1800</v>
      </c>
      <c r="P86" s="126">
        <f t="shared" si="202"/>
        <v>1300</v>
      </c>
      <c r="Q86" s="123">
        <f t="shared" si="203"/>
        <v>5800</v>
      </c>
      <c r="R86" s="123">
        <f t="shared" si="204"/>
        <v>2600</v>
      </c>
      <c r="S86" s="123">
        <f t="shared" si="205"/>
        <v>2000</v>
      </c>
      <c r="T86" s="123">
        <f t="shared" si="206"/>
        <v>1500</v>
      </c>
      <c r="U86" s="123">
        <f t="shared" si="206"/>
        <v>2</v>
      </c>
      <c r="V86" s="123" t="str">
        <f t="shared" si="207"/>
        <v xml:space="preserve">Các tuyến đường giao thông đấu nối trực tiếp ra </v>
      </c>
      <c r="W86" s="123" t="str">
        <f t="shared" si="208"/>
        <v>Đường vào công viên tưởng niệm Giồng Sắn</v>
      </c>
      <c r="X86" s="123" t="str">
        <f t="shared" si="208"/>
        <v xml:space="preserve"> đoạn từ Đường Hùng Vương</v>
      </c>
      <c r="Y86" s="123" t="str">
        <f t="shared" si="209"/>
        <v xml:space="preserve"> đến Sông Ông Kèo</v>
      </c>
      <c r="Z86" s="123" t="s">
        <v>271</v>
      </c>
      <c r="AA86" s="123">
        <f t="shared" ref="AA86:AC86" si="211">AA79</f>
        <v>0</v>
      </c>
      <c r="AB86" s="123">
        <f t="shared" si="211"/>
        <v>0</v>
      </c>
      <c r="AC86" s="123">
        <f t="shared" si="211"/>
        <v>0</v>
      </c>
    </row>
    <row r="87" spans="1:29" s="17" customFormat="1" ht="94.5" x14ac:dyDescent="0.25">
      <c r="A87" s="116">
        <f t="shared" si="175"/>
        <v>82</v>
      </c>
      <c r="B87" s="116" t="str">
        <f t="shared" si="197"/>
        <v>VT2*0,8</v>
      </c>
      <c r="C87" s="116" t="str">
        <f t="shared" si="198"/>
        <v>NT83NT2</v>
      </c>
      <c r="D87" s="146" t="str">
        <f>V87&amp;W87&amp;X87&amp;Y87&amp;Z87&amp;"
"&amp;AA87&amp;"
"
&amp;AB87</f>
        <v>Các tuyến đường giao thông không đấu nối trực tiếp và thông ra Đường vào công viên tưởng niệm Giồng Sắn đoạn từ Đường Hùng Vương đến Sông Ông Kèo có hiện trạng là đường nhựa, bê tông xi măng:
- Có bề rộng ≥5m, cách đường giao thông ≤1.000m.
- Có bề rộng từ ≥3m đến &lt;5m, cách đường giao thông ≤500m.</v>
      </c>
      <c r="E87" s="146"/>
      <c r="F87" s="146"/>
      <c r="G87" s="142">
        <v>2300</v>
      </c>
      <c r="H87" s="142">
        <v>1600</v>
      </c>
      <c r="I87" s="142">
        <v>1400</v>
      </c>
      <c r="J87" s="143">
        <f>VLOOKUP(C87,'[1]1. MA DO'!$E$5:$AB$1933,23,0)</f>
        <v>1.1299999999999999</v>
      </c>
      <c r="K87" s="144">
        <f t="shared" si="172"/>
        <v>1.1299999999999999</v>
      </c>
      <c r="L87" s="144">
        <f t="shared" si="173"/>
        <v>1.1299999999999999</v>
      </c>
      <c r="M87" s="126">
        <f t="shared" si="199"/>
        <v>5300</v>
      </c>
      <c r="N87" s="126">
        <f t="shared" si="200"/>
        <v>2300</v>
      </c>
      <c r="O87" s="126">
        <f t="shared" si="201"/>
        <v>1800</v>
      </c>
      <c r="P87" s="126">
        <f t="shared" si="202"/>
        <v>1300</v>
      </c>
      <c r="Q87" s="123">
        <f t="shared" si="203"/>
        <v>5800</v>
      </c>
      <c r="R87" s="123">
        <f t="shared" si="204"/>
        <v>2600</v>
      </c>
      <c r="S87" s="123">
        <f t="shared" si="205"/>
        <v>2000</v>
      </c>
      <c r="T87" s="123">
        <f t="shared" si="206"/>
        <v>1500</v>
      </c>
      <c r="U87" s="123">
        <f t="shared" si="206"/>
        <v>2</v>
      </c>
      <c r="V87" s="123" t="str">
        <f t="shared" si="207"/>
        <v xml:space="preserve">Các tuyến đường giao thông không đấu nối trực tiếp và thông ra </v>
      </c>
      <c r="W87" s="123" t="str">
        <f t="shared" si="208"/>
        <v>Đường vào công viên tưởng niệm Giồng Sắn</v>
      </c>
      <c r="X87" s="123" t="str">
        <f t="shared" si="208"/>
        <v xml:space="preserve"> đoạn từ Đường Hùng Vương</v>
      </c>
      <c r="Y87" s="123" t="str">
        <f t="shared" si="209"/>
        <v xml:space="preserve"> đến Sông Ông Kèo</v>
      </c>
      <c r="Z87" s="123" t="s">
        <v>270</v>
      </c>
      <c r="AA87" s="123" t="str">
        <f t="shared" ref="AA87:AC87" si="212">AA80</f>
        <v>- Có bề rộng ≥5m, cách đường giao thông ≤1.000m.</v>
      </c>
      <c r="AB87" s="123" t="str">
        <f t="shared" si="212"/>
        <v>- Có bề rộng từ ≥3m đến &lt;5m, cách đường giao thông ≤500m.</v>
      </c>
      <c r="AC87" s="123">
        <f t="shared" si="212"/>
        <v>0</v>
      </c>
    </row>
    <row r="88" spans="1:29" s="17" customFormat="1" ht="94.5" x14ac:dyDescent="0.25">
      <c r="A88" s="116">
        <f t="shared" si="175"/>
        <v>83</v>
      </c>
      <c r="B88" s="116" t="str">
        <f t="shared" si="197"/>
        <v>VT3*0,8</v>
      </c>
      <c r="C88" s="116" t="str">
        <f t="shared" si="198"/>
        <v>NT83NT2</v>
      </c>
      <c r="D88" s="146" t="str">
        <f>V88&amp;W88&amp;X88&amp;Y88&amp;Z88&amp;"
"&amp;AA88&amp;"
"
&amp;AB88&amp;"
"&amp;AC88</f>
        <v>Các tuyến đường giao thông không đấu nối trực tiếp và thông ra Đường vào công viên tưởng niệm Giồng Sắn đoạn từ Đường Hùng Vương đến Sông Ông Kèo có hiện trạng là đường nhựa, bê tông xi măng:
- Có bề rộng ≥5m, cách đường giao thông &gt;1.000m.
- Có bề rộng từ ≥3m đến &lt;5m, cách đường giao thông từ &gt;500m đến ≤1.000m.
- Có bề rộng &lt;3m, cách đường giao thông ≤200m.</v>
      </c>
      <c r="E88" s="146"/>
      <c r="F88" s="146"/>
      <c r="G88" s="142">
        <v>1800</v>
      </c>
      <c r="H88" s="142">
        <v>1300</v>
      </c>
      <c r="I88" s="142">
        <v>1100</v>
      </c>
      <c r="J88" s="143">
        <f>VLOOKUP(C88,'[1]1. MA DO'!$E$5:$AB$1933,23,0)</f>
        <v>1.1299999999999999</v>
      </c>
      <c r="K88" s="144">
        <f t="shared" si="172"/>
        <v>1.1299999999999999</v>
      </c>
      <c r="L88" s="144">
        <f t="shared" si="173"/>
        <v>1.1299999999999999</v>
      </c>
      <c r="M88" s="126">
        <f t="shared" si="199"/>
        <v>5300</v>
      </c>
      <c r="N88" s="126">
        <f t="shared" si="200"/>
        <v>2300</v>
      </c>
      <c r="O88" s="126">
        <f t="shared" si="201"/>
        <v>1800</v>
      </c>
      <c r="P88" s="126">
        <f t="shared" si="202"/>
        <v>1300</v>
      </c>
      <c r="Q88" s="123">
        <f t="shared" si="203"/>
        <v>5800</v>
      </c>
      <c r="R88" s="123">
        <f t="shared" si="204"/>
        <v>2600</v>
      </c>
      <c r="S88" s="123">
        <f t="shared" si="205"/>
        <v>2000</v>
      </c>
      <c r="T88" s="123">
        <f t="shared" si="206"/>
        <v>1500</v>
      </c>
      <c r="U88" s="123">
        <f t="shared" si="206"/>
        <v>2</v>
      </c>
      <c r="V88" s="123" t="str">
        <f t="shared" si="207"/>
        <v xml:space="preserve">Các tuyến đường giao thông không đấu nối trực tiếp và thông ra </v>
      </c>
      <c r="W88" s="123" t="str">
        <f t="shared" si="208"/>
        <v>Đường vào công viên tưởng niệm Giồng Sắn</v>
      </c>
      <c r="X88" s="123" t="str">
        <f t="shared" si="208"/>
        <v xml:space="preserve"> đoạn từ Đường Hùng Vương</v>
      </c>
      <c r="Y88" s="123" t="str">
        <f t="shared" si="209"/>
        <v xml:space="preserve"> đến Sông Ông Kèo</v>
      </c>
      <c r="Z88" s="123" t="s">
        <v>270</v>
      </c>
      <c r="AA88" s="123" t="str">
        <f t="shared" ref="AA88:AC88" si="213">AA81</f>
        <v>- Có bề rộng ≥5m, cách đường giao thông &gt;1.000m.</v>
      </c>
      <c r="AB88" s="123" t="str">
        <f t="shared" si="213"/>
        <v>- Có bề rộng từ ≥3m đến &lt;5m, cách đường giao thông từ &gt;500m đến ≤1.000m.</v>
      </c>
      <c r="AC88" s="123" t="str">
        <f t="shared" si="213"/>
        <v>- Có bề rộng &lt;3m, cách đường giao thông ≤200m.</v>
      </c>
    </row>
    <row r="89" spans="1:29" s="17" customFormat="1" ht="94.5" x14ac:dyDescent="0.25">
      <c r="A89" s="116">
        <f t="shared" si="175"/>
        <v>84</v>
      </c>
      <c r="B89" s="116" t="str">
        <f t="shared" si="197"/>
        <v>VT4*0,8</v>
      </c>
      <c r="C89" s="116" t="str">
        <f t="shared" si="198"/>
        <v>NT83NT2</v>
      </c>
      <c r="D89" s="146" t="str">
        <f>V89&amp;W89&amp;X89&amp;Y89&amp;Z89</f>
        <v>Các tuyến đường giao thông không đấu nối trực tiếp và thông ra Đường vào công viên tưởng niệm Giồng Sắn đoạn từ Đường Hùng Vương đến Sông Ông Kèo có hiện trạng là đường nhựa, bê tông xi măng:
- Có bề rộng từ ≥3m đến &lt;5m, cách đường giao thông &gt;1.000m.
- Có bề rộng &lt;3m, cách đường giao thông &gt;200m.</v>
      </c>
      <c r="E89" s="146"/>
      <c r="F89" s="146"/>
      <c r="G89" s="142">
        <v>1400</v>
      </c>
      <c r="H89" s="142">
        <v>980</v>
      </c>
      <c r="I89" s="142">
        <v>840</v>
      </c>
      <c r="J89" s="143">
        <f>VLOOKUP(C89,'[1]1. MA DO'!$E$5:$AB$1933,23,0)</f>
        <v>1.1299999999999999</v>
      </c>
      <c r="K89" s="144">
        <f t="shared" si="172"/>
        <v>1.1299999999999999</v>
      </c>
      <c r="L89" s="144">
        <f t="shared" si="173"/>
        <v>1.1299999999999999</v>
      </c>
      <c r="M89" s="126">
        <f t="shared" si="199"/>
        <v>5300</v>
      </c>
      <c r="N89" s="126">
        <f t="shared" si="200"/>
        <v>2300</v>
      </c>
      <c r="O89" s="126">
        <f t="shared" si="201"/>
        <v>1800</v>
      </c>
      <c r="P89" s="126">
        <f t="shared" si="202"/>
        <v>1300</v>
      </c>
      <c r="Q89" s="123">
        <f t="shared" si="203"/>
        <v>5800</v>
      </c>
      <c r="R89" s="123">
        <f t="shared" si="204"/>
        <v>2600</v>
      </c>
      <c r="S89" s="123">
        <f t="shared" si="205"/>
        <v>2000</v>
      </c>
      <c r="T89" s="123">
        <f t="shared" si="206"/>
        <v>1500</v>
      </c>
      <c r="U89" s="123">
        <f t="shared" si="206"/>
        <v>2</v>
      </c>
      <c r="V89" s="123" t="str">
        <f t="shared" si="207"/>
        <v xml:space="preserve">Các tuyến đường giao thông không đấu nối trực tiếp và thông ra </v>
      </c>
      <c r="W89" s="123" t="str">
        <f t="shared" si="208"/>
        <v>Đường vào công viên tưởng niệm Giồng Sắn</v>
      </c>
      <c r="X89" s="123" t="str">
        <f t="shared" si="208"/>
        <v xml:space="preserve"> đoạn từ Đường Hùng Vương</v>
      </c>
      <c r="Y89" s="123" t="str">
        <f t="shared" si="209"/>
        <v xml:space="preserve"> đến Sông Ông Kèo</v>
      </c>
      <c r="Z89" s="123" t="s">
        <v>271</v>
      </c>
      <c r="AA89" s="123">
        <f t="shared" ref="AA89:AC89" si="214">AA82</f>
        <v>0</v>
      </c>
      <c r="AB89" s="123">
        <f t="shared" si="214"/>
        <v>0</v>
      </c>
      <c r="AC89" s="123">
        <f t="shared" si="214"/>
        <v>0</v>
      </c>
    </row>
    <row r="90" spans="1:29" s="17" customFormat="1" ht="31.5" x14ac:dyDescent="0.25">
      <c r="A90" s="116">
        <f t="shared" si="175"/>
        <v>85</v>
      </c>
      <c r="B90" s="116" t="str">
        <f>'Đầu vào (2)'!G85</f>
        <v>NT86NT2</v>
      </c>
      <c r="C90" s="116" t="str">
        <f>$B$90</f>
        <v>NT86NT2</v>
      </c>
      <c r="D90" s="117" t="str">
        <f>'Đầu vào (2)'!H85</f>
        <v>Đường vào khu Tái định cư Phú Đông</v>
      </c>
      <c r="E90" s="117" t="str">
        <f>'Đầu vào (2)'!I85</f>
        <v>Đường Võ Thị Sáu</v>
      </c>
      <c r="F90" s="117" t="str">
        <f>'Đầu vào (2)'!J85</f>
        <v>Đầu ranh Khu tái định cư Phú Đông)</v>
      </c>
      <c r="G90" s="141">
        <v>5800</v>
      </c>
      <c r="H90" s="142">
        <v>4100</v>
      </c>
      <c r="I90" s="142">
        <v>3500</v>
      </c>
      <c r="J90" s="143">
        <f>VLOOKUP(C90,'[1]1. MA DO'!$E$5:$AB$1933,23,0)</f>
        <v>1.1200000000000001</v>
      </c>
      <c r="K90" s="144">
        <f t="shared" si="172"/>
        <v>1.1200000000000001</v>
      </c>
      <c r="L90" s="144">
        <f t="shared" si="173"/>
        <v>1.1200000000000001</v>
      </c>
      <c r="M90" s="126">
        <f>'Đầu vào (2)'!K85</f>
        <v>4700</v>
      </c>
      <c r="N90" s="126">
        <f>'Đầu vào (2)'!L85</f>
        <v>2100</v>
      </c>
      <c r="O90" s="126">
        <f>'Đầu vào (2)'!M85</f>
        <v>1700</v>
      </c>
      <c r="P90" s="126">
        <f>'Đầu vào (2)'!N85</f>
        <v>1300</v>
      </c>
      <c r="Q90" s="123">
        <f>VLOOKUP(B90,'[2]Giá đề xuất ODT'!$G$11:$AD$2233,21,0)</f>
        <v>5800</v>
      </c>
      <c r="R90" s="123">
        <f>VLOOKUP(B90,'[2]Giá đề xuất ODT'!$G$11:$AD$2233,22,0)</f>
        <v>2600</v>
      </c>
      <c r="S90" s="123">
        <f>VLOOKUP(B90,'[2]Giá đề xuất ODT'!$G$11:$AD$2233,23,0)</f>
        <v>2100</v>
      </c>
      <c r="T90" s="123">
        <f>VLOOKUP(B90,'[2]Giá đề xuất ODT'!$G$11:$AD$2233,24,0)</f>
        <v>1600</v>
      </c>
      <c r="U90" s="123">
        <v>1</v>
      </c>
      <c r="V90" s="123"/>
      <c r="W90" s="123" t="str">
        <f>D90</f>
        <v>Đường vào khu Tái định cư Phú Đông</v>
      </c>
      <c r="X90" s="123" t="str">
        <f>" đoạn từ "&amp;E90</f>
        <v xml:space="preserve"> đoạn từ Đường Võ Thị Sáu</v>
      </c>
      <c r="Y90" s="123" t="str">
        <f>" đến "&amp;F90</f>
        <v xml:space="preserve"> đến Đầu ranh Khu tái định cư Phú Đông)</v>
      </c>
      <c r="Z90" s="123"/>
      <c r="AA90" s="123"/>
      <c r="AB90" s="123"/>
      <c r="AC90" s="123">
        <v>0</v>
      </c>
    </row>
    <row r="91" spans="1:29" s="17" customFormat="1" ht="78.75" x14ac:dyDescent="0.25">
      <c r="A91" s="116">
        <f t="shared" si="175"/>
        <v>86</v>
      </c>
      <c r="B91" s="116" t="str">
        <f t="shared" ref="B91:B96" si="215">B84</f>
        <v>VT2</v>
      </c>
      <c r="C91" s="116" t="str">
        <f t="shared" ref="C91:C96" si="216">$B$90</f>
        <v>NT86NT2</v>
      </c>
      <c r="D91" s="146" t="str">
        <f>V91&amp;W91&amp;X91&amp;Y91&amp;Z91&amp;"
"&amp;AA91&amp;"
"
&amp;AB91</f>
        <v>Các tuyến đường giao thông đấu nối trực tiếp ra Đường vào khu Tái định cư Phú Đông đoạn từ Đường Võ Thị Sáu đến Đầu ranh Khu tái định cư Phú Đông) có hiện trạng là đường nhựa, bê tông xi măng:
- Có bề rộng ≥5m, cách đường giao thông ≤1.000m.
- Có bề rộng từ ≥3m đến &lt;5m, cách đường giao thông ≤500m.</v>
      </c>
      <c r="E91" s="146"/>
      <c r="F91" s="146"/>
      <c r="G91" s="142">
        <v>2600</v>
      </c>
      <c r="H91" s="142">
        <v>1800</v>
      </c>
      <c r="I91" s="142">
        <v>1600</v>
      </c>
      <c r="J91" s="143">
        <f>VLOOKUP(C91,'[1]1. MA DO'!$E$5:$AB$1933,23,0)</f>
        <v>1.1200000000000001</v>
      </c>
      <c r="K91" s="144">
        <f t="shared" si="172"/>
        <v>1.1200000000000001</v>
      </c>
      <c r="L91" s="144">
        <f t="shared" si="173"/>
        <v>1.1200000000000001</v>
      </c>
      <c r="M91" s="126">
        <f t="shared" ref="M91:M96" si="217">M90</f>
        <v>4700</v>
      </c>
      <c r="N91" s="126">
        <f t="shared" ref="N91:N96" si="218">N90</f>
        <v>2100</v>
      </c>
      <c r="O91" s="126">
        <f t="shared" ref="O91:O96" si="219">O90</f>
        <v>1700</v>
      </c>
      <c r="P91" s="126">
        <f t="shared" ref="P91:P96" si="220">P90</f>
        <v>1300</v>
      </c>
      <c r="Q91" s="123">
        <f t="shared" ref="Q91:Q96" si="221">Q90</f>
        <v>5800</v>
      </c>
      <c r="R91" s="123">
        <f t="shared" ref="R91:R96" si="222">R90</f>
        <v>2600</v>
      </c>
      <c r="S91" s="123">
        <f t="shared" ref="S91:S96" si="223">S90</f>
        <v>2100</v>
      </c>
      <c r="T91" s="123">
        <f t="shared" ref="T91:U96" si="224">T90</f>
        <v>1600</v>
      </c>
      <c r="U91" s="123">
        <f t="shared" si="224"/>
        <v>1</v>
      </c>
      <c r="V91" s="123" t="str">
        <f t="shared" ref="V91:V96" si="225">V84</f>
        <v xml:space="preserve">Các tuyến đường giao thông đấu nối trực tiếp ra </v>
      </c>
      <c r="W91" s="123" t="str">
        <f t="shared" ref="W91:X96" si="226">W90</f>
        <v>Đường vào khu Tái định cư Phú Đông</v>
      </c>
      <c r="X91" s="123" t="str">
        <f t="shared" si="226"/>
        <v xml:space="preserve"> đoạn từ Đường Võ Thị Sáu</v>
      </c>
      <c r="Y91" s="123" t="str">
        <f t="shared" ref="Y91:Y96" si="227">Y90</f>
        <v xml:space="preserve"> đến Đầu ranh Khu tái định cư Phú Đông)</v>
      </c>
      <c r="Z91" s="123" t="s">
        <v>270</v>
      </c>
      <c r="AA91" s="123" t="str">
        <f>AA84</f>
        <v>- Có bề rộng ≥5m, cách đường giao thông ≤1.000m.</v>
      </c>
      <c r="AB91" s="123" t="str">
        <f>AB84</f>
        <v>- Có bề rộng từ ≥3m đến &lt;5m, cách đường giao thông ≤500m.</v>
      </c>
      <c r="AC91" s="123">
        <f>AC84</f>
        <v>0</v>
      </c>
    </row>
    <row r="92" spans="1:29" s="17" customFormat="1" ht="78.75" x14ac:dyDescent="0.25">
      <c r="A92" s="116">
        <f t="shared" si="175"/>
        <v>87</v>
      </c>
      <c r="B92" s="116" t="str">
        <f t="shared" si="215"/>
        <v>VT3</v>
      </c>
      <c r="C92" s="116" t="str">
        <f t="shared" si="216"/>
        <v>NT86NT2</v>
      </c>
      <c r="D92" s="146" t="str">
        <f>V92&amp;W92&amp;X92&amp;Y92&amp;Z92&amp;"
"&amp;AA92&amp;"
"&amp;AB92&amp;"
"&amp;AC92</f>
        <v>Các tuyến đường giao thông đấu nối trực tiếp ra Đường vào khu Tái định cư Phú Đông đoạn từ Đường Võ Thị Sáu đến Đầu ranh Khu tái định cư Phú Đông) có hiện trạng là đường nhựa, bê tông xi măng:
- Có bề rộng ≥5m, cách đường giao thông &gt;1.000m.
- Có bề rộng từ ≥3m đến &lt;5m, cách đường giao thông từ &gt;500m đến ≤1.000m.
- Có bề rộng &lt;3m, cách đường giao thông ≤200m.</v>
      </c>
      <c r="E92" s="146"/>
      <c r="F92" s="146"/>
      <c r="G92" s="142">
        <v>2100</v>
      </c>
      <c r="H92" s="142">
        <v>1500</v>
      </c>
      <c r="I92" s="142">
        <v>1300</v>
      </c>
      <c r="J92" s="143">
        <f>VLOOKUP(C92,'[1]1. MA DO'!$E$5:$AB$1933,23,0)</f>
        <v>1.1200000000000001</v>
      </c>
      <c r="K92" s="144">
        <f t="shared" si="172"/>
        <v>1.1200000000000001</v>
      </c>
      <c r="L92" s="144">
        <f t="shared" si="173"/>
        <v>1.1200000000000001</v>
      </c>
      <c r="M92" s="126">
        <f t="shared" si="217"/>
        <v>4700</v>
      </c>
      <c r="N92" s="126">
        <f t="shared" si="218"/>
        <v>2100</v>
      </c>
      <c r="O92" s="126">
        <f t="shared" si="219"/>
        <v>1700</v>
      </c>
      <c r="P92" s="126">
        <f t="shared" si="220"/>
        <v>1300</v>
      </c>
      <c r="Q92" s="123">
        <f t="shared" si="221"/>
        <v>5800</v>
      </c>
      <c r="R92" s="123">
        <f t="shared" si="222"/>
        <v>2600</v>
      </c>
      <c r="S92" s="123">
        <f t="shared" si="223"/>
        <v>2100</v>
      </c>
      <c r="T92" s="123">
        <f t="shared" si="224"/>
        <v>1600</v>
      </c>
      <c r="U92" s="123">
        <f t="shared" si="224"/>
        <v>1</v>
      </c>
      <c r="V92" s="123" t="str">
        <f t="shared" si="225"/>
        <v xml:space="preserve">Các tuyến đường giao thông đấu nối trực tiếp ra </v>
      </c>
      <c r="W92" s="123" t="str">
        <f t="shared" si="226"/>
        <v>Đường vào khu Tái định cư Phú Đông</v>
      </c>
      <c r="X92" s="123" t="str">
        <f t="shared" si="226"/>
        <v xml:space="preserve"> đoạn từ Đường Võ Thị Sáu</v>
      </c>
      <c r="Y92" s="123" t="str">
        <f t="shared" si="227"/>
        <v xml:space="preserve"> đến Đầu ranh Khu tái định cư Phú Đông)</v>
      </c>
      <c r="Z92" s="123" t="s">
        <v>270</v>
      </c>
      <c r="AA92" s="123" t="str">
        <f t="shared" ref="AA92:AC92" si="228">AA85</f>
        <v>- Có bề rộng ≥5m, cách đường giao thông &gt;1.000m.</v>
      </c>
      <c r="AB92" s="123" t="str">
        <f t="shared" si="228"/>
        <v>- Có bề rộng từ ≥3m đến &lt;5m, cách đường giao thông từ &gt;500m đến ≤1.000m.</v>
      </c>
      <c r="AC92" s="123" t="str">
        <f t="shared" si="228"/>
        <v>- Có bề rộng &lt;3m, cách đường giao thông ≤200m.</v>
      </c>
    </row>
    <row r="93" spans="1:29" s="17" customFormat="1" ht="94.5" x14ac:dyDescent="0.25">
      <c r="A93" s="116">
        <f t="shared" si="175"/>
        <v>88</v>
      </c>
      <c r="B93" s="116" t="str">
        <f t="shared" si="215"/>
        <v>VT4</v>
      </c>
      <c r="C93" s="116" t="str">
        <f t="shared" si="216"/>
        <v>NT86NT2</v>
      </c>
      <c r="D93" s="146" t="str">
        <f>V93&amp;W93&amp;X93&amp;Y93&amp;Z93</f>
        <v>Các tuyến đường giao thông đấu nối trực tiếp ra Đường vào khu Tái định cư Phú Đông đoạn từ Đường Võ Thị Sáu đến Đầu ranh Khu tái định cư Phú Đông) có hiện trạng là đường nhựa, bê tông xi măng:
- Có bề rộng từ ≥3m đến &lt;5m, cách đường giao thông &gt;1.000m.
- Có bề rộng &lt;3m, cách đường giao thông &gt;200m.</v>
      </c>
      <c r="E93" s="146"/>
      <c r="F93" s="146"/>
      <c r="G93" s="142">
        <v>1600</v>
      </c>
      <c r="H93" s="142">
        <v>1100</v>
      </c>
      <c r="I93" s="142">
        <v>960</v>
      </c>
      <c r="J93" s="143">
        <f>VLOOKUP(C93,'[1]1. MA DO'!$E$5:$AB$1933,23,0)</f>
        <v>1.1200000000000001</v>
      </c>
      <c r="K93" s="144">
        <f t="shared" si="172"/>
        <v>1.1200000000000001</v>
      </c>
      <c r="L93" s="144">
        <f t="shared" si="173"/>
        <v>1.1200000000000001</v>
      </c>
      <c r="M93" s="126">
        <f t="shared" si="217"/>
        <v>4700</v>
      </c>
      <c r="N93" s="126">
        <f t="shared" si="218"/>
        <v>2100</v>
      </c>
      <c r="O93" s="126">
        <f t="shared" si="219"/>
        <v>1700</v>
      </c>
      <c r="P93" s="126">
        <f t="shared" si="220"/>
        <v>1300</v>
      </c>
      <c r="Q93" s="123">
        <f t="shared" si="221"/>
        <v>5800</v>
      </c>
      <c r="R93" s="123">
        <f t="shared" si="222"/>
        <v>2600</v>
      </c>
      <c r="S93" s="123">
        <f t="shared" si="223"/>
        <v>2100</v>
      </c>
      <c r="T93" s="123">
        <f t="shared" si="224"/>
        <v>1600</v>
      </c>
      <c r="U93" s="123">
        <f t="shared" si="224"/>
        <v>1</v>
      </c>
      <c r="V93" s="123" t="str">
        <f t="shared" si="225"/>
        <v xml:space="preserve">Các tuyến đường giao thông đấu nối trực tiếp ra </v>
      </c>
      <c r="W93" s="123" t="str">
        <f t="shared" si="226"/>
        <v>Đường vào khu Tái định cư Phú Đông</v>
      </c>
      <c r="X93" s="123" t="str">
        <f t="shared" si="226"/>
        <v xml:space="preserve"> đoạn từ Đường Võ Thị Sáu</v>
      </c>
      <c r="Y93" s="123" t="str">
        <f t="shared" si="227"/>
        <v xml:space="preserve"> đến Đầu ranh Khu tái định cư Phú Đông)</v>
      </c>
      <c r="Z93" s="123" t="s">
        <v>271</v>
      </c>
      <c r="AA93" s="123">
        <f t="shared" ref="AA93:AC93" si="229">AA86</f>
        <v>0</v>
      </c>
      <c r="AB93" s="123">
        <f t="shared" si="229"/>
        <v>0</v>
      </c>
      <c r="AC93" s="123">
        <f t="shared" si="229"/>
        <v>0</v>
      </c>
    </row>
    <row r="94" spans="1:29" s="17" customFormat="1" ht="94.5" x14ac:dyDescent="0.25">
      <c r="A94" s="116">
        <f t="shared" si="175"/>
        <v>89</v>
      </c>
      <c r="B94" s="116" t="str">
        <f t="shared" si="215"/>
        <v>VT2*0,8</v>
      </c>
      <c r="C94" s="116" t="str">
        <f t="shared" si="216"/>
        <v>NT86NT2</v>
      </c>
      <c r="D94" s="146" t="str">
        <f>V94&amp;W94&amp;X94&amp;Y94&amp;Z94&amp;"
"&amp;AA94&amp;"
"
&amp;AB94</f>
        <v>Các tuyến đường giao thông không đấu nối trực tiếp và thông ra Đường vào khu Tái định cư Phú Đông đoạn từ Đường Võ Thị Sáu đến Đầu ranh Khu tái định cư Phú Đông) có hiện trạng là đường nhựa, bê tông xi măng:
- Có bề rộng ≥5m, cách đường giao thông ≤1.000m.
- Có bề rộng từ ≥3m đến &lt;5m, cách đường giao thông ≤500m.</v>
      </c>
      <c r="E94" s="146"/>
      <c r="F94" s="146"/>
      <c r="G94" s="142">
        <v>2300</v>
      </c>
      <c r="H94" s="142">
        <v>1600</v>
      </c>
      <c r="I94" s="142">
        <v>1400</v>
      </c>
      <c r="J94" s="143">
        <f>VLOOKUP(C94,'[1]1. MA DO'!$E$5:$AB$1933,23,0)</f>
        <v>1.1200000000000001</v>
      </c>
      <c r="K94" s="144">
        <f t="shared" si="172"/>
        <v>1.1200000000000001</v>
      </c>
      <c r="L94" s="144">
        <f t="shared" si="173"/>
        <v>1.1200000000000001</v>
      </c>
      <c r="M94" s="126">
        <f t="shared" si="217"/>
        <v>4700</v>
      </c>
      <c r="N94" s="126">
        <f t="shared" si="218"/>
        <v>2100</v>
      </c>
      <c r="O94" s="126">
        <f t="shared" si="219"/>
        <v>1700</v>
      </c>
      <c r="P94" s="126">
        <f t="shared" si="220"/>
        <v>1300</v>
      </c>
      <c r="Q94" s="123">
        <f t="shared" si="221"/>
        <v>5800</v>
      </c>
      <c r="R94" s="123">
        <f t="shared" si="222"/>
        <v>2600</v>
      </c>
      <c r="S94" s="123">
        <f t="shared" si="223"/>
        <v>2100</v>
      </c>
      <c r="T94" s="123">
        <f t="shared" si="224"/>
        <v>1600</v>
      </c>
      <c r="U94" s="123">
        <f t="shared" si="224"/>
        <v>1</v>
      </c>
      <c r="V94" s="123" t="str">
        <f t="shared" si="225"/>
        <v xml:space="preserve">Các tuyến đường giao thông không đấu nối trực tiếp và thông ra </v>
      </c>
      <c r="W94" s="123" t="str">
        <f t="shared" si="226"/>
        <v>Đường vào khu Tái định cư Phú Đông</v>
      </c>
      <c r="X94" s="123" t="str">
        <f t="shared" si="226"/>
        <v xml:space="preserve"> đoạn từ Đường Võ Thị Sáu</v>
      </c>
      <c r="Y94" s="123" t="str">
        <f t="shared" si="227"/>
        <v xml:space="preserve"> đến Đầu ranh Khu tái định cư Phú Đông)</v>
      </c>
      <c r="Z94" s="123" t="s">
        <v>270</v>
      </c>
      <c r="AA94" s="123" t="str">
        <f t="shared" ref="AA94:AC94" si="230">AA87</f>
        <v>- Có bề rộng ≥5m, cách đường giao thông ≤1.000m.</v>
      </c>
      <c r="AB94" s="123" t="str">
        <f t="shared" si="230"/>
        <v>- Có bề rộng từ ≥3m đến &lt;5m, cách đường giao thông ≤500m.</v>
      </c>
      <c r="AC94" s="123">
        <f t="shared" si="230"/>
        <v>0</v>
      </c>
    </row>
    <row r="95" spans="1:29" s="17" customFormat="1" ht="94.5" x14ac:dyDescent="0.25">
      <c r="A95" s="116">
        <f t="shared" si="175"/>
        <v>90</v>
      </c>
      <c r="B95" s="116" t="str">
        <f t="shared" si="215"/>
        <v>VT3*0,8</v>
      </c>
      <c r="C95" s="116" t="str">
        <f t="shared" si="216"/>
        <v>NT86NT2</v>
      </c>
      <c r="D95" s="146" t="str">
        <f>V95&amp;W95&amp;X95&amp;Y95&amp;Z95&amp;"
"&amp;AA95&amp;"
"
&amp;AB95&amp;"
"&amp;AC95</f>
        <v>Các tuyến đường giao thông không đấu nối trực tiếp và thông ra Đường vào khu Tái định cư Phú Đông đoạn từ Đường Võ Thị Sáu đến Đầu ranh Khu tái định cư Phú Đông) có hiện trạng là đường nhựa, bê tông xi măng:
- Có bề rộng ≥5m, cách đường giao thông &gt;1.000m.
- Có bề rộng từ ≥3m đến &lt;5m, cách đường giao thông từ &gt;500m đến ≤1.000m.
- Có bề rộng &lt;3m, cách đường giao thông ≤200m.</v>
      </c>
      <c r="E95" s="146"/>
      <c r="F95" s="146"/>
      <c r="G95" s="142">
        <v>1900</v>
      </c>
      <c r="H95" s="142">
        <v>1300</v>
      </c>
      <c r="I95" s="142">
        <v>1100</v>
      </c>
      <c r="J95" s="143">
        <f>VLOOKUP(C95,'[1]1. MA DO'!$E$5:$AB$1933,23,0)</f>
        <v>1.1200000000000001</v>
      </c>
      <c r="K95" s="144">
        <f t="shared" si="172"/>
        <v>1.1200000000000001</v>
      </c>
      <c r="L95" s="144">
        <f t="shared" si="173"/>
        <v>1.1200000000000001</v>
      </c>
      <c r="M95" s="126">
        <f t="shared" si="217"/>
        <v>4700</v>
      </c>
      <c r="N95" s="126">
        <f t="shared" si="218"/>
        <v>2100</v>
      </c>
      <c r="O95" s="126">
        <f t="shared" si="219"/>
        <v>1700</v>
      </c>
      <c r="P95" s="126">
        <f t="shared" si="220"/>
        <v>1300</v>
      </c>
      <c r="Q95" s="123">
        <f t="shared" si="221"/>
        <v>5800</v>
      </c>
      <c r="R95" s="123">
        <f t="shared" si="222"/>
        <v>2600</v>
      </c>
      <c r="S95" s="123">
        <f t="shared" si="223"/>
        <v>2100</v>
      </c>
      <c r="T95" s="123">
        <f t="shared" si="224"/>
        <v>1600</v>
      </c>
      <c r="U95" s="123">
        <f t="shared" si="224"/>
        <v>1</v>
      </c>
      <c r="V95" s="123" t="str">
        <f t="shared" si="225"/>
        <v xml:space="preserve">Các tuyến đường giao thông không đấu nối trực tiếp và thông ra </v>
      </c>
      <c r="W95" s="123" t="str">
        <f t="shared" si="226"/>
        <v>Đường vào khu Tái định cư Phú Đông</v>
      </c>
      <c r="X95" s="123" t="str">
        <f t="shared" si="226"/>
        <v xml:space="preserve"> đoạn từ Đường Võ Thị Sáu</v>
      </c>
      <c r="Y95" s="123" t="str">
        <f t="shared" si="227"/>
        <v xml:space="preserve"> đến Đầu ranh Khu tái định cư Phú Đông)</v>
      </c>
      <c r="Z95" s="123" t="s">
        <v>270</v>
      </c>
      <c r="AA95" s="123" t="str">
        <f t="shared" ref="AA95:AC95" si="231">AA88</f>
        <v>- Có bề rộng ≥5m, cách đường giao thông &gt;1.000m.</v>
      </c>
      <c r="AB95" s="123" t="str">
        <f t="shared" si="231"/>
        <v>- Có bề rộng từ ≥3m đến &lt;5m, cách đường giao thông từ &gt;500m đến ≤1.000m.</v>
      </c>
      <c r="AC95" s="123" t="str">
        <f t="shared" si="231"/>
        <v>- Có bề rộng &lt;3m, cách đường giao thông ≤200m.</v>
      </c>
    </row>
    <row r="96" spans="1:29" s="17" customFormat="1" ht="94.5" x14ac:dyDescent="0.25">
      <c r="A96" s="116">
        <f t="shared" si="175"/>
        <v>91</v>
      </c>
      <c r="B96" s="116" t="str">
        <f t="shared" si="215"/>
        <v>VT4*0,8</v>
      </c>
      <c r="C96" s="116" t="str">
        <f t="shared" si="216"/>
        <v>NT86NT2</v>
      </c>
      <c r="D96" s="146" t="str">
        <f>V96&amp;W96&amp;X96&amp;Y96&amp;Z96</f>
        <v>Các tuyến đường giao thông không đấu nối trực tiếp và thông ra Đường vào khu Tái định cư Phú Đông đoạn từ Đường Võ Thị Sáu đến Đầu ranh Khu tái định cư Phú Đông) có hiện trạng là đường nhựa, bê tông xi măng:
- Có bề rộng từ ≥3m đến &lt;5m, cách đường giao thông &gt;1.000m.
- Có bề rộng &lt;3m, cách đường giao thông &gt;200m.</v>
      </c>
      <c r="E96" s="146"/>
      <c r="F96" s="146"/>
      <c r="G96" s="142">
        <v>1400</v>
      </c>
      <c r="H96" s="142">
        <v>980</v>
      </c>
      <c r="I96" s="142">
        <v>840</v>
      </c>
      <c r="J96" s="143">
        <f>VLOOKUP(C96,'[1]1. MA DO'!$E$5:$AB$1933,23,0)</f>
        <v>1.1200000000000001</v>
      </c>
      <c r="K96" s="144">
        <f t="shared" si="172"/>
        <v>1.1200000000000001</v>
      </c>
      <c r="L96" s="144">
        <f t="shared" si="173"/>
        <v>1.1200000000000001</v>
      </c>
      <c r="M96" s="126">
        <f t="shared" si="217"/>
        <v>4700</v>
      </c>
      <c r="N96" s="126">
        <f t="shared" si="218"/>
        <v>2100</v>
      </c>
      <c r="O96" s="126">
        <f t="shared" si="219"/>
        <v>1700</v>
      </c>
      <c r="P96" s="126">
        <f t="shared" si="220"/>
        <v>1300</v>
      </c>
      <c r="Q96" s="123">
        <f t="shared" si="221"/>
        <v>5800</v>
      </c>
      <c r="R96" s="123">
        <f t="shared" si="222"/>
        <v>2600</v>
      </c>
      <c r="S96" s="123">
        <f t="shared" si="223"/>
        <v>2100</v>
      </c>
      <c r="T96" s="123">
        <f t="shared" si="224"/>
        <v>1600</v>
      </c>
      <c r="U96" s="123">
        <f t="shared" si="224"/>
        <v>1</v>
      </c>
      <c r="V96" s="123" t="str">
        <f t="shared" si="225"/>
        <v xml:space="preserve">Các tuyến đường giao thông không đấu nối trực tiếp và thông ra </v>
      </c>
      <c r="W96" s="123" t="str">
        <f t="shared" si="226"/>
        <v>Đường vào khu Tái định cư Phú Đông</v>
      </c>
      <c r="X96" s="123" t="str">
        <f t="shared" si="226"/>
        <v xml:space="preserve"> đoạn từ Đường Võ Thị Sáu</v>
      </c>
      <c r="Y96" s="123" t="str">
        <f t="shared" si="227"/>
        <v xml:space="preserve"> đến Đầu ranh Khu tái định cư Phú Đông)</v>
      </c>
      <c r="Z96" s="123" t="s">
        <v>271</v>
      </c>
      <c r="AA96" s="123">
        <f t="shared" ref="AA96:AC96" si="232">AA89</f>
        <v>0</v>
      </c>
      <c r="AB96" s="123">
        <f t="shared" si="232"/>
        <v>0</v>
      </c>
      <c r="AC96" s="123">
        <f t="shared" si="232"/>
        <v>0</v>
      </c>
    </row>
    <row r="97" spans="1:29" s="17" customFormat="1" ht="63" x14ac:dyDescent="0.25">
      <c r="A97" s="116">
        <f t="shared" si="175"/>
        <v>92</v>
      </c>
      <c r="B97" s="116" t="str">
        <f>'Đầu vào (2)'!G92</f>
        <v>NT69NT</v>
      </c>
      <c r="C97" s="116" t="str">
        <f>$B$97</f>
        <v>NT69NT</v>
      </c>
      <c r="D97" s="117" t="str">
        <f>'Đầu vào (2)'!H92</f>
        <v>Đường Nguyễn Văn Trị đến đường Hùng Vương</v>
      </c>
      <c r="E97" s="117" t="str">
        <f>'Đầu vào (2)'!I92</f>
        <v>Đường Nguyễn Văn Trị (Đường Cổng Đỏ Cũ)</v>
      </c>
      <c r="F97" s="117" t="str">
        <f>'Đầu vào (2)'!J92</f>
        <v>Đường Hùng Vương</v>
      </c>
      <c r="G97" s="141">
        <v>6100</v>
      </c>
      <c r="H97" s="142">
        <v>4300</v>
      </c>
      <c r="I97" s="142">
        <v>3700</v>
      </c>
      <c r="J97" s="143">
        <f>VLOOKUP(C97,'[1]1. MA DO'!$E$5:$AB$1933,23,0)</f>
        <v>1.1299999999999999</v>
      </c>
      <c r="K97" s="144">
        <f t="shared" si="172"/>
        <v>1.1299999999999999</v>
      </c>
      <c r="L97" s="144">
        <f t="shared" si="173"/>
        <v>1.1299999999999999</v>
      </c>
      <c r="M97" s="126">
        <f>'Đầu vào (2)'!K92</f>
        <v>5200</v>
      </c>
      <c r="N97" s="126">
        <f>'Đầu vào (2)'!L92</f>
        <v>2300</v>
      </c>
      <c r="O97" s="126">
        <f>'Đầu vào (2)'!M92</f>
        <v>1800</v>
      </c>
      <c r="P97" s="126">
        <f>'Đầu vào (2)'!N92</f>
        <v>1300</v>
      </c>
      <c r="Q97" s="123">
        <f>VLOOKUP(B97,'[2]Giá đề xuất ODT'!$G$11:$AD$2233,21,0)</f>
        <v>6100</v>
      </c>
      <c r="R97" s="123">
        <f>VLOOKUP(B97,'[2]Giá đề xuất ODT'!$G$11:$AD$2233,22,0)</f>
        <v>2700</v>
      </c>
      <c r="S97" s="123">
        <f>VLOOKUP(B97,'[2]Giá đề xuất ODT'!$G$11:$AD$2233,23,0)</f>
        <v>2100</v>
      </c>
      <c r="T97" s="123">
        <f>VLOOKUP(B97,'[2]Giá đề xuất ODT'!$G$11:$AD$2233,24,0)</f>
        <v>1500</v>
      </c>
      <c r="U97" s="123">
        <v>1</v>
      </c>
      <c r="V97" s="123"/>
      <c r="W97" s="123" t="str">
        <f>D97</f>
        <v>Đường Nguyễn Văn Trị đến đường Hùng Vương</v>
      </c>
      <c r="X97" s="123" t="str">
        <f>" đoạn từ "&amp;E97</f>
        <v xml:space="preserve"> đoạn từ Đường Nguyễn Văn Trị (Đường Cổng Đỏ Cũ)</v>
      </c>
      <c r="Y97" s="123" t="str">
        <f>" đến "&amp;F97</f>
        <v xml:space="preserve"> đến Đường Hùng Vương</v>
      </c>
      <c r="Z97" s="123"/>
      <c r="AA97" s="123"/>
      <c r="AB97" s="123"/>
      <c r="AC97" s="123">
        <v>0</v>
      </c>
    </row>
    <row r="98" spans="1:29" s="17" customFormat="1" ht="78.75" x14ac:dyDescent="0.25">
      <c r="A98" s="116">
        <f>A97+1</f>
        <v>93</v>
      </c>
      <c r="B98" s="116" t="str">
        <f t="shared" ref="B98:B103" si="233">B91</f>
        <v>VT2</v>
      </c>
      <c r="C98" s="116" t="str">
        <f t="shared" ref="C98:C103" si="234">$B$97</f>
        <v>NT69NT</v>
      </c>
      <c r="D98" s="146" t="str">
        <f>V98&amp;W98&amp;X98&amp;Y98&amp;Z98&amp;"
"&amp;AA98&amp;"
"
&amp;AB98</f>
        <v>Các tuyến đường giao thông đấu nối trực tiếp ra Đường Nguyễn Văn Trị đến đường Hùng Vương có hiện trạng là đường nhựa, bê tông xi măng:
- Có bề rộng ≥5m, cách đường giao thông ≤1.000m.
- Có bề rộng từ ≥3m đến &lt;5m, cách đường giao thông ≤500m.</v>
      </c>
      <c r="E98" s="146"/>
      <c r="F98" s="146"/>
      <c r="G98" s="142">
        <v>2700</v>
      </c>
      <c r="H98" s="142">
        <v>1900</v>
      </c>
      <c r="I98" s="142">
        <v>1600</v>
      </c>
      <c r="J98" s="143">
        <f>VLOOKUP(C98,'[1]1. MA DO'!$E$5:$AB$1933,23,0)</f>
        <v>1.1299999999999999</v>
      </c>
      <c r="K98" s="144">
        <f t="shared" si="172"/>
        <v>1.1299999999999999</v>
      </c>
      <c r="L98" s="144">
        <f t="shared" si="173"/>
        <v>1.1299999999999999</v>
      </c>
      <c r="M98" s="126">
        <f t="shared" ref="M98:U98" si="235">M97</f>
        <v>5200</v>
      </c>
      <c r="N98" s="126">
        <f t="shared" si="235"/>
        <v>2300</v>
      </c>
      <c r="O98" s="126">
        <f t="shared" si="235"/>
        <v>1800</v>
      </c>
      <c r="P98" s="126">
        <f t="shared" si="235"/>
        <v>1300</v>
      </c>
      <c r="Q98" s="123">
        <f t="shared" si="235"/>
        <v>6100</v>
      </c>
      <c r="R98" s="123">
        <f t="shared" si="235"/>
        <v>2700</v>
      </c>
      <c r="S98" s="123">
        <f t="shared" si="235"/>
        <v>2100</v>
      </c>
      <c r="T98" s="123">
        <f t="shared" si="235"/>
        <v>1500</v>
      </c>
      <c r="U98" s="123">
        <f t="shared" si="235"/>
        <v>1</v>
      </c>
      <c r="V98" s="123" t="str">
        <f t="shared" ref="V98:V103" si="236">V91</f>
        <v xml:space="preserve">Các tuyến đường giao thông đấu nối trực tiếp ra </v>
      </c>
      <c r="W98" s="123" t="str">
        <f>W97</f>
        <v>Đường Nguyễn Văn Trị đến đường Hùng Vương</v>
      </c>
      <c r="X98" s="123"/>
      <c r="Y98" s="123"/>
      <c r="Z98" s="123" t="s">
        <v>270</v>
      </c>
      <c r="AA98" s="123" t="str">
        <f t="shared" ref="AA98:AC103" si="237">AA91</f>
        <v>- Có bề rộng ≥5m, cách đường giao thông ≤1.000m.</v>
      </c>
      <c r="AB98" s="123" t="str">
        <f t="shared" si="237"/>
        <v>- Có bề rộng từ ≥3m đến &lt;5m, cách đường giao thông ≤500m.</v>
      </c>
      <c r="AC98" s="123">
        <f t="shared" si="237"/>
        <v>0</v>
      </c>
    </row>
    <row r="99" spans="1:29" s="17" customFormat="1" ht="78.75" x14ac:dyDescent="0.25">
      <c r="A99" s="116">
        <f t="shared" si="175"/>
        <v>94</v>
      </c>
      <c r="B99" s="116" t="str">
        <f t="shared" si="233"/>
        <v>VT3</v>
      </c>
      <c r="C99" s="116" t="str">
        <f t="shared" si="234"/>
        <v>NT69NT</v>
      </c>
      <c r="D99" s="146" t="str">
        <f>V99&amp;W99&amp;X99&amp;Y99&amp;Z99&amp;"
"&amp;AA99&amp;"
"&amp;AB99&amp;"
"&amp;AC99</f>
        <v>Các tuyến đường giao thông đấu nối trực tiếp ra Đường Nguyễn Văn Trị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99" s="146"/>
      <c r="F99" s="146"/>
      <c r="G99" s="142">
        <v>2100</v>
      </c>
      <c r="H99" s="142">
        <v>1500</v>
      </c>
      <c r="I99" s="142">
        <v>1300</v>
      </c>
      <c r="J99" s="143">
        <f>VLOOKUP(C99,'[1]1. MA DO'!$E$5:$AB$1933,23,0)</f>
        <v>1.1299999999999999</v>
      </c>
      <c r="K99" s="144">
        <f t="shared" si="172"/>
        <v>1.1299999999999999</v>
      </c>
      <c r="L99" s="144">
        <f t="shared" si="173"/>
        <v>1.1299999999999999</v>
      </c>
      <c r="M99" s="126">
        <f t="shared" ref="M99:M103" si="238">M98</f>
        <v>5200</v>
      </c>
      <c r="N99" s="126">
        <f t="shared" ref="N99:N103" si="239">N98</f>
        <v>2300</v>
      </c>
      <c r="O99" s="126">
        <f t="shared" ref="O99:O103" si="240">O98</f>
        <v>1800</v>
      </c>
      <c r="P99" s="126">
        <f t="shared" ref="P99:P103" si="241">P98</f>
        <v>1300</v>
      </c>
      <c r="Q99" s="123">
        <f t="shared" ref="Q99:Q103" si="242">Q98</f>
        <v>6100</v>
      </c>
      <c r="R99" s="123">
        <f t="shared" ref="R99:R103" si="243">R98</f>
        <v>2700</v>
      </c>
      <c r="S99" s="123">
        <f t="shared" ref="S99:S103" si="244">S98</f>
        <v>2100</v>
      </c>
      <c r="T99" s="123">
        <f t="shared" ref="T99:U103" si="245">T98</f>
        <v>1500</v>
      </c>
      <c r="U99" s="123">
        <f t="shared" si="245"/>
        <v>1</v>
      </c>
      <c r="V99" s="123" t="str">
        <f t="shared" si="236"/>
        <v xml:space="preserve">Các tuyến đường giao thông đấu nối trực tiếp ra </v>
      </c>
      <c r="W99" s="123" t="str">
        <f t="shared" ref="W99:W103" si="246">W98</f>
        <v>Đường Nguyễn Văn Trị đến đường Hùng Vương</v>
      </c>
      <c r="X99" s="123"/>
      <c r="Y99" s="123"/>
      <c r="Z99" s="123" t="s">
        <v>270</v>
      </c>
      <c r="AA99" s="123" t="str">
        <f t="shared" si="237"/>
        <v>- Có bề rộng ≥5m, cách đường giao thông &gt;1.000m.</v>
      </c>
      <c r="AB99" s="123" t="str">
        <f t="shared" si="237"/>
        <v>- Có bề rộng từ ≥3m đến &lt;5m, cách đường giao thông từ &gt;500m đến ≤1.000m.</v>
      </c>
      <c r="AC99" s="123" t="str">
        <f t="shared" si="237"/>
        <v>- Có bề rộng &lt;3m, cách đường giao thông ≤200m.</v>
      </c>
    </row>
    <row r="100" spans="1:29" s="17" customFormat="1" ht="94.5" x14ac:dyDescent="0.25">
      <c r="A100" s="116">
        <f t="shared" si="175"/>
        <v>95</v>
      </c>
      <c r="B100" s="116" t="str">
        <f t="shared" si="233"/>
        <v>VT4</v>
      </c>
      <c r="C100" s="116" t="str">
        <f t="shared" si="234"/>
        <v>NT69NT</v>
      </c>
      <c r="D100" s="146" t="str">
        <f>V100&amp;W100&amp;X100&amp;Y100&amp;Z100</f>
        <v>Các tuyến đường giao thông đấu nối trực tiếp ra Đường Nguyễn Văn Trị đến đường Hùng Vương có hiện trạng là đường nhựa, bê tông xi măng:
- Có bề rộng từ ≥3m đến &lt;5m, cách đường giao thông &gt;1.000m.
- Có bề rộng &lt;3m, cách đường giao thông &gt;200m.</v>
      </c>
      <c r="E100" s="146"/>
      <c r="F100" s="146"/>
      <c r="G100" s="142">
        <v>1500</v>
      </c>
      <c r="H100" s="142">
        <v>1100</v>
      </c>
      <c r="I100" s="142">
        <v>900</v>
      </c>
      <c r="J100" s="143">
        <f>VLOOKUP(C100,'[1]1. MA DO'!$E$5:$AB$1933,23,0)</f>
        <v>1.1299999999999999</v>
      </c>
      <c r="K100" s="144">
        <f t="shared" si="172"/>
        <v>1.1299999999999999</v>
      </c>
      <c r="L100" s="144">
        <f t="shared" si="173"/>
        <v>1.1299999999999999</v>
      </c>
      <c r="M100" s="126">
        <f t="shared" si="238"/>
        <v>5200</v>
      </c>
      <c r="N100" s="126">
        <f t="shared" si="239"/>
        <v>2300</v>
      </c>
      <c r="O100" s="126">
        <f t="shared" si="240"/>
        <v>1800</v>
      </c>
      <c r="P100" s="126">
        <f t="shared" si="241"/>
        <v>1300</v>
      </c>
      <c r="Q100" s="123">
        <f t="shared" si="242"/>
        <v>6100</v>
      </c>
      <c r="R100" s="123">
        <f t="shared" si="243"/>
        <v>2700</v>
      </c>
      <c r="S100" s="123">
        <f t="shared" si="244"/>
        <v>2100</v>
      </c>
      <c r="T100" s="123">
        <f t="shared" si="245"/>
        <v>1500</v>
      </c>
      <c r="U100" s="123">
        <f t="shared" si="245"/>
        <v>1</v>
      </c>
      <c r="V100" s="123" t="str">
        <f t="shared" si="236"/>
        <v xml:space="preserve">Các tuyến đường giao thông đấu nối trực tiếp ra </v>
      </c>
      <c r="W100" s="123" t="str">
        <f t="shared" si="246"/>
        <v>Đường Nguyễn Văn Trị đến đường Hùng Vương</v>
      </c>
      <c r="X100" s="123"/>
      <c r="Y100" s="123"/>
      <c r="Z100" s="123" t="s">
        <v>271</v>
      </c>
      <c r="AA100" s="123">
        <f t="shared" si="237"/>
        <v>0</v>
      </c>
      <c r="AB100" s="123">
        <f t="shared" si="237"/>
        <v>0</v>
      </c>
      <c r="AC100" s="123">
        <f t="shared" si="237"/>
        <v>0</v>
      </c>
    </row>
    <row r="101" spans="1:29" s="17" customFormat="1" ht="94.5" x14ac:dyDescent="0.25">
      <c r="A101" s="116">
        <f t="shared" si="175"/>
        <v>96</v>
      </c>
      <c r="B101" s="116" t="str">
        <f t="shared" si="233"/>
        <v>VT2*0,8</v>
      </c>
      <c r="C101" s="116" t="str">
        <f t="shared" si="234"/>
        <v>NT69NT</v>
      </c>
      <c r="D101" s="146" t="str">
        <f>V101&amp;W101&amp;X101&amp;Y101&amp;Z101&amp;"
"&amp;AA101&amp;"
"
&amp;AB101</f>
        <v>Các tuyến đường giao thông không đấu nối trực tiếp và thông ra Đường Nguyễn Văn Trị đến đường Hùng Vương có hiện trạng là đường nhựa, bê tông xi măng:
- Có bề rộng ≥5m, cách đường giao thông ≤1.000m.
- Có bề rộng từ ≥3m đến &lt;5m, cách đường giao thông ≤500m.</v>
      </c>
      <c r="E101" s="146"/>
      <c r="F101" s="146"/>
      <c r="G101" s="142">
        <v>2400</v>
      </c>
      <c r="H101" s="142">
        <v>1700</v>
      </c>
      <c r="I101" s="142">
        <v>1400</v>
      </c>
      <c r="J101" s="143">
        <f>VLOOKUP(C101,'[1]1. MA DO'!$E$5:$AB$1933,23,0)</f>
        <v>1.1299999999999999</v>
      </c>
      <c r="K101" s="144">
        <f t="shared" si="172"/>
        <v>1.1299999999999999</v>
      </c>
      <c r="L101" s="144">
        <f t="shared" si="173"/>
        <v>1.1299999999999999</v>
      </c>
      <c r="M101" s="126">
        <f t="shared" si="238"/>
        <v>5200</v>
      </c>
      <c r="N101" s="126">
        <f t="shared" si="239"/>
        <v>2300</v>
      </c>
      <c r="O101" s="126">
        <f t="shared" si="240"/>
        <v>1800</v>
      </c>
      <c r="P101" s="126">
        <f t="shared" si="241"/>
        <v>1300</v>
      </c>
      <c r="Q101" s="123">
        <f t="shared" si="242"/>
        <v>6100</v>
      </c>
      <c r="R101" s="123">
        <f t="shared" si="243"/>
        <v>2700</v>
      </c>
      <c r="S101" s="123">
        <f t="shared" si="244"/>
        <v>2100</v>
      </c>
      <c r="T101" s="123">
        <f t="shared" si="245"/>
        <v>1500</v>
      </c>
      <c r="U101" s="123">
        <f t="shared" si="245"/>
        <v>1</v>
      </c>
      <c r="V101" s="123" t="str">
        <f t="shared" si="236"/>
        <v xml:space="preserve">Các tuyến đường giao thông không đấu nối trực tiếp và thông ra </v>
      </c>
      <c r="W101" s="123" t="str">
        <f t="shared" si="246"/>
        <v>Đường Nguyễn Văn Trị đến đường Hùng Vương</v>
      </c>
      <c r="X101" s="123"/>
      <c r="Y101" s="123"/>
      <c r="Z101" s="123" t="s">
        <v>270</v>
      </c>
      <c r="AA101" s="123" t="str">
        <f t="shared" si="237"/>
        <v>- Có bề rộng ≥5m, cách đường giao thông ≤1.000m.</v>
      </c>
      <c r="AB101" s="123" t="str">
        <f t="shared" si="237"/>
        <v>- Có bề rộng từ ≥3m đến &lt;5m, cách đường giao thông ≤500m.</v>
      </c>
      <c r="AC101" s="123">
        <f t="shared" si="237"/>
        <v>0</v>
      </c>
    </row>
    <row r="102" spans="1:29" s="17" customFormat="1" ht="94.5" x14ac:dyDescent="0.25">
      <c r="A102" s="116">
        <f t="shared" si="175"/>
        <v>97</v>
      </c>
      <c r="B102" s="116" t="str">
        <f t="shared" si="233"/>
        <v>VT3*0,8</v>
      </c>
      <c r="C102" s="116" t="str">
        <f t="shared" si="234"/>
        <v>NT69NT</v>
      </c>
      <c r="D102" s="146" t="str">
        <f>V102&amp;W102&amp;X102&amp;Y102&amp;Z102&amp;"
"&amp;AA102&amp;"
"
&amp;AB102&amp;"
"&amp;AC102</f>
        <v>Các tuyến đường giao thông không đấu nối trực tiếp và thông ra Đường Nguyễn Văn Trị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E102" s="146"/>
      <c r="F102" s="146"/>
      <c r="G102" s="142">
        <v>1900</v>
      </c>
      <c r="H102" s="142">
        <v>1300</v>
      </c>
      <c r="I102" s="142">
        <v>1100</v>
      </c>
      <c r="J102" s="143">
        <f>VLOOKUP(C102,'[1]1. MA DO'!$E$5:$AB$1933,23,0)</f>
        <v>1.1299999999999999</v>
      </c>
      <c r="K102" s="144">
        <f t="shared" si="172"/>
        <v>1.1299999999999999</v>
      </c>
      <c r="L102" s="144">
        <f t="shared" si="173"/>
        <v>1.1299999999999999</v>
      </c>
      <c r="M102" s="126">
        <f t="shared" si="238"/>
        <v>5200</v>
      </c>
      <c r="N102" s="126">
        <f t="shared" si="239"/>
        <v>2300</v>
      </c>
      <c r="O102" s="126">
        <f t="shared" si="240"/>
        <v>1800</v>
      </c>
      <c r="P102" s="126">
        <f t="shared" si="241"/>
        <v>1300</v>
      </c>
      <c r="Q102" s="123">
        <f t="shared" si="242"/>
        <v>6100</v>
      </c>
      <c r="R102" s="123">
        <f t="shared" si="243"/>
        <v>2700</v>
      </c>
      <c r="S102" s="123">
        <f t="shared" si="244"/>
        <v>2100</v>
      </c>
      <c r="T102" s="123">
        <f t="shared" si="245"/>
        <v>1500</v>
      </c>
      <c r="U102" s="123">
        <f t="shared" si="245"/>
        <v>1</v>
      </c>
      <c r="V102" s="123" t="str">
        <f t="shared" si="236"/>
        <v xml:space="preserve">Các tuyến đường giao thông không đấu nối trực tiếp và thông ra </v>
      </c>
      <c r="W102" s="123" t="str">
        <f t="shared" si="246"/>
        <v>Đường Nguyễn Văn Trị đến đường Hùng Vương</v>
      </c>
      <c r="X102" s="123"/>
      <c r="Y102" s="123"/>
      <c r="Z102" s="123" t="s">
        <v>270</v>
      </c>
      <c r="AA102" s="123" t="str">
        <f t="shared" si="237"/>
        <v>- Có bề rộng ≥5m, cách đường giao thông &gt;1.000m.</v>
      </c>
      <c r="AB102" s="123" t="str">
        <f t="shared" si="237"/>
        <v>- Có bề rộng từ ≥3m đến &lt;5m, cách đường giao thông từ &gt;500m đến ≤1.000m.</v>
      </c>
      <c r="AC102" s="123" t="str">
        <f t="shared" si="237"/>
        <v>- Có bề rộng &lt;3m, cách đường giao thông ≤200m.</v>
      </c>
    </row>
    <row r="103" spans="1:29" s="17" customFormat="1" ht="94.5" x14ac:dyDescent="0.25">
      <c r="A103" s="116">
        <f t="shared" si="175"/>
        <v>98</v>
      </c>
      <c r="B103" s="116" t="str">
        <f t="shared" si="233"/>
        <v>VT4*0,8</v>
      </c>
      <c r="C103" s="116" t="str">
        <f t="shared" si="234"/>
        <v>NT69NT</v>
      </c>
      <c r="D103" s="146" t="str">
        <f>V103&amp;W103&amp;X103&amp;Y103&amp;Z103</f>
        <v>Các tuyến đường giao thông không đấu nối trực tiếp và thông ra Đường Nguyễn Văn Trị đến đường Hùng Vương có hiện trạng là đường nhựa, bê tông xi măng:
- Có bề rộng từ ≥3m đến &lt;5m, cách đường giao thông &gt;1.000m.
- Có bề rộng &lt;3m, cách đường giao thông &gt;200m.</v>
      </c>
      <c r="E103" s="146"/>
      <c r="F103" s="146"/>
      <c r="G103" s="142">
        <v>1400</v>
      </c>
      <c r="H103" s="142">
        <v>980</v>
      </c>
      <c r="I103" s="142">
        <v>840</v>
      </c>
      <c r="J103" s="143">
        <f>VLOOKUP(C103,'[1]1. MA DO'!$E$5:$AB$1933,23,0)</f>
        <v>1.1299999999999999</v>
      </c>
      <c r="K103" s="144">
        <f t="shared" si="172"/>
        <v>1.1299999999999999</v>
      </c>
      <c r="L103" s="144">
        <f t="shared" si="173"/>
        <v>1.1299999999999999</v>
      </c>
      <c r="M103" s="126">
        <f t="shared" si="238"/>
        <v>5200</v>
      </c>
      <c r="N103" s="126">
        <f t="shared" si="239"/>
        <v>2300</v>
      </c>
      <c r="O103" s="126">
        <f t="shared" si="240"/>
        <v>1800</v>
      </c>
      <c r="P103" s="126">
        <f t="shared" si="241"/>
        <v>1300</v>
      </c>
      <c r="Q103" s="123">
        <f t="shared" si="242"/>
        <v>6100</v>
      </c>
      <c r="R103" s="123">
        <f t="shared" si="243"/>
        <v>2700</v>
      </c>
      <c r="S103" s="123">
        <f t="shared" si="244"/>
        <v>2100</v>
      </c>
      <c r="T103" s="123">
        <f t="shared" si="245"/>
        <v>1500</v>
      </c>
      <c r="U103" s="123">
        <f t="shared" si="245"/>
        <v>1</v>
      </c>
      <c r="V103" s="123" t="str">
        <f t="shared" si="236"/>
        <v xml:space="preserve">Các tuyến đường giao thông không đấu nối trực tiếp và thông ra </v>
      </c>
      <c r="W103" s="123" t="str">
        <f t="shared" si="246"/>
        <v>Đường Nguyễn Văn Trị đến đường Hùng Vương</v>
      </c>
      <c r="X103" s="123"/>
      <c r="Y103" s="123"/>
      <c r="Z103" s="123" t="s">
        <v>271</v>
      </c>
      <c r="AA103" s="123">
        <f t="shared" si="237"/>
        <v>0</v>
      </c>
      <c r="AB103" s="123">
        <f t="shared" si="237"/>
        <v>0</v>
      </c>
      <c r="AC103" s="123">
        <f t="shared" si="237"/>
        <v>0</v>
      </c>
    </row>
    <row r="104" spans="1:29" s="17" customFormat="1" ht="63" x14ac:dyDescent="0.25">
      <c r="A104" s="116">
        <f>A103+1</f>
        <v>99</v>
      </c>
      <c r="B104" s="116" t="str">
        <f>'Đầu vào (2)'!G99</f>
        <v>NT68NT</v>
      </c>
      <c r="C104" s="116" t="str">
        <f>$B$104</f>
        <v>NT68NT</v>
      </c>
      <c r="D104" s="117" t="str">
        <f>'Đầu vào (2)'!H99</f>
        <v>Đường vào Trường THCS Đại Phước (xã Đại Phước) nhánh 1</v>
      </c>
      <c r="E104" s="117" t="str">
        <f>'Đầu vào (2)'!I99</f>
        <v>Đường Lý Thái Tổ</v>
      </c>
      <c r="F104" s="117" t="str">
        <f>'Đầu vào (2)'!J99</f>
        <v>Ranh thửa đất số 203, tờ BĐĐC số 91 (xã Đại Phước)</v>
      </c>
      <c r="G104" s="141">
        <v>6100</v>
      </c>
      <c r="H104" s="142">
        <v>4300</v>
      </c>
      <c r="I104" s="142">
        <v>3700</v>
      </c>
      <c r="J104" s="143">
        <f>VLOOKUP(C104,'[1]1. MA DO'!$E$5:$AB$1933,23,0)</f>
        <v>1.1299999999999999</v>
      </c>
      <c r="K104" s="144">
        <f t="shared" si="172"/>
        <v>1.1299999999999999</v>
      </c>
      <c r="L104" s="144">
        <f t="shared" si="173"/>
        <v>1.1299999999999999</v>
      </c>
      <c r="M104" s="126">
        <f>'Đầu vào (2)'!K99</f>
        <v>5200</v>
      </c>
      <c r="N104" s="126">
        <f>'Đầu vào (2)'!L99</f>
        <v>2300</v>
      </c>
      <c r="O104" s="126">
        <f>'Đầu vào (2)'!M99</f>
        <v>1800</v>
      </c>
      <c r="P104" s="126">
        <f>'Đầu vào (2)'!N99</f>
        <v>1300</v>
      </c>
      <c r="Q104" s="123">
        <f>VLOOKUP(B104,'[2]Giá đề xuất ODT'!$G$11:$AD$2233,21,0)</f>
        <v>6100</v>
      </c>
      <c r="R104" s="123">
        <f>VLOOKUP(B104,'[2]Giá đề xuất ODT'!$G$11:$AD$2233,22,0)</f>
        <v>2700</v>
      </c>
      <c r="S104" s="123">
        <f>VLOOKUP(B104,'[2]Giá đề xuất ODT'!$G$11:$AD$2233,23,0)</f>
        <v>2100</v>
      </c>
      <c r="T104" s="123">
        <f>VLOOKUP(B104,'[2]Giá đề xuất ODT'!$G$11:$AD$2233,24,0)</f>
        <v>1500</v>
      </c>
      <c r="U104" s="123">
        <v>3</v>
      </c>
      <c r="V104" s="123"/>
      <c r="W104" s="123" t="str">
        <f>D104</f>
        <v>Đường vào Trường THCS Đại Phước (xã Đại Phước) nhánh 1</v>
      </c>
      <c r="X104" s="123" t="str">
        <f>" đoạn từ "&amp;E104</f>
        <v xml:space="preserve"> đoạn từ Đường Lý Thái Tổ</v>
      </c>
      <c r="Y104" s="123" t="str">
        <f>" đến "&amp;F104</f>
        <v xml:space="preserve"> đến Ranh thửa đất số 203, tờ BĐĐC số 91 (xã Đại Phước)</v>
      </c>
      <c r="Z104" s="123"/>
      <c r="AA104" s="123"/>
      <c r="AB104" s="123"/>
      <c r="AC104" s="123">
        <v>0</v>
      </c>
    </row>
    <row r="105" spans="1:29" s="17" customFormat="1" ht="78.75" x14ac:dyDescent="0.25">
      <c r="A105" s="116">
        <f t="shared" si="175"/>
        <v>100</v>
      </c>
      <c r="B105" s="116" t="str">
        <f t="shared" ref="B105:B110" si="247">B98</f>
        <v>VT2</v>
      </c>
      <c r="C105" s="116" t="str">
        <f t="shared" ref="C105:C110" si="248">$B$104</f>
        <v>NT68NT</v>
      </c>
      <c r="D105" s="146" t="str">
        <f>V105&amp;W105&amp;X105&amp;Y105&amp;Z105&amp;"
"&amp;AA105&amp;"
"
&amp;AB105</f>
        <v>Các tuyến đường giao thông đấu nối trực tiếp ra Đường vào Trường THCS Đại Phước (xã Đại Phước) nhánh 1 đoạn từ Đường Lý Thái Tổ đến Ranh thửa đất số 203, tờ BĐĐC số 91 (xã Đại Phước) có hiện trạng là đường nhựa, bê tông xi măng:
- Có bề rộng ≥5m, cách đường giao thông ≤1.000m.
- Có bề rộng từ ≥3m đến &lt;5m, cách đường giao thông ≤500m.</v>
      </c>
      <c r="E105" s="146"/>
      <c r="F105" s="146"/>
      <c r="G105" s="142">
        <v>2700</v>
      </c>
      <c r="H105" s="142">
        <v>1900</v>
      </c>
      <c r="I105" s="142">
        <v>1600</v>
      </c>
      <c r="J105" s="143">
        <f>VLOOKUP(C105,'[1]1. MA DO'!$E$5:$AB$1933,23,0)</f>
        <v>1.1299999999999999</v>
      </c>
      <c r="K105" s="144">
        <f t="shared" si="172"/>
        <v>1.1299999999999999</v>
      </c>
      <c r="L105" s="144">
        <f t="shared" si="173"/>
        <v>1.1299999999999999</v>
      </c>
      <c r="M105" s="126">
        <f t="shared" ref="M105:M110" si="249">M104</f>
        <v>5200</v>
      </c>
      <c r="N105" s="126">
        <f t="shared" ref="N105:N110" si="250">N104</f>
        <v>2300</v>
      </c>
      <c r="O105" s="126">
        <f t="shared" ref="O105:O110" si="251">O104</f>
        <v>1800</v>
      </c>
      <c r="P105" s="126">
        <f t="shared" ref="P105:P110" si="252">P104</f>
        <v>1300</v>
      </c>
      <c r="Q105" s="123">
        <f t="shared" ref="Q105:Q110" si="253">Q104</f>
        <v>6100</v>
      </c>
      <c r="R105" s="123">
        <f t="shared" ref="R105:R110" si="254">R104</f>
        <v>2700</v>
      </c>
      <c r="S105" s="123">
        <f t="shared" ref="S105:S110" si="255">S104</f>
        <v>2100</v>
      </c>
      <c r="T105" s="123">
        <f t="shared" ref="T105:U110" si="256">T104</f>
        <v>1500</v>
      </c>
      <c r="U105" s="123">
        <f t="shared" si="256"/>
        <v>3</v>
      </c>
      <c r="V105" s="123" t="str">
        <f t="shared" ref="V105:V110" si="257">V98</f>
        <v xml:space="preserve">Các tuyến đường giao thông đấu nối trực tiếp ra </v>
      </c>
      <c r="W105" s="123" t="str">
        <f t="shared" ref="W105:X110" si="258">W104</f>
        <v>Đường vào Trường THCS Đại Phước (xã Đại Phước) nhánh 1</v>
      </c>
      <c r="X105" s="123" t="str">
        <f t="shared" si="258"/>
        <v xml:space="preserve"> đoạn từ Đường Lý Thái Tổ</v>
      </c>
      <c r="Y105" s="123" t="str">
        <f t="shared" ref="Y105:Y110" si="259">Y104</f>
        <v xml:space="preserve"> đến Ranh thửa đất số 203, tờ BĐĐC số 91 (xã Đại Phước)</v>
      </c>
      <c r="Z105" s="123" t="s">
        <v>270</v>
      </c>
      <c r="AA105" s="123" t="str">
        <f t="shared" ref="AA105:AC110" si="260">AA98</f>
        <v>- Có bề rộng ≥5m, cách đường giao thông ≤1.000m.</v>
      </c>
      <c r="AB105" s="123" t="str">
        <f t="shared" si="260"/>
        <v>- Có bề rộng từ ≥3m đến &lt;5m, cách đường giao thông ≤500m.</v>
      </c>
      <c r="AC105" s="123">
        <f t="shared" si="260"/>
        <v>0</v>
      </c>
    </row>
    <row r="106" spans="1:29" s="17" customFormat="1" ht="78.75" x14ac:dyDescent="0.25">
      <c r="A106" s="116">
        <f t="shared" si="175"/>
        <v>101</v>
      </c>
      <c r="B106" s="116" t="str">
        <f t="shared" si="247"/>
        <v>VT3</v>
      </c>
      <c r="C106" s="116" t="str">
        <f t="shared" si="248"/>
        <v>NT68NT</v>
      </c>
      <c r="D106" s="146" t="str">
        <f>V106&amp;W106&amp;X106&amp;Y106&amp;Z106&amp;"
"&amp;AA106&amp;"
"&amp;AB106&amp;"
"&amp;AC106</f>
        <v>Các tuyến đường giao thông đấu nối trực tiếp ra Đường vào Trường THCS Đại Phước (xã Đại Phước) nhánh 1 đoạn từ Đường Lý Thái Tổ đến Ranh thửa đất số 203, tờ BĐĐC số 91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E106" s="146"/>
      <c r="F106" s="146"/>
      <c r="G106" s="142">
        <v>2100</v>
      </c>
      <c r="H106" s="142">
        <v>1500</v>
      </c>
      <c r="I106" s="142">
        <v>1300</v>
      </c>
      <c r="J106" s="143">
        <f>VLOOKUP(C106,'[1]1. MA DO'!$E$5:$AB$1933,23,0)</f>
        <v>1.1299999999999999</v>
      </c>
      <c r="K106" s="144">
        <f t="shared" si="172"/>
        <v>1.1299999999999999</v>
      </c>
      <c r="L106" s="144">
        <f t="shared" si="173"/>
        <v>1.1299999999999999</v>
      </c>
      <c r="M106" s="126">
        <f t="shared" si="249"/>
        <v>5200</v>
      </c>
      <c r="N106" s="126">
        <f t="shared" si="250"/>
        <v>2300</v>
      </c>
      <c r="O106" s="126">
        <f t="shared" si="251"/>
        <v>1800</v>
      </c>
      <c r="P106" s="126">
        <f t="shared" si="252"/>
        <v>1300</v>
      </c>
      <c r="Q106" s="123">
        <f t="shared" si="253"/>
        <v>6100</v>
      </c>
      <c r="R106" s="123">
        <f t="shared" si="254"/>
        <v>2700</v>
      </c>
      <c r="S106" s="123">
        <f t="shared" si="255"/>
        <v>2100</v>
      </c>
      <c r="T106" s="123">
        <f t="shared" si="256"/>
        <v>1500</v>
      </c>
      <c r="U106" s="123">
        <f t="shared" si="256"/>
        <v>3</v>
      </c>
      <c r="V106" s="123" t="str">
        <f t="shared" si="257"/>
        <v xml:space="preserve">Các tuyến đường giao thông đấu nối trực tiếp ra </v>
      </c>
      <c r="W106" s="123" t="str">
        <f t="shared" si="258"/>
        <v>Đường vào Trường THCS Đại Phước (xã Đại Phước) nhánh 1</v>
      </c>
      <c r="X106" s="123" t="str">
        <f t="shared" si="258"/>
        <v xml:space="preserve"> đoạn từ Đường Lý Thái Tổ</v>
      </c>
      <c r="Y106" s="123" t="str">
        <f t="shared" si="259"/>
        <v xml:space="preserve"> đến Ranh thửa đất số 203, tờ BĐĐC số 91 (xã Đại Phước)</v>
      </c>
      <c r="Z106" s="123" t="s">
        <v>270</v>
      </c>
      <c r="AA106" s="123" t="str">
        <f t="shared" si="260"/>
        <v>- Có bề rộng ≥5m, cách đường giao thông &gt;1.000m.</v>
      </c>
      <c r="AB106" s="123" t="str">
        <f t="shared" si="260"/>
        <v>- Có bề rộng từ ≥3m đến &lt;5m, cách đường giao thông từ &gt;500m đến ≤1.000m.</v>
      </c>
      <c r="AC106" s="123" t="str">
        <f t="shared" si="260"/>
        <v>- Có bề rộng &lt;3m, cách đường giao thông ≤200m.</v>
      </c>
    </row>
    <row r="107" spans="1:29" s="17" customFormat="1" ht="94.5" x14ac:dyDescent="0.25">
      <c r="A107" s="116">
        <f t="shared" si="175"/>
        <v>102</v>
      </c>
      <c r="B107" s="116" t="str">
        <f t="shared" si="247"/>
        <v>VT4</v>
      </c>
      <c r="C107" s="116" t="str">
        <f t="shared" si="248"/>
        <v>NT68NT</v>
      </c>
      <c r="D107" s="146" t="str">
        <f>V107&amp;W107&amp;X107&amp;Y107&amp;Z107</f>
        <v>Các tuyến đường giao thông đấu nối trực tiếp ra Đường vào Trường THCS Đại Phước (xã Đại Phước) nhánh 1 đoạn từ Đường Lý Thái Tổ đến Ranh thửa đất số 203, tờ BĐĐC số 91 (xã Đại Phước) có hiện trạng là đường nhựa, bê tông xi măng:
- Có bề rộng từ ≥3m đến &lt;5m, cách đường giao thông &gt;1.000m.
- Có bề rộng &lt;3m, cách đường giao thông &gt;200m.</v>
      </c>
      <c r="E107" s="146"/>
      <c r="F107" s="146"/>
      <c r="G107" s="142">
        <v>1500</v>
      </c>
      <c r="H107" s="142">
        <v>1100</v>
      </c>
      <c r="I107" s="142">
        <v>900</v>
      </c>
      <c r="J107" s="143">
        <f>VLOOKUP(C107,'[1]1. MA DO'!$E$5:$AB$1933,23,0)</f>
        <v>1.1299999999999999</v>
      </c>
      <c r="K107" s="144">
        <f t="shared" si="172"/>
        <v>1.1299999999999999</v>
      </c>
      <c r="L107" s="144">
        <f t="shared" si="173"/>
        <v>1.1299999999999999</v>
      </c>
      <c r="M107" s="126">
        <f t="shared" si="249"/>
        <v>5200</v>
      </c>
      <c r="N107" s="126">
        <f t="shared" si="250"/>
        <v>2300</v>
      </c>
      <c r="O107" s="126">
        <f t="shared" si="251"/>
        <v>1800</v>
      </c>
      <c r="P107" s="126">
        <f t="shared" si="252"/>
        <v>1300</v>
      </c>
      <c r="Q107" s="123">
        <f t="shared" si="253"/>
        <v>6100</v>
      </c>
      <c r="R107" s="123">
        <f t="shared" si="254"/>
        <v>2700</v>
      </c>
      <c r="S107" s="123">
        <f t="shared" si="255"/>
        <v>2100</v>
      </c>
      <c r="T107" s="123">
        <f t="shared" si="256"/>
        <v>1500</v>
      </c>
      <c r="U107" s="123">
        <f t="shared" si="256"/>
        <v>3</v>
      </c>
      <c r="V107" s="123" t="str">
        <f t="shared" si="257"/>
        <v xml:space="preserve">Các tuyến đường giao thông đấu nối trực tiếp ra </v>
      </c>
      <c r="W107" s="123" t="str">
        <f t="shared" si="258"/>
        <v>Đường vào Trường THCS Đại Phước (xã Đại Phước) nhánh 1</v>
      </c>
      <c r="X107" s="123" t="str">
        <f t="shared" si="258"/>
        <v xml:space="preserve"> đoạn từ Đường Lý Thái Tổ</v>
      </c>
      <c r="Y107" s="123" t="str">
        <f t="shared" si="259"/>
        <v xml:space="preserve"> đến Ranh thửa đất số 203, tờ BĐĐC số 91 (xã Đại Phước)</v>
      </c>
      <c r="Z107" s="123" t="s">
        <v>271</v>
      </c>
      <c r="AA107" s="123">
        <f t="shared" si="260"/>
        <v>0</v>
      </c>
      <c r="AB107" s="123">
        <f t="shared" si="260"/>
        <v>0</v>
      </c>
      <c r="AC107" s="123">
        <f t="shared" si="260"/>
        <v>0</v>
      </c>
    </row>
    <row r="108" spans="1:29" s="17" customFormat="1" ht="94.5" x14ac:dyDescent="0.25">
      <c r="A108" s="116">
        <f t="shared" si="175"/>
        <v>103</v>
      </c>
      <c r="B108" s="116" t="str">
        <f t="shared" si="247"/>
        <v>VT2*0,8</v>
      </c>
      <c r="C108" s="116" t="str">
        <f t="shared" si="248"/>
        <v>NT68NT</v>
      </c>
      <c r="D108" s="146" t="str">
        <f>V108&amp;W108&amp;X108&amp;Y108&amp;Z108&amp;"
"&amp;AA108&amp;"
"
&amp;AB108</f>
        <v>Các tuyến đường giao thông không đấu nối trực tiếp và thông ra Đường vào Trường THCS Đại Phước (xã Đại Phước) nhánh 1 đoạn từ Đường Lý Thái Tổ đến Ranh thửa đất số 203, tờ BĐĐC số 91 (xã Đại Phước) có hiện trạng là đường nhựa, bê tông xi măng:
- Có bề rộng ≥5m, cách đường giao thông ≤1.000m.
- Có bề rộng từ ≥3m đến &lt;5m, cách đường giao thông ≤500m.</v>
      </c>
      <c r="E108" s="146"/>
      <c r="F108" s="146"/>
      <c r="G108" s="142">
        <v>2400</v>
      </c>
      <c r="H108" s="142">
        <v>1700</v>
      </c>
      <c r="I108" s="142">
        <v>1400</v>
      </c>
      <c r="J108" s="143">
        <f>VLOOKUP(C108,'[1]1. MA DO'!$E$5:$AB$1933,23,0)</f>
        <v>1.1299999999999999</v>
      </c>
      <c r="K108" s="144">
        <f t="shared" si="172"/>
        <v>1.1299999999999999</v>
      </c>
      <c r="L108" s="144">
        <f t="shared" si="173"/>
        <v>1.1299999999999999</v>
      </c>
      <c r="M108" s="126">
        <f t="shared" si="249"/>
        <v>5200</v>
      </c>
      <c r="N108" s="126">
        <f t="shared" si="250"/>
        <v>2300</v>
      </c>
      <c r="O108" s="126">
        <f t="shared" si="251"/>
        <v>1800</v>
      </c>
      <c r="P108" s="126">
        <f t="shared" si="252"/>
        <v>1300</v>
      </c>
      <c r="Q108" s="123">
        <f t="shared" si="253"/>
        <v>6100</v>
      </c>
      <c r="R108" s="123">
        <f t="shared" si="254"/>
        <v>2700</v>
      </c>
      <c r="S108" s="123">
        <f t="shared" si="255"/>
        <v>2100</v>
      </c>
      <c r="T108" s="123">
        <f t="shared" si="256"/>
        <v>1500</v>
      </c>
      <c r="U108" s="123">
        <f t="shared" si="256"/>
        <v>3</v>
      </c>
      <c r="V108" s="123" t="str">
        <f t="shared" si="257"/>
        <v xml:space="preserve">Các tuyến đường giao thông không đấu nối trực tiếp và thông ra </v>
      </c>
      <c r="W108" s="123" t="str">
        <f t="shared" si="258"/>
        <v>Đường vào Trường THCS Đại Phước (xã Đại Phước) nhánh 1</v>
      </c>
      <c r="X108" s="123" t="str">
        <f t="shared" si="258"/>
        <v xml:space="preserve"> đoạn từ Đường Lý Thái Tổ</v>
      </c>
      <c r="Y108" s="123" t="str">
        <f t="shared" si="259"/>
        <v xml:space="preserve"> đến Ranh thửa đất số 203, tờ BĐĐC số 91 (xã Đại Phước)</v>
      </c>
      <c r="Z108" s="123" t="s">
        <v>270</v>
      </c>
      <c r="AA108" s="123" t="str">
        <f t="shared" si="260"/>
        <v>- Có bề rộng ≥5m, cách đường giao thông ≤1.000m.</v>
      </c>
      <c r="AB108" s="123" t="str">
        <f t="shared" si="260"/>
        <v>- Có bề rộng từ ≥3m đến &lt;5m, cách đường giao thông ≤500m.</v>
      </c>
      <c r="AC108" s="123">
        <f t="shared" si="260"/>
        <v>0</v>
      </c>
    </row>
    <row r="109" spans="1:29" s="17" customFormat="1" ht="94.5" x14ac:dyDescent="0.25">
      <c r="A109" s="116">
        <f t="shared" si="175"/>
        <v>104</v>
      </c>
      <c r="B109" s="116" t="str">
        <f t="shared" si="247"/>
        <v>VT3*0,8</v>
      </c>
      <c r="C109" s="116" t="str">
        <f t="shared" si="248"/>
        <v>NT68NT</v>
      </c>
      <c r="D109" s="146" t="str">
        <f>V109&amp;W109&amp;X109&amp;Y109&amp;Z109&amp;"
"&amp;AA109&amp;"
"
&amp;AB109&amp;"
"&amp;AC109</f>
        <v>Các tuyến đường giao thông không đấu nối trực tiếp và thông ra Đường vào Trường THCS Đại Phước (xã Đại Phước) nhánh 1 đoạn từ Đường Lý Thái Tổ đến Ranh thửa đất số 203, tờ BĐĐC số 91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E109" s="146"/>
      <c r="F109" s="146"/>
      <c r="G109" s="142">
        <v>1900</v>
      </c>
      <c r="H109" s="142">
        <v>1300</v>
      </c>
      <c r="I109" s="142">
        <v>1100</v>
      </c>
      <c r="J109" s="143">
        <f>VLOOKUP(C109,'[1]1. MA DO'!$E$5:$AB$1933,23,0)</f>
        <v>1.1299999999999999</v>
      </c>
      <c r="K109" s="144">
        <f t="shared" si="172"/>
        <v>1.1299999999999999</v>
      </c>
      <c r="L109" s="144">
        <f t="shared" si="173"/>
        <v>1.1299999999999999</v>
      </c>
      <c r="M109" s="126">
        <f t="shared" si="249"/>
        <v>5200</v>
      </c>
      <c r="N109" s="126">
        <f t="shared" si="250"/>
        <v>2300</v>
      </c>
      <c r="O109" s="126">
        <f t="shared" si="251"/>
        <v>1800</v>
      </c>
      <c r="P109" s="126">
        <f t="shared" si="252"/>
        <v>1300</v>
      </c>
      <c r="Q109" s="123">
        <f t="shared" si="253"/>
        <v>6100</v>
      </c>
      <c r="R109" s="123">
        <f t="shared" si="254"/>
        <v>2700</v>
      </c>
      <c r="S109" s="123">
        <f t="shared" si="255"/>
        <v>2100</v>
      </c>
      <c r="T109" s="123">
        <f t="shared" si="256"/>
        <v>1500</v>
      </c>
      <c r="U109" s="123">
        <f t="shared" si="256"/>
        <v>3</v>
      </c>
      <c r="V109" s="123" t="str">
        <f t="shared" si="257"/>
        <v xml:space="preserve">Các tuyến đường giao thông không đấu nối trực tiếp và thông ra </v>
      </c>
      <c r="W109" s="123" t="str">
        <f t="shared" si="258"/>
        <v>Đường vào Trường THCS Đại Phước (xã Đại Phước) nhánh 1</v>
      </c>
      <c r="X109" s="123" t="str">
        <f t="shared" si="258"/>
        <v xml:space="preserve"> đoạn từ Đường Lý Thái Tổ</v>
      </c>
      <c r="Y109" s="123" t="str">
        <f t="shared" si="259"/>
        <v xml:space="preserve"> đến Ranh thửa đất số 203, tờ BĐĐC số 91 (xã Đại Phước)</v>
      </c>
      <c r="Z109" s="123" t="s">
        <v>270</v>
      </c>
      <c r="AA109" s="123" t="str">
        <f t="shared" si="260"/>
        <v>- Có bề rộng ≥5m, cách đường giao thông &gt;1.000m.</v>
      </c>
      <c r="AB109" s="123" t="str">
        <f t="shared" si="260"/>
        <v>- Có bề rộng từ ≥3m đến &lt;5m, cách đường giao thông từ &gt;500m đến ≤1.000m.</v>
      </c>
      <c r="AC109" s="123" t="str">
        <f t="shared" si="260"/>
        <v>- Có bề rộng &lt;3m, cách đường giao thông ≤200m.</v>
      </c>
    </row>
    <row r="110" spans="1:29" s="17" customFormat="1" ht="94.5" x14ac:dyDescent="0.25">
      <c r="A110" s="116">
        <f t="shared" si="175"/>
        <v>105</v>
      </c>
      <c r="B110" s="116" t="str">
        <f t="shared" si="247"/>
        <v>VT4*0,8</v>
      </c>
      <c r="C110" s="116" t="str">
        <f t="shared" si="248"/>
        <v>NT68NT</v>
      </c>
      <c r="D110" s="146" t="str">
        <f>V110&amp;W110&amp;X110&amp;Y110&amp;Z110</f>
        <v>Các tuyến đường giao thông không đấu nối trực tiếp và thông ra Đường vào Trường THCS Đại Phước (xã Đại Phước) nhánh 1 đoạn từ Đường Lý Thái Tổ đến Ranh thửa đất số 203, tờ BĐĐC số 91 (xã Đại Phước) có hiện trạng là đường nhựa, bê tông xi măng:
- Có bề rộng từ ≥3m đến &lt;5m, cách đường giao thông &gt;1.000m.
- Có bề rộng &lt;3m, cách đường giao thông &gt;200m.</v>
      </c>
      <c r="E110" s="146"/>
      <c r="F110" s="146"/>
      <c r="G110" s="142">
        <v>1400</v>
      </c>
      <c r="H110" s="142">
        <v>980</v>
      </c>
      <c r="I110" s="142">
        <v>840</v>
      </c>
      <c r="J110" s="143">
        <f>VLOOKUP(C110,'[1]1. MA DO'!$E$5:$AB$1933,23,0)</f>
        <v>1.1299999999999999</v>
      </c>
      <c r="K110" s="144">
        <f t="shared" si="172"/>
        <v>1.1299999999999999</v>
      </c>
      <c r="L110" s="144">
        <f t="shared" si="173"/>
        <v>1.1299999999999999</v>
      </c>
      <c r="M110" s="126">
        <f t="shared" si="249"/>
        <v>5200</v>
      </c>
      <c r="N110" s="126">
        <f t="shared" si="250"/>
        <v>2300</v>
      </c>
      <c r="O110" s="126">
        <f t="shared" si="251"/>
        <v>1800</v>
      </c>
      <c r="P110" s="126">
        <f t="shared" si="252"/>
        <v>1300</v>
      </c>
      <c r="Q110" s="123">
        <f t="shared" si="253"/>
        <v>6100</v>
      </c>
      <c r="R110" s="123">
        <f t="shared" si="254"/>
        <v>2700</v>
      </c>
      <c r="S110" s="123">
        <f t="shared" si="255"/>
        <v>2100</v>
      </c>
      <c r="T110" s="123">
        <f t="shared" si="256"/>
        <v>1500</v>
      </c>
      <c r="U110" s="123">
        <f t="shared" si="256"/>
        <v>3</v>
      </c>
      <c r="V110" s="123" t="str">
        <f t="shared" si="257"/>
        <v xml:space="preserve">Các tuyến đường giao thông không đấu nối trực tiếp và thông ra </v>
      </c>
      <c r="W110" s="123" t="str">
        <f t="shared" si="258"/>
        <v>Đường vào Trường THCS Đại Phước (xã Đại Phước) nhánh 1</v>
      </c>
      <c r="X110" s="123" t="str">
        <f t="shared" si="258"/>
        <v xml:space="preserve"> đoạn từ Đường Lý Thái Tổ</v>
      </c>
      <c r="Y110" s="123" t="str">
        <f t="shared" si="259"/>
        <v xml:space="preserve"> đến Ranh thửa đất số 203, tờ BĐĐC số 91 (xã Đại Phước)</v>
      </c>
      <c r="Z110" s="123" t="s">
        <v>271</v>
      </c>
      <c r="AA110" s="123">
        <f t="shared" si="260"/>
        <v>0</v>
      </c>
      <c r="AB110" s="123">
        <f t="shared" si="260"/>
        <v>0</v>
      </c>
      <c r="AC110" s="123">
        <f t="shared" si="260"/>
        <v>0</v>
      </c>
    </row>
    <row r="111" spans="1:29" s="17" customFormat="1" ht="47.25" x14ac:dyDescent="0.25">
      <c r="A111" s="116">
        <f t="shared" si="175"/>
        <v>106</v>
      </c>
      <c r="B111" s="116" t="str">
        <f>'Đầu vào (2)'!G106</f>
        <v>NT85NT</v>
      </c>
      <c r="C111" s="116" t="str">
        <f>$B$111</f>
        <v>NT85NT</v>
      </c>
      <c r="D111" s="117" t="str">
        <f>'Đầu vào (2)'!H106</f>
        <v>Đường vào Trường THCS Đại Phước nhánh 2</v>
      </c>
      <c r="E111" s="117" t="str">
        <f>'Đầu vào (2)'!I106</f>
        <v>Đường Lý Thái Tổ</v>
      </c>
      <c r="F111" s="117" t="str">
        <f>'Đầu vào (2)'!J106</f>
        <v>Đường vào Trường THCS Đại Phước (xã Đại Phước) nhánh 1</v>
      </c>
      <c r="G111" s="141">
        <v>6100</v>
      </c>
      <c r="H111" s="142">
        <v>4300</v>
      </c>
      <c r="I111" s="142">
        <v>3700</v>
      </c>
      <c r="J111" s="143">
        <f>VLOOKUP(C111,'[1]1. MA DO'!$E$5:$AB$1933,23,0)</f>
        <v>1.1299999999999999</v>
      </c>
      <c r="K111" s="144">
        <f t="shared" si="172"/>
        <v>1.1299999999999999</v>
      </c>
      <c r="L111" s="144">
        <f t="shared" si="173"/>
        <v>1.1299999999999999</v>
      </c>
      <c r="M111" s="126">
        <f>'Đầu vào (2)'!K106</f>
        <v>5200</v>
      </c>
      <c r="N111" s="126">
        <f>'Đầu vào (2)'!L106</f>
        <v>2300</v>
      </c>
      <c r="O111" s="126">
        <f>'Đầu vào (2)'!M106</f>
        <v>1800</v>
      </c>
      <c r="P111" s="126">
        <f>'Đầu vào (2)'!N106</f>
        <v>1300</v>
      </c>
      <c r="Q111" s="123">
        <f>VLOOKUP(B111,'[2]Giá đề xuất ODT'!$G$11:$AD$2233,21,0)</f>
        <v>6100</v>
      </c>
      <c r="R111" s="123">
        <f>VLOOKUP(B111,'[2]Giá đề xuất ODT'!$G$11:$AD$2233,22,0)</f>
        <v>2700</v>
      </c>
      <c r="S111" s="123">
        <f>VLOOKUP(B111,'[2]Giá đề xuất ODT'!$G$11:$AD$2233,23,0)</f>
        <v>2100</v>
      </c>
      <c r="T111" s="123">
        <f>VLOOKUP(B111,'[2]Giá đề xuất ODT'!$G$11:$AD$2233,24,0)</f>
        <v>1500</v>
      </c>
      <c r="U111" s="123">
        <v>3</v>
      </c>
      <c r="V111" s="123"/>
      <c r="W111" s="123" t="str">
        <f>D111</f>
        <v>Đường vào Trường THCS Đại Phước nhánh 2</v>
      </c>
      <c r="X111" s="123" t="str">
        <f>" đoạn từ "&amp;E111</f>
        <v xml:space="preserve"> đoạn từ Đường Lý Thái Tổ</v>
      </c>
      <c r="Y111" s="123" t="str">
        <f>" đến "&amp;F111</f>
        <v xml:space="preserve"> đến Đường vào Trường THCS Đại Phước (xã Đại Phước) nhánh 1</v>
      </c>
      <c r="Z111" s="123"/>
      <c r="AA111" s="123"/>
      <c r="AB111" s="123"/>
      <c r="AC111" s="123">
        <v>0</v>
      </c>
    </row>
    <row r="112" spans="1:29" s="17" customFormat="1" ht="78.75" x14ac:dyDescent="0.25">
      <c r="A112" s="116">
        <f t="shared" si="175"/>
        <v>107</v>
      </c>
      <c r="B112" s="116" t="str">
        <f t="shared" ref="B112:B117" si="261">B105</f>
        <v>VT2</v>
      </c>
      <c r="C112" s="116" t="str">
        <f t="shared" ref="C112:C117" si="262">$B$111</f>
        <v>NT85NT</v>
      </c>
      <c r="D112" s="146" t="str">
        <f>V112&amp;W112&amp;X112&amp;Y112&amp;Z112&amp;"
"&amp;AA112&amp;"
"
&amp;AB112</f>
        <v>Các tuyến đường giao thông đấu nối trực tiếp ra Đường vào Trường THCS Đại Phước nhánh 2 đoạn từ Đường Lý Thái Tổ đến Đường vào Trường THCS Đại Phước (xã Đại Phước) nhánh 1 có hiện trạng là đường nhựa, bê tông xi măng:
- Có bề rộng ≥5m, cách đường giao thông ≤1.000m.
- Có bề rộng từ ≥3m đến &lt;5m, cách đường giao thông ≤500m.</v>
      </c>
      <c r="E112" s="146"/>
      <c r="F112" s="146"/>
      <c r="G112" s="142">
        <v>2700</v>
      </c>
      <c r="H112" s="142">
        <v>1900</v>
      </c>
      <c r="I112" s="142">
        <v>1600</v>
      </c>
      <c r="J112" s="143">
        <f>VLOOKUP(C112,'[1]1. MA DO'!$E$5:$AB$1933,23,0)</f>
        <v>1.1299999999999999</v>
      </c>
      <c r="K112" s="144">
        <f t="shared" si="172"/>
        <v>1.1299999999999999</v>
      </c>
      <c r="L112" s="144">
        <f t="shared" si="173"/>
        <v>1.1299999999999999</v>
      </c>
      <c r="M112" s="126">
        <f t="shared" ref="M112:M117" si="263">M111</f>
        <v>5200</v>
      </c>
      <c r="N112" s="126">
        <f t="shared" ref="N112:N117" si="264">N111</f>
        <v>2300</v>
      </c>
      <c r="O112" s="126">
        <f t="shared" ref="O112:O117" si="265">O111</f>
        <v>1800</v>
      </c>
      <c r="P112" s="126">
        <f t="shared" ref="P112:P117" si="266">P111</f>
        <v>1300</v>
      </c>
      <c r="Q112" s="123">
        <f t="shared" ref="Q112:Q117" si="267">Q111</f>
        <v>6100</v>
      </c>
      <c r="R112" s="123">
        <f t="shared" ref="R112:R117" si="268">R111</f>
        <v>2700</v>
      </c>
      <c r="S112" s="123">
        <f t="shared" ref="S112:S117" si="269">S111</f>
        <v>2100</v>
      </c>
      <c r="T112" s="123">
        <f t="shared" ref="T112:U117" si="270">T111</f>
        <v>1500</v>
      </c>
      <c r="U112" s="123">
        <f t="shared" si="270"/>
        <v>3</v>
      </c>
      <c r="V112" s="123" t="str">
        <f t="shared" ref="V112:V117" si="271">V105</f>
        <v xml:space="preserve">Các tuyến đường giao thông đấu nối trực tiếp ra </v>
      </c>
      <c r="W112" s="123" t="str">
        <f t="shared" ref="W112:X117" si="272">W111</f>
        <v>Đường vào Trường THCS Đại Phước nhánh 2</v>
      </c>
      <c r="X112" s="123" t="str">
        <f t="shared" si="272"/>
        <v xml:space="preserve"> đoạn từ Đường Lý Thái Tổ</v>
      </c>
      <c r="Y112" s="123" t="str">
        <f t="shared" ref="Y112:Y117" si="273">Y111</f>
        <v xml:space="preserve"> đến Đường vào Trường THCS Đại Phước (xã Đại Phước) nhánh 1</v>
      </c>
      <c r="Z112" s="123" t="s">
        <v>270</v>
      </c>
      <c r="AA112" s="123" t="str">
        <f>AA105</f>
        <v>- Có bề rộng ≥5m, cách đường giao thông ≤1.000m.</v>
      </c>
      <c r="AB112" s="123" t="str">
        <f>AB105</f>
        <v>- Có bề rộng từ ≥3m đến &lt;5m, cách đường giao thông ≤500m.</v>
      </c>
      <c r="AC112" s="123">
        <f>AC105</f>
        <v>0</v>
      </c>
    </row>
    <row r="113" spans="1:29" s="17" customFormat="1" ht="78.75" x14ac:dyDescent="0.25">
      <c r="A113" s="116">
        <f t="shared" si="175"/>
        <v>108</v>
      </c>
      <c r="B113" s="116" t="str">
        <f t="shared" si="261"/>
        <v>VT3</v>
      </c>
      <c r="C113" s="116" t="str">
        <f t="shared" si="262"/>
        <v>NT85NT</v>
      </c>
      <c r="D113" s="146" t="str">
        <f>V113&amp;W113&amp;X113&amp;Y113&amp;Z113&amp;"
"&amp;AA113&amp;"
"&amp;AB113&amp;"
"&amp;AC113</f>
        <v>Các tuyến đường giao thông đấu nối trực tiếp ra Đường vào Trường THCS Đại Phước nhánh 2 đoạn từ Đường Lý Thái Tổ đến Đường vào Trường THCS Đại Phước (xã Đại Phước) nhánh 1 có hiện trạng là đường nhựa, bê tông xi măng:
- Có bề rộng ≥5m, cách đường giao thông &gt;1.000m.
- Có bề rộng từ ≥3m đến &lt;5m, cách đường giao thông từ &gt;500m đến ≤1.000m.
- Có bề rộng &lt;3m, cách đường giao thông ≤200m.</v>
      </c>
      <c r="E113" s="146"/>
      <c r="F113" s="146"/>
      <c r="G113" s="142">
        <v>2100</v>
      </c>
      <c r="H113" s="142">
        <v>1500</v>
      </c>
      <c r="I113" s="142">
        <v>1300</v>
      </c>
      <c r="J113" s="143">
        <f>VLOOKUP(C113,'[1]1. MA DO'!$E$5:$AB$1933,23,0)</f>
        <v>1.1299999999999999</v>
      </c>
      <c r="K113" s="144">
        <f t="shared" si="172"/>
        <v>1.1299999999999999</v>
      </c>
      <c r="L113" s="144">
        <f t="shared" si="173"/>
        <v>1.1299999999999999</v>
      </c>
      <c r="M113" s="126">
        <f t="shared" si="263"/>
        <v>5200</v>
      </c>
      <c r="N113" s="126">
        <f t="shared" si="264"/>
        <v>2300</v>
      </c>
      <c r="O113" s="126">
        <f t="shared" si="265"/>
        <v>1800</v>
      </c>
      <c r="P113" s="126">
        <f t="shared" si="266"/>
        <v>1300</v>
      </c>
      <c r="Q113" s="123">
        <f t="shared" si="267"/>
        <v>6100</v>
      </c>
      <c r="R113" s="123">
        <f t="shared" si="268"/>
        <v>2700</v>
      </c>
      <c r="S113" s="123">
        <f t="shared" si="269"/>
        <v>2100</v>
      </c>
      <c r="T113" s="123">
        <f t="shared" si="270"/>
        <v>1500</v>
      </c>
      <c r="U113" s="123">
        <f t="shared" si="270"/>
        <v>3</v>
      </c>
      <c r="V113" s="123" t="str">
        <f t="shared" si="271"/>
        <v xml:space="preserve">Các tuyến đường giao thông đấu nối trực tiếp ra </v>
      </c>
      <c r="W113" s="123" t="str">
        <f t="shared" si="272"/>
        <v>Đường vào Trường THCS Đại Phước nhánh 2</v>
      </c>
      <c r="X113" s="123" t="str">
        <f t="shared" si="272"/>
        <v xml:space="preserve"> đoạn từ Đường Lý Thái Tổ</v>
      </c>
      <c r="Y113" s="123" t="str">
        <f t="shared" si="273"/>
        <v xml:space="preserve"> đến Đường vào Trường THCS Đại Phước (xã Đại Phước) nhánh 1</v>
      </c>
      <c r="Z113" s="123" t="s">
        <v>270</v>
      </c>
      <c r="AA113" s="123" t="str">
        <f t="shared" ref="AA113:AC113" si="274">AA106</f>
        <v>- Có bề rộng ≥5m, cách đường giao thông &gt;1.000m.</v>
      </c>
      <c r="AB113" s="123" t="str">
        <f t="shared" si="274"/>
        <v>- Có bề rộng từ ≥3m đến &lt;5m, cách đường giao thông từ &gt;500m đến ≤1.000m.</v>
      </c>
      <c r="AC113" s="123" t="str">
        <f t="shared" si="274"/>
        <v>- Có bề rộng &lt;3m, cách đường giao thông ≤200m.</v>
      </c>
    </row>
    <row r="114" spans="1:29" s="17" customFormat="1" ht="94.5" x14ac:dyDescent="0.25">
      <c r="A114" s="116">
        <f t="shared" si="175"/>
        <v>109</v>
      </c>
      <c r="B114" s="116" t="str">
        <f t="shared" si="261"/>
        <v>VT4</v>
      </c>
      <c r="C114" s="116" t="str">
        <f t="shared" si="262"/>
        <v>NT85NT</v>
      </c>
      <c r="D114" s="146" t="str">
        <f>V114&amp;W114&amp;X114&amp;Y114&amp;Z114</f>
        <v>Các tuyến đường giao thông đấu nối trực tiếp ra Đường vào Trường THCS Đại Phước nhánh 2 đoạn từ Đường Lý Thái Tổ đến Đường vào Trường THCS Đại Phước (xã Đại Phước) nhánh 1 có hiện trạng là đường nhựa, bê tông xi măng:
- Có bề rộng từ ≥3m đến &lt;5m, cách đường giao thông &gt;1.000m.
- Có bề rộng &lt;3m, cách đường giao thông &gt;200m.</v>
      </c>
      <c r="E114" s="146"/>
      <c r="F114" s="146"/>
      <c r="G114" s="142">
        <v>1500</v>
      </c>
      <c r="H114" s="142">
        <v>1100</v>
      </c>
      <c r="I114" s="142">
        <v>900</v>
      </c>
      <c r="J114" s="143">
        <f>VLOOKUP(C114,'[1]1. MA DO'!$E$5:$AB$1933,23,0)</f>
        <v>1.1299999999999999</v>
      </c>
      <c r="K114" s="144">
        <f t="shared" si="172"/>
        <v>1.1299999999999999</v>
      </c>
      <c r="L114" s="144">
        <f t="shared" si="173"/>
        <v>1.1299999999999999</v>
      </c>
      <c r="M114" s="126">
        <f t="shared" si="263"/>
        <v>5200</v>
      </c>
      <c r="N114" s="126">
        <f t="shared" si="264"/>
        <v>2300</v>
      </c>
      <c r="O114" s="126">
        <f t="shared" si="265"/>
        <v>1800</v>
      </c>
      <c r="P114" s="126">
        <f t="shared" si="266"/>
        <v>1300</v>
      </c>
      <c r="Q114" s="123">
        <f t="shared" si="267"/>
        <v>6100</v>
      </c>
      <c r="R114" s="123">
        <f t="shared" si="268"/>
        <v>2700</v>
      </c>
      <c r="S114" s="123">
        <f t="shared" si="269"/>
        <v>2100</v>
      </c>
      <c r="T114" s="123">
        <f t="shared" si="270"/>
        <v>1500</v>
      </c>
      <c r="U114" s="123">
        <f t="shared" si="270"/>
        <v>3</v>
      </c>
      <c r="V114" s="123" t="str">
        <f t="shared" si="271"/>
        <v xml:space="preserve">Các tuyến đường giao thông đấu nối trực tiếp ra </v>
      </c>
      <c r="W114" s="123" t="str">
        <f t="shared" si="272"/>
        <v>Đường vào Trường THCS Đại Phước nhánh 2</v>
      </c>
      <c r="X114" s="123" t="str">
        <f t="shared" si="272"/>
        <v xml:space="preserve"> đoạn từ Đường Lý Thái Tổ</v>
      </c>
      <c r="Y114" s="123" t="str">
        <f t="shared" si="273"/>
        <v xml:space="preserve"> đến Đường vào Trường THCS Đại Phước (xã Đại Phước) nhánh 1</v>
      </c>
      <c r="Z114" s="123" t="s">
        <v>271</v>
      </c>
      <c r="AA114" s="123">
        <f t="shared" ref="AA114:AC114" si="275">AA107</f>
        <v>0</v>
      </c>
      <c r="AB114" s="123">
        <f t="shared" si="275"/>
        <v>0</v>
      </c>
      <c r="AC114" s="123">
        <f t="shared" si="275"/>
        <v>0</v>
      </c>
    </row>
    <row r="115" spans="1:29" s="17" customFormat="1" ht="94.5" x14ac:dyDescent="0.25">
      <c r="A115" s="116">
        <f t="shared" si="175"/>
        <v>110</v>
      </c>
      <c r="B115" s="116" t="str">
        <f t="shared" si="261"/>
        <v>VT2*0,8</v>
      </c>
      <c r="C115" s="116" t="str">
        <f t="shared" si="262"/>
        <v>NT85NT</v>
      </c>
      <c r="D115" s="146" t="str">
        <f>V115&amp;W115&amp;X115&amp;Y115&amp;Z115&amp;"
"&amp;AA115&amp;"
"
&amp;AB115</f>
        <v>Các tuyến đường giao thông không đấu nối trực tiếp và thông ra Đường vào Trường THCS Đại Phước nhánh 2 đoạn từ Đường Lý Thái Tổ đến Đường vào Trường THCS Đại Phước (xã Đại Phước) nhánh 1 có hiện trạng là đường nhựa, bê tông xi măng:
- Có bề rộng ≥5m, cách đường giao thông ≤1.000m.
- Có bề rộng từ ≥3m đến &lt;5m, cách đường giao thông ≤500m.</v>
      </c>
      <c r="E115" s="146"/>
      <c r="F115" s="146"/>
      <c r="G115" s="142">
        <v>2400</v>
      </c>
      <c r="H115" s="142">
        <v>1700</v>
      </c>
      <c r="I115" s="142">
        <v>1400</v>
      </c>
      <c r="J115" s="143">
        <f>VLOOKUP(C115,'[1]1. MA DO'!$E$5:$AB$1933,23,0)</f>
        <v>1.1299999999999999</v>
      </c>
      <c r="K115" s="144">
        <f t="shared" si="172"/>
        <v>1.1299999999999999</v>
      </c>
      <c r="L115" s="144">
        <f t="shared" si="173"/>
        <v>1.1299999999999999</v>
      </c>
      <c r="M115" s="126">
        <f t="shared" si="263"/>
        <v>5200</v>
      </c>
      <c r="N115" s="126">
        <f t="shared" si="264"/>
        <v>2300</v>
      </c>
      <c r="O115" s="126">
        <f t="shared" si="265"/>
        <v>1800</v>
      </c>
      <c r="P115" s="126">
        <f t="shared" si="266"/>
        <v>1300</v>
      </c>
      <c r="Q115" s="123">
        <f t="shared" si="267"/>
        <v>6100</v>
      </c>
      <c r="R115" s="123">
        <f t="shared" si="268"/>
        <v>2700</v>
      </c>
      <c r="S115" s="123">
        <f t="shared" si="269"/>
        <v>2100</v>
      </c>
      <c r="T115" s="123">
        <f t="shared" si="270"/>
        <v>1500</v>
      </c>
      <c r="U115" s="123">
        <f t="shared" si="270"/>
        <v>3</v>
      </c>
      <c r="V115" s="123" t="str">
        <f t="shared" si="271"/>
        <v xml:space="preserve">Các tuyến đường giao thông không đấu nối trực tiếp và thông ra </v>
      </c>
      <c r="W115" s="123" t="str">
        <f t="shared" si="272"/>
        <v>Đường vào Trường THCS Đại Phước nhánh 2</v>
      </c>
      <c r="X115" s="123" t="str">
        <f t="shared" si="272"/>
        <v xml:space="preserve"> đoạn từ Đường Lý Thái Tổ</v>
      </c>
      <c r="Y115" s="123" t="str">
        <f t="shared" si="273"/>
        <v xml:space="preserve"> đến Đường vào Trường THCS Đại Phước (xã Đại Phước) nhánh 1</v>
      </c>
      <c r="Z115" s="123" t="s">
        <v>270</v>
      </c>
      <c r="AA115" s="123" t="str">
        <f t="shared" ref="AA115:AC115" si="276">AA108</f>
        <v>- Có bề rộng ≥5m, cách đường giao thông ≤1.000m.</v>
      </c>
      <c r="AB115" s="123" t="str">
        <f t="shared" si="276"/>
        <v>- Có bề rộng từ ≥3m đến &lt;5m, cách đường giao thông ≤500m.</v>
      </c>
      <c r="AC115" s="123">
        <f t="shared" si="276"/>
        <v>0</v>
      </c>
    </row>
    <row r="116" spans="1:29" s="17" customFormat="1" ht="94.5" x14ac:dyDescent="0.25">
      <c r="A116" s="116">
        <f t="shared" si="175"/>
        <v>111</v>
      </c>
      <c r="B116" s="116" t="str">
        <f t="shared" si="261"/>
        <v>VT3*0,8</v>
      </c>
      <c r="C116" s="116" t="str">
        <f t="shared" si="262"/>
        <v>NT85NT</v>
      </c>
      <c r="D116" s="146" t="str">
        <f>V116&amp;W116&amp;X116&amp;Y116&amp;Z116&amp;"
"&amp;AA116&amp;"
"
&amp;AB116&amp;"
"&amp;AC116</f>
        <v>Các tuyến đường giao thông không đấu nối trực tiếp và thông ra Đường vào Trường THCS Đại Phước nhánh 2 đoạn từ Đường Lý Thái Tổ đến Đường vào Trường THCS Đại Phước (xã Đại Phước) nhánh 1 có hiện trạng là đường nhựa, bê tông xi măng:
- Có bề rộng ≥5m, cách đường giao thông &gt;1.000m.
- Có bề rộng từ ≥3m đến &lt;5m, cách đường giao thông từ &gt;500m đến ≤1.000m.
- Có bề rộng &lt;3m, cách đường giao thông ≤200m.</v>
      </c>
      <c r="E116" s="146"/>
      <c r="F116" s="146"/>
      <c r="G116" s="142">
        <v>1900</v>
      </c>
      <c r="H116" s="142">
        <v>1300</v>
      </c>
      <c r="I116" s="142">
        <v>1100</v>
      </c>
      <c r="J116" s="143">
        <f>VLOOKUP(C116,'[1]1. MA DO'!$E$5:$AB$1933,23,0)</f>
        <v>1.1299999999999999</v>
      </c>
      <c r="K116" s="144">
        <f t="shared" si="172"/>
        <v>1.1299999999999999</v>
      </c>
      <c r="L116" s="144">
        <f t="shared" si="173"/>
        <v>1.1299999999999999</v>
      </c>
      <c r="M116" s="126">
        <f t="shared" si="263"/>
        <v>5200</v>
      </c>
      <c r="N116" s="126">
        <f t="shared" si="264"/>
        <v>2300</v>
      </c>
      <c r="O116" s="126">
        <f t="shared" si="265"/>
        <v>1800</v>
      </c>
      <c r="P116" s="126">
        <f t="shared" si="266"/>
        <v>1300</v>
      </c>
      <c r="Q116" s="123">
        <f t="shared" si="267"/>
        <v>6100</v>
      </c>
      <c r="R116" s="123">
        <f t="shared" si="268"/>
        <v>2700</v>
      </c>
      <c r="S116" s="123">
        <f t="shared" si="269"/>
        <v>2100</v>
      </c>
      <c r="T116" s="123">
        <f t="shared" si="270"/>
        <v>1500</v>
      </c>
      <c r="U116" s="123">
        <f t="shared" si="270"/>
        <v>3</v>
      </c>
      <c r="V116" s="123" t="str">
        <f t="shared" si="271"/>
        <v xml:space="preserve">Các tuyến đường giao thông không đấu nối trực tiếp và thông ra </v>
      </c>
      <c r="W116" s="123" t="str">
        <f t="shared" si="272"/>
        <v>Đường vào Trường THCS Đại Phước nhánh 2</v>
      </c>
      <c r="X116" s="123" t="str">
        <f t="shared" si="272"/>
        <v xml:space="preserve"> đoạn từ Đường Lý Thái Tổ</v>
      </c>
      <c r="Y116" s="123" t="str">
        <f t="shared" si="273"/>
        <v xml:space="preserve"> đến Đường vào Trường THCS Đại Phước (xã Đại Phước) nhánh 1</v>
      </c>
      <c r="Z116" s="123" t="s">
        <v>270</v>
      </c>
      <c r="AA116" s="123" t="str">
        <f t="shared" ref="AA116:AC116" si="277">AA109</f>
        <v>- Có bề rộng ≥5m, cách đường giao thông &gt;1.000m.</v>
      </c>
      <c r="AB116" s="123" t="str">
        <f t="shared" si="277"/>
        <v>- Có bề rộng từ ≥3m đến &lt;5m, cách đường giao thông từ &gt;500m đến ≤1.000m.</v>
      </c>
      <c r="AC116" s="123" t="str">
        <f t="shared" si="277"/>
        <v>- Có bề rộng &lt;3m, cách đường giao thông ≤200m.</v>
      </c>
    </row>
    <row r="117" spans="1:29" s="17" customFormat="1" ht="94.5" x14ac:dyDescent="0.25">
      <c r="A117" s="116">
        <f t="shared" si="175"/>
        <v>112</v>
      </c>
      <c r="B117" s="116" t="str">
        <f t="shared" si="261"/>
        <v>VT4*0,8</v>
      </c>
      <c r="C117" s="116" t="str">
        <f t="shared" si="262"/>
        <v>NT85NT</v>
      </c>
      <c r="D117" s="146" t="str">
        <f>V117&amp;W117&amp;X117&amp;Y117&amp;Z117</f>
        <v>Các tuyến đường giao thông không đấu nối trực tiếp và thông ra Đường vào Trường THCS Đại Phước nhánh 2 đoạn từ Đường Lý Thái Tổ đến Đường vào Trường THCS Đại Phước (xã Đại Phước) nhánh 1 có hiện trạng là đường nhựa, bê tông xi măng:
- Có bề rộng từ ≥3m đến &lt;5m, cách đường giao thông &gt;1.000m.
- Có bề rộng &lt;3m, cách đường giao thông &gt;200m.</v>
      </c>
      <c r="E117" s="146"/>
      <c r="F117" s="146"/>
      <c r="G117" s="142">
        <v>1400</v>
      </c>
      <c r="H117" s="142">
        <v>980</v>
      </c>
      <c r="I117" s="142">
        <v>840</v>
      </c>
      <c r="J117" s="143">
        <f>VLOOKUP(C117,'[1]1. MA DO'!$E$5:$AB$1933,23,0)</f>
        <v>1.1299999999999999</v>
      </c>
      <c r="K117" s="144">
        <f t="shared" si="172"/>
        <v>1.1299999999999999</v>
      </c>
      <c r="L117" s="144">
        <f t="shared" si="173"/>
        <v>1.1299999999999999</v>
      </c>
      <c r="M117" s="126">
        <f t="shared" si="263"/>
        <v>5200</v>
      </c>
      <c r="N117" s="126">
        <f t="shared" si="264"/>
        <v>2300</v>
      </c>
      <c r="O117" s="126">
        <f t="shared" si="265"/>
        <v>1800</v>
      </c>
      <c r="P117" s="126">
        <f t="shared" si="266"/>
        <v>1300</v>
      </c>
      <c r="Q117" s="123">
        <f t="shared" si="267"/>
        <v>6100</v>
      </c>
      <c r="R117" s="123">
        <f t="shared" si="268"/>
        <v>2700</v>
      </c>
      <c r="S117" s="123">
        <f t="shared" si="269"/>
        <v>2100</v>
      </c>
      <c r="T117" s="123">
        <f t="shared" si="270"/>
        <v>1500</v>
      </c>
      <c r="U117" s="123">
        <f t="shared" si="270"/>
        <v>3</v>
      </c>
      <c r="V117" s="123" t="str">
        <f t="shared" si="271"/>
        <v xml:space="preserve">Các tuyến đường giao thông không đấu nối trực tiếp và thông ra </v>
      </c>
      <c r="W117" s="123" t="str">
        <f t="shared" si="272"/>
        <v>Đường vào Trường THCS Đại Phước nhánh 2</v>
      </c>
      <c r="X117" s="123" t="str">
        <f t="shared" si="272"/>
        <v xml:space="preserve"> đoạn từ Đường Lý Thái Tổ</v>
      </c>
      <c r="Y117" s="123" t="str">
        <f t="shared" si="273"/>
        <v xml:space="preserve"> đến Đường vào Trường THCS Đại Phước (xã Đại Phước) nhánh 1</v>
      </c>
      <c r="Z117" s="123" t="s">
        <v>271</v>
      </c>
      <c r="AA117" s="123">
        <f t="shared" ref="AA117:AC117" si="278">AA110</f>
        <v>0</v>
      </c>
      <c r="AB117" s="123">
        <f t="shared" si="278"/>
        <v>0</v>
      </c>
      <c r="AC117" s="123">
        <f t="shared" si="278"/>
        <v>0</v>
      </c>
    </row>
    <row r="118" spans="1:29" ht="47.25" x14ac:dyDescent="0.25">
      <c r="A118" s="116">
        <f t="shared" si="175"/>
        <v>113</v>
      </c>
      <c r="B118" s="116" t="str">
        <f>'Đầu vào (2)'!G113</f>
        <v>NT22NT2</v>
      </c>
      <c r="C118" s="116" t="str">
        <f>$B$118</f>
        <v>NT22NT2</v>
      </c>
      <c r="D118" s="117" t="str">
        <f>'Đầu vào (2)'!H113</f>
        <v>Đường Nguyễn Văn Trị (đường Cổng Đỏ cũ)</v>
      </c>
      <c r="E118" s="117" t="str">
        <f>'Đầu vào (2)'!I113</f>
        <v>Đường Lý Thái Tổ</v>
      </c>
      <c r="F118" s="117" t="str">
        <f>'Đầu vào (2)'!J113</f>
        <v>Đường Phan Văn Đáng</v>
      </c>
      <c r="G118" s="141">
        <v>7100</v>
      </c>
      <c r="H118" s="142">
        <v>5000</v>
      </c>
      <c r="I118" s="142">
        <v>4300</v>
      </c>
      <c r="J118" s="143">
        <f>VLOOKUP(C118,'[1]1. MA DO'!$E$5:$AB$1933,23,0)</f>
        <v>1.1000000000000001</v>
      </c>
      <c r="K118" s="144">
        <f t="shared" si="172"/>
        <v>1.1000000000000001</v>
      </c>
      <c r="L118" s="144">
        <f t="shared" si="173"/>
        <v>1.1000000000000001</v>
      </c>
      <c r="M118" s="126">
        <f>'Đầu vào (2)'!K113</f>
        <v>6500</v>
      </c>
      <c r="N118" s="126">
        <f>'Đầu vào (2)'!L113</f>
        <v>3300</v>
      </c>
      <c r="O118" s="126">
        <f>'Đầu vào (2)'!M113</f>
        <v>2600</v>
      </c>
      <c r="P118" s="126">
        <f>'Đầu vào (2)'!N113</f>
        <v>2000</v>
      </c>
      <c r="Q118" s="123">
        <f>VLOOKUP(B118,'[2]Giá đề xuất ODT'!$G$11:$AD$2233,21,0)</f>
        <v>7100</v>
      </c>
      <c r="R118" s="123">
        <f>VLOOKUP(B118,'[2]Giá đề xuất ODT'!$G$11:$AD$2233,22,0)</f>
        <v>3700</v>
      </c>
      <c r="S118" s="123">
        <f>VLOOKUP(B118,'[2]Giá đề xuất ODT'!$G$11:$AD$2233,23,0)</f>
        <v>2900</v>
      </c>
      <c r="T118" s="123">
        <f>VLOOKUP(B118,'[2]Giá đề xuất ODT'!$G$11:$AD$2233,24,0)</f>
        <v>2200</v>
      </c>
      <c r="U118" s="123">
        <v>2</v>
      </c>
      <c r="V118" s="98"/>
      <c r="W118" s="123" t="str">
        <f>D118</f>
        <v>Đường Nguyễn Văn Trị (đường Cổng Đỏ cũ)</v>
      </c>
      <c r="X118" s="123" t="str">
        <f>" đoạn từ "&amp;E118</f>
        <v xml:space="preserve"> đoạn từ Đường Lý Thái Tổ</v>
      </c>
      <c r="Y118" s="123" t="str">
        <f>" đến "&amp;F118</f>
        <v xml:space="preserve"> đến Đường Phan Văn Đáng</v>
      </c>
      <c r="Z118" s="98"/>
      <c r="AA118" s="98"/>
      <c r="AB118" s="98"/>
      <c r="AC118" s="98"/>
    </row>
    <row r="119" spans="1:29" ht="78.75" x14ac:dyDescent="0.25">
      <c r="A119" s="116">
        <f t="shared" si="175"/>
        <v>114</v>
      </c>
      <c r="B119" s="116" t="str">
        <f t="shared" ref="B119:B124" si="279">B112</f>
        <v>VT2</v>
      </c>
      <c r="C119" s="116" t="str">
        <f t="shared" ref="C119:C124" si="280">$B$118</f>
        <v>NT22NT2</v>
      </c>
      <c r="D119" s="146" t="str">
        <f>V119&amp;W119&amp;X119&amp;Y119&amp;Z119&amp;"
"&amp;AA119&amp;"
"
&amp;AB119</f>
        <v>Các tuyến đường giao thông đấu nối trực tiếp ra Đường Nguyễn Văn Trị (đường Cổng Đỏ cũ) đoạn từ Đường Lý Thái Tổ đến Đường Phan Văn Đáng có hiện trạng là đường nhựa, bê tông xi măng:
- Có bề rộng ≥5m, cách đường giao thông ≤1.000m.
- Có bề rộng từ ≥3m đến &lt;5m, cách đường giao thông ≤500m.</v>
      </c>
      <c r="E119" s="146"/>
      <c r="F119" s="146"/>
      <c r="G119" s="142">
        <v>3700</v>
      </c>
      <c r="H119" s="142">
        <v>2600</v>
      </c>
      <c r="I119" s="142">
        <v>2200</v>
      </c>
      <c r="J119" s="143">
        <f>VLOOKUP(C119,'[1]1. MA DO'!$E$5:$AB$1933,23,0)</f>
        <v>1.1000000000000001</v>
      </c>
      <c r="K119" s="144">
        <f t="shared" si="172"/>
        <v>1.1000000000000001</v>
      </c>
      <c r="L119" s="144">
        <f t="shared" si="173"/>
        <v>1.1000000000000001</v>
      </c>
      <c r="M119" s="126">
        <f t="shared" ref="M119:M124" si="281">M118</f>
        <v>6500</v>
      </c>
      <c r="N119" s="126">
        <f t="shared" ref="N119:N124" si="282">N118</f>
        <v>3300</v>
      </c>
      <c r="O119" s="126">
        <f t="shared" ref="O119:O124" si="283">O118</f>
        <v>2600</v>
      </c>
      <c r="P119" s="126">
        <f t="shared" ref="P119:P124" si="284">P118</f>
        <v>2000</v>
      </c>
      <c r="Q119" s="123">
        <f t="shared" ref="Q119:Q124" si="285">Q118</f>
        <v>7100</v>
      </c>
      <c r="R119" s="123">
        <f t="shared" ref="R119:R124" si="286">R118</f>
        <v>3700</v>
      </c>
      <c r="S119" s="123">
        <f t="shared" ref="S119:S124" si="287">S118</f>
        <v>2900</v>
      </c>
      <c r="T119" s="123">
        <f t="shared" ref="T119:U124" si="288">T118</f>
        <v>2200</v>
      </c>
      <c r="U119" s="123">
        <f t="shared" si="288"/>
        <v>2</v>
      </c>
      <c r="V119" s="123" t="str">
        <f t="shared" ref="V119:V124" si="289">V112</f>
        <v xml:space="preserve">Các tuyến đường giao thông đấu nối trực tiếp ra </v>
      </c>
      <c r="W119" s="123" t="str">
        <f t="shared" ref="W119:X124" si="290">W118</f>
        <v>Đường Nguyễn Văn Trị (đường Cổng Đỏ cũ)</v>
      </c>
      <c r="X119" s="123" t="str">
        <f t="shared" si="290"/>
        <v xml:space="preserve"> đoạn từ Đường Lý Thái Tổ</v>
      </c>
      <c r="Y119" s="123" t="str">
        <f t="shared" ref="Y119:Y124" si="291">Y118</f>
        <v xml:space="preserve"> đến Đường Phan Văn Đáng</v>
      </c>
      <c r="Z119" s="123" t="s">
        <v>270</v>
      </c>
      <c r="AA119" s="123" t="str">
        <f>AA112</f>
        <v>- Có bề rộng ≥5m, cách đường giao thông ≤1.000m.</v>
      </c>
      <c r="AB119" s="123" t="str">
        <f>AB112</f>
        <v>- Có bề rộng từ ≥3m đến &lt;5m, cách đường giao thông ≤500m.</v>
      </c>
      <c r="AC119" s="123">
        <f>AC112</f>
        <v>0</v>
      </c>
    </row>
    <row r="120" spans="1:29" ht="78.75" x14ac:dyDescent="0.25">
      <c r="A120" s="116">
        <f t="shared" si="175"/>
        <v>115</v>
      </c>
      <c r="B120" s="116" t="str">
        <f t="shared" si="279"/>
        <v>VT3</v>
      </c>
      <c r="C120" s="116" t="str">
        <f t="shared" si="280"/>
        <v>NT22NT2</v>
      </c>
      <c r="D120" s="146" t="str">
        <f>V120&amp;W120&amp;X120&amp;Y120&amp;Z120&amp;"
"&amp;AA120&amp;"
"&amp;AB120&amp;"
"&amp;AC120</f>
        <v>Các tuyến đường giao thông đấu nối trực tiếp ra Đường Nguyễn Văn Trị (đường Cổng Đỏ cũ) đoạn từ Đường Lý Thái Tổ đến Đường Phan Văn Đáng có hiện trạng là đường nhựa, bê tông xi măng:
- Có bề rộng ≥5m, cách đường giao thông &gt;1.000m.
- Có bề rộng từ ≥3m đến &lt;5m, cách đường giao thông từ &gt;500m đến ≤1.000m.
- Có bề rộng &lt;3m, cách đường giao thông ≤200m.</v>
      </c>
      <c r="E120" s="146"/>
      <c r="F120" s="146"/>
      <c r="G120" s="142">
        <v>2900</v>
      </c>
      <c r="H120" s="142">
        <v>2000</v>
      </c>
      <c r="I120" s="142">
        <v>1700</v>
      </c>
      <c r="J120" s="143">
        <f>VLOOKUP(C120,'[1]1. MA DO'!$E$5:$AB$1933,23,0)</f>
        <v>1.1000000000000001</v>
      </c>
      <c r="K120" s="144">
        <f t="shared" si="172"/>
        <v>1.1000000000000001</v>
      </c>
      <c r="L120" s="144">
        <f t="shared" si="173"/>
        <v>1.1000000000000001</v>
      </c>
      <c r="M120" s="126">
        <f t="shared" si="281"/>
        <v>6500</v>
      </c>
      <c r="N120" s="126">
        <f t="shared" si="282"/>
        <v>3300</v>
      </c>
      <c r="O120" s="126">
        <f t="shared" si="283"/>
        <v>2600</v>
      </c>
      <c r="P120" s="126">
        <f t="shared" si="284"/>
        <v>2000</v>
      </c>
      <c r="Q120" s="123">
        <f t="shared" si="285"/>
        <v>7100</v>
      </c>
      <c r="R120" s="123">
        <f t="shared" si="286"/>
        <v>3700</v>
      </c>
      <c r="S120" s="123">
        <f t="shared" si="287"/>
        <v>2900</v>
      </c>
      <c r="T120" s="123">
        <f t="shared" si="288"/>
        <v>2200</v>
      </c>
      <c r="U120" s="123">
        <f t="shared" si="288"/>
        <v>2</v>
      </c>
      <c r="V120" s="123" t="str">
        <f t="shared" si="289"/>
        <v xml:space="preserve">Các tuyến đường giao thông đấu nối trực tiếp ra </v>
      </c>
      <c r="W120" s="123" t="str">
        <f t="shared" si="290"/>
        <v>Đường Nguyễn Văn Trị (đường Cổng Đỏ cũ)</v>
      </c>
      <c r="X120" s="123" t="str">
        <f t="shared" si="290"/>
        <v xml:space="preserve"> đoạn từ Đường Lý Thái Tổ</v>
      </c>
      <c r="Y120" s="123" t="str">
        <f t="shared" si="291"/>
        <v xml:space="preserve"> đến Đường Phan Văn Đáng</v>
      </c>
      <c r="Z120" s="123" t="s">
        <v>270</v>
      </c>
      <c r="AA120" s="123" t="str">
        <f t="shared" ref="AA120:AC120" si="292">AA113</f>
        <v>- Có bề rộng ≥5m, cách đường giao thông &gt;1.000m.</v>
      </c>
      <c r="AB120" s="123" t="str">
        <f t="shared" si="292"/>
        <v>- Có bề rộng từ ≥3m đến &lt;5m, cách đường giao thông từ &gt;500m đến ≤1.000m.</v>
      </c>
      <c r="AC120" s="123" t="str">
        <f t="shared" si="292"/>
        <v>- Có bề rộng &lt;3m, cách đường giao thông ≤200m.</v>
      </c>
    </row>
    <row r="121" spans="1:29" ht="94.5" x14ac:dyDescent="0.25">
      <c r="A121" s="116">
        <f t="shared" si="175"/>
        <v>116</v>
      </c>
      <c r="B121" s="116" t="str">
        <f t="shared" si="279"/>
        <v>VT4</v>
      </c>
      <c r="C121" s="116" t="str">
        <f t="shared" si="280"/>
        <v>NT22NT2</v>
      </c>
      <c r="D121" s="146" t="str">
        <f>V121&amp;W121&amp;X121&amp;Y121&amp;Z121</f>
        <v>Các tuyến đường giao thông đấu nối trực tiếp ra Đường Nguyễn Văn Trị (đường Cổng Đỏ cũ) đoạn từ Đường Lý Thái Tổ đến Đường Phan Văn Đáng có hiện trạng là đường nhựa, bê tông xi măng:
- Có bề rộng từ ≥3m đến &lt;5m, cách đường giao thông &gt;1.000m.
- Có bề rộng &lt;3m, cách đường giao thông &gt;200m.</v>
      </c>
      <c r="E121" s="146"/>
      <c r="F121" s="146"/>
      <c r="G121" s="142">
        <v>2200</v>
      </c>
      <c r="H121" s="142">
        <v>1500</v>
      </c>
      <c r="I121" s="142">
        <v>1300</v>
      </c>
      <c r="J121" s="143">
        <f>VLOOKUP(C121,'[1]1. MA DO'!$E$5:$AB$1933,23,0)</f>
        <v>1.1000000000000001</v>
      </c>
      <c r="K121" s="144">
        <f t="shared" si="172"/>
        <v>1.1000000000000001</v>
      </c>
      <c r="L121" s="144">
        <f t="shared" si="173"/>
        <v>1.1000000000000001</v>
      </c>
      <c r="M121" s="126">
        <f t="shared" si="281"/>
        <v>6500</v>
      </c>
      <c r="N121" s="126">
        <f t="shared" si="282"/>
        <v>3300</v>
      </c>
      <c r="O121" s="126">
        <f t="shared" si="283"/>
        <v>2600</v>
      </c>
      <c r="P121" s="126">
        <f t="shared" si="284"/>
        <v>2000</v>
      </c>
      <c r="Q121" s="123">
        <f t="shared" si="285"/>
        <v>7100</v>
      </c>
      <c r="R121" s="123">
        <f t="shared" si="286"/>
        <v>3700</v>
      </c>
      <c r="S121" s="123">
        <f t="shared" si="287"/>
        <v>2900</v>
      </c>
      <c r="T121" s="123">
        <f t="shared" si="288"/>
        <v>2200</v>
      </c>
      <c r="U121" s="123">
        <f t="shared" si="288"/>
        <v>2</v>
      </c>
      <c r="V121" s="123" t="str">
        <f t="shared" si="289"/>
        <v xml:space="preserve">Các tuyến đường giao thông đấu nối trực tiếp ra </v>
      </c>
      <c r="W121" s="123" t="str">
        <f t="shared" si="290"/>
        <v>Đường Nguyễn Văn Trị (đường Cổng Đỏ cũ)</v>
      </c>
      <c r="X121" s="123" t="str">
        <f t="shared" si="290"/>
        <v xml:space="preserve"> đoạn từ Đường Lý Thái Tổ</v>
      </c>
      <c r="Y121" s="123" t="str">
        <f t="shared" si="291"/>
        <v xml:space="preserve"> đến Đường Phan Văn Đáng</v>
      </c>
      <c r="Z121" s="123" t="s">
        <v>271</v>
      </c>
      <c r="AA121" s="123">
        <f t="shared" ref="AA121:AC121" si="293">AA114</f>
        <v>0</v>
      </c>
      <c r="AB121" s="123">
        <f t="shared" si="293"/>
        <v>0</v>
      </c>
      <c r="AC121" s="123">
        <f t="shared" si="293"/>
        <v>0</v>
      </c>
    </row>
    <row r="122" spans="1:29" ht="94.5" x14ac:dyDescent="0.25">
      <c r="A122" s="116">
        <f t="shared" si="175"/>
        <v>117</v>
      </c>
      <c r="B122" s="116" t="str">
        <f t="shared" si="279"/>
        <v>VT2*0,8</v>
      </c>
      <c r="C122" s="116" t="str">
        <f t="shared" si="280"/>
        <v>NT22NT2</v>
      </c>
      <c r="D122" s="146" t="str">
        <f>V122&amp;W122&amp;X122&amp;Y122&amp;Z122&amp;"
"&amp;AA122&amp;"
"
&amp;AB122</f>
        <v>Các tuyến đường giao thông không đấu nối trực tiếp và thông ra Đường Nguyễn Văn Trị (đường Cổng Đỏ cũ) đoạn từ Đường Lý Thái Tổ đến Đường Phan Văn Đáng có hiện trạng là đường nhựa, bê tông xi măng:
- Có bề rộng ≥5m, cách đường giao thông ≤1.000m.
- Có bề rộng từ ≥3m đến &lt;5m, cách đường giao thông ≤500m.</v>
      </c>
      <c r="E122" s="146"/>
      <c r="F122" s="146"/>
      <c r="G122" s="142">
        <v>3300</v>
      </c>
      <c r="H122" s="142">
        <v>2300</v>
      </c>
      <c r="I122" s="142">
        <v>2000</v>
      </c>
      <c r="J122" s="143">
        <f>VLOOKUP(C122,'[1]1. MA DO'!$E$5:$AB$1933,23,0)</f>
        <v>1.1000000000000001</v>
      </c>
      <c r="K122" s="144">
        <f t="shared" si="172"/>
        <v>1.1000000000000001</v>
      </c>
      <c r="L122" s="144">
        <f t="shared" si="173"/>
        <v>1.1000000000000001</v>
      </c>
      <c r="M122" s="126">
        <f t="shared" si="281"/>
        <v>6500</v>
      </c>
      <c r="N122" s="126">
        <f t="shared" si="282"/>
        <v>3300</v>
      </c>
      <c r="O122" s="126">
        <f t="shared" si="283"/>
        <v>2600</v>
      </c>
      <c r="P122" s="126">
        <f t="shared" si="284"/>
        <v>2000</v>
      </c>
      <c r="Q122" s="123">
        <f t="shared" si="285"/>
        <v>7100</v>
      </c>
      <c r="R122" s="123">
        <f t="shared" si="286"/>
        <v>3700</v>
      </c>
      <c r="S122" s="123">
        <f t="shared" si="287"/>
        <v>2900</v>
      </c>
      <c r="T122" s="123">
        <f t="shared" si="288"/>
        <v>2200</v>
      </c>
      <c r="U122" s="123">
        <f t="shared" si="288"/>
        <v>2</v>
      </c>
      <c r="V122" s="123" t="str">
        <f t="shared" si="289"/>
        <v xml:space="preserve">Các tuyến đường giao thông không đấu nối trực tiếp và thông ra </v>
      </c>
      <c r="W122" s="123" t="str">
        <f t="shared" si="290"/>
        <v>Đường Nguyễn Văn Trị (đường Cổng Đỏ cũ)</v>
      </c>
      <c r="X122" s="123" t="str">
        <f t="shared" si="290"/>
        <v xml:space="preserve"> đoạn từ Đường Lý Thái Tổ</v>
      </c>
      <c r="Y122" s="123" t="str">
        <f t="shared" si="291"/>
        <v xml:space="preserve"> đến Đường Phan Văn Đáng</v>
      </c>
      <c r="Z122" s="123" t="s">
        <v>270</v>
      </c>
      <c r="AA122" s="123" t="str">
        <f t="shared" ref="AA122:AC122" si="294">AA115</f>
        <v>- Có bề rộng ≥5m, cách đường giao thông ≤1.000m.</v>
      </c>
      <c r="AB122" s="123" t="str">
        <f t="shared" si="294"/>
        <v>- Có bề rộng từ ≥3m đến &lt;5m, cách đường giao thông ≤500m.</v>
      </c>
      <c r="AC122" s="123">
        <f t="shared" si="294"/>
        <v>0</v>
      </c>
    </row>
    <row r="123" spans="1:29" ht="94.5" x14ac:dyDescent="0.25">
      <c r="A123" s="116">
        <f t="shared" si="175"/>
        <v>118</v>
      </c>
      <c r="B123" s="116" t="str">
        <f t="shared" si="279"/>
        <v>VT3*0,8</v>
      </c>
      <c r="C123" s="116" t="str">
        <f t="shared" si="280"/>
        <v>NT22NT2</v>
      </c>
      <c r="D123" s="146" t="str">
        <f>V123&amp;W123&amp;X123&amp;Y123&amp;Z123&amp;"
"&amp;AA123&amp;"
"
&amp;AB123&amp;"
"&amp;AC123</f>
        <v>Các tuyến đường giao thông không đấu nối trực tiếp và thông ra Đường Nguyễn Văn Trị (đường Cổng Đỏ cũ) đoạn từ Đường Lý Thái Tổ đến Đường Phan Văn Đáng có hiện trạng là đường nhựa, bê tông xi măng:
- Có bề rộng ≥5m, cách đường giao thông &gt;1.000m.
- Có bề rộng từ ≥3m đến &lt;5m, cách đường giao thông từ &gt;500m đến ≤1.000m.
- Có bề rộng &lt;3m, cách đường giao thông ≤200m.</v>
      </c>
      <c r="E123" s="146"/>
      <c r="F123" s="146"/>
      <c r="G123" s="142">
        <v>2600</v>
      </c>
      <c r="H123" s="142">
        <v>1800</v>
      </c>
      <c r="I123" s="142">
        <v>1600</v>
      </c>
      <c r="J123" s="143">
        <f>VLOOKUP(C123,'[1]1. MA DO'!$E$5:$AB$1933,23,0)</f>
        <v>1.1000000000000001</v>
      </c>
      <c r="K123" s="144">
        <f t="shared" si="172"/>
        <v>1.1000000000000001</v>
      </c>
      <c r="L123" s="144">
        <f t="shared" si="173"/>
        <v>1.1000000000000001</v>
      </c>
      <c r="M123" s="126">
        <f t="shared" si="281"/>
        <v>6500</v>
      </c>
      <c r="N123" s="126">
        <f t="shared" si="282"/>
        <v>3300</v>
      </c>
      <c r="O123" s="126">
        <f t="shared" si="283"/>
        <v>2600</v>
      </c>
      <c r="P123" s="126">
        <f t="shared" si="284"/>
        <v>2000</v>
      </c>
      <c r="Q123" s="123">
        <f t="shared" si="285"/>
        <v>7100</v>
      </c>
      <c r="R123" s="123">
        <f t="shared" si="286"/>
        <v>3700</v>
      </c>
      <c r="S123" s="123">
        <f t="shared" si="287"/>
        <v>2900</v>
      </c>
      <c r="T123" s="123">
        <f t="shared" si="288"/>
        <v>2200</v>
      </c>
      <c r="U123" s="123">
        <f t="shared" si="288"/>
        <v>2</v>
      </c>
      <c r="V123" s="123" t="str">
        <f t="shared" si="289"/>
        <v xml:space="preserve">Các tuyến đường giao thông không đấu nối trực tiếp và thông ra </v>
      </c>
      <c r="W123" s="123" t="str">
        <f t="shared" si="290"/>
        <v>Đường Nguyễn Văn Trị (đường Cổng Đỏ cũ)</v>
      </c>
      <c r="X123" s="123" t="str">
        <f t="shared" si="290"/>
        <v xml:space="preserve"> đoạn từ Đường Lý Thái Tổ</v>
      </c>
      <c r="Y123" s="123" t="str">
        <f t="shared" si="291"/>
        <v xml:space="preserve"> đến Đường Phan Văn Đáng</v>
      </c>
      <c r="Z123" s="123" t="s">
        <v>270</v>
      </c>
      <c r="AA123" s="123" t="str">
        <f t="shared" ref="AA123:AC123" si="295">AA116</f>
        <v>- Có bề rộng ≥5m, cách đường giao thông &gt;1.000m.</v>
      </c>
      <c r="AB123" s="123" t="str">
        <f t="shared" si="295"/>
        <v>- Có bề rộng từ ≥3m đến &lt;5m, cách đường giao thông từ &gt;500m đến ≤1.000m.</v>
      </c>
      <c r="AC123" s="123" t="str">
        <f t="shared" si="295"/>
        <v>- Có bề rộng &lt;3m, cách đường giao thông ≤200m.</v>
      </c>
    </row>
    <row r="124" spans="1:29" ht="94.5" x14ac:dyDescent="0.25">
      <c r="A124" s="116">
        <f t="shared" si="175"/>
        <v>119</v>
      </c>
      <c r="B124" s="116" t="str">
        <f t="shared" si="279"/>
        <v>VT4*0,8</v>
      </c>
      <c r="C124" s="116" t="str">
        <f t="shared" si="280"/>
        <v>NT22NT2</v>
      </c>
      <c r="D124" s="146" t="str">
        <f>V124&amp;W124&amp;X124&amp;Y124&amp;Z124</f>
        <v>Các tuyến đường giao thông không đấu nối trực tiếp và thông ra Đường Nguyễn Văn Trị (đường Cổng Đỏ cũ) đoạn từ Đường Lý Thái Tổ đến Đường Phan Văn Đáng có hiện trạng là đường nhựa, bê tông xi măng:
- Có bề rộng từ ≥3m đến &lt;5m, cách đường giao thông &gt;1.000m.
- Có bề rộng &lt;3m, cách đường giao thông &gt;200m.</v>
      </c>
      <c r="E124" s="146"/>
      <c r="F124" s="146"/>
      <c r="G124" s="142">
        <v>2000</v>
      </c>
      <c r="H124" s="142">
        <v>1400</v>
      </c>
      <c r="I124" s="142">
        <v>1200</v>
      </c>
      <c r="J124" s="143">
        <f>VLOOKUP(C124,'[1]1. MA DO'!$E$5:$AB$1933,23,0)</f>
        <v>1.1000000000000001</v>
      </c>
      <c r="K124" s="144">
        <f t="shared" si="172"/>
        <v>1.1000000000000001</v>
      </c>
      <c r="L124" s="144">
        <f t="shared" si="173"/>
        <v>1.1000000000000001</v>
      </c>
      <c r="M124" s="126">
        <f t="shared" si="281"/>
        <v>6500</v>
      </c>
      <c r="N124" s="126">
        <f t="shared" si="282"/>
        <v>3300</v>
      </c>
      <c r="O124" s="126">
        <f t="shared" si="283"/>
        <v>2600</v>
      </c>
      <c r="P124" s="126">
        <f t="shared" si="284"/>
        <v>2000</v>
      </c>
      <c r="Q124" s="123">
        <f t="shared" si="285"/>
        <v>7100</v>
      </c>
      <c r="R124" s="123">
        <f t="shared" si="286"/>
        <v>3700</v>
      </c>
      <c r="S124" s="123">
        <f t="shared" si="287"/>
        <v>2900</v>
      </c>
      <c r="T124" s="123">
        <f t="shared" si="288"/>
        <v>2200</v>
      </c>
      <c r="U124" s="123">
        <f t="shared" si="288"/>
        <v>2</v>
      </c>
      <c r="V124" s="123" t="str">
        <f t="shared" si="289"/>
        <v xml:space="preserve">Các tuyến đường giao thông không đấu nối trực tiếp và thông ra </v>
      </c>
      <c r="W124" s="123" t="str">
        <f t="shared" si="290"/>
        <v>Đường Nguyễn Văn Trị (đường Cổng Đỏ cũ)</v>
      </c>
      <c r="X124" s="123" t="str">
        <f t="shared" si="290"/>
        <v xml:space="preserve"> đoạn từ Đường Lý Thái Tổ</v>
      </c>
      <c r="Y124" s="123" t="str">
        <f t="shared" si="291"/>
        <v xml:space="preserve"> đến Đường Phan Văn Đáng</v>
      </c>
      <c r="Z124" s="123" t="s">
        <v>271</v>
      </c>
      <c r="AA124" s="123">
        <f t="shared" ref="AA124:AC124" si="296">AA117</f>
        <v>0</v>
      </c>
      <c r="AB124" s="123">
        <f t="shared" si="296"/>
        <v>0</v>
      </c>
      <c r="AC124" s="123">
        <f t="shared" si="296"/>
        <v>0</v>
      </c>
    </row>
    <row r="125" spans="1:29" ht="31.5" x14ac:dyDescent="0.25">
      <c r="A125" s="116">
        <f t="shared" si="175"/>
        <v>120</v>
      </c>
      <c r="B125" s="116" t="str">
        <f>'Đầu vào (2)'!G120</f>
        <v>NT67NT</v>
      </c>
      <c r="C125" s="116" t="str">
        <f>$B$125</f>
        <v>NT67NT</v>
      </c>
      <c r="D125" s="117" t="str">
        <f>'Đầu vào (2)'!H120</f>
        <v>Đường Chòm Dầu</v>
      </c>
      <c r="E125" s="117" t="str">
        <f>'Đầu vào (2)'!I120</f>
        <v>Đường Lý Thái Tổ</v>
      </c>
      <c r="F125" s="117" t="str">
        <f>'Đầu vào (2)'!J120</f>
        <v>Ranh thửa đất số 92, tờ BĐĐC số 70 xã Đại Phước</v>
      </c>
      <c r="G125" s="141">
        <v>6100</v>
      </c>
      <c r="H125" s="142">
        <v>4300</v>
      </c>
      <c r="I125" s="142">
        <v>3700</v>
      </c>
      <c r="J125" s="143">
        <f>VLOOKUP(C125,'[1]1. MA DO'!$E$5:$AB$1933,23,0)</f>
        <v>1.1299999999999999</v>
      </c>
      <c r="K125" s="144">
        <f t="shared" si="172"/>
        <v>1.1299999999999999</v>
      </c>
      <c r="L125" s="144">
        <f t="shared" si="173"/>
        <v>1.1299999999999999</v>
      </c>
      <c r="M125" s="126">
        <f>'Đầu vào (2)'!K120</f>
        <v>5200</v>
      </c>
      <c r="N125" s="126">
        <f>'Đầu vào (2)'!L120</f>
        <v>2300</v>
      </c>
      <c r="O125" s="126">
        <f>'Đầu vào (2)'!M120</f>
        <v>1800</v>
      </c>
      <c r="P125" s="126">
        <f>'Đầu vào (2)'!N120</f>
        <v>1300</v>
      </c>
      <c r="Q125" s="123">
        <f>VLOOKUP(B125,'[2]Giá đề xuất ODT'!$G$11:$AD$2233,21,0)</f>
        <v>6100</v>
      </c>
      <c r="R125" s="123">
        <f>VLOOKUP(B125,'[2]Giá đề xuất ODT'!$G$11:$AD$2233,22,0)</f>
        <v>2700</v>
      </c>
      <c r="S125" s="123">
        <f>VLOOKUP(B125,'[2]Giá đề xuất ODT'!$G$11:$AD$2233,23,0)</f>
        <v>2100</v>
      </c>
      <c r="T125" s="123">
        <f>VLOOKUP(B125,'[2]Giá đề xuất ODT'!$G$11:$AD$2233,24,0)</f>
        <v>1500</v>
      </c>
      <c r="U125" s="123">
        <v>3</v>
      </c>
      <c r="V125" s="98"/>
      <c r="W125" s="123" t="str">
        <f>D125</f>
        <v>Đường Chòm Dầu</v>
      </c>
      <c r="X125" s="123" t="str">
        <f>" đoạn từ "&amp;E125</f>
        <v xml:space="preserve"> đoạn từ Đường Lý Thái Tổ</v>
      </c>
      <c r="Y125" s="123" t="str">
        <f>" đến "&amp;F125</f>
        <v xml:space="preserve"> đến Ranh thửa đất số 92, tờ BĐĐC số 70 xã Đại Phước</v>
      </c>
      <c r="Z125" s="98"/>
      <c r="AA125" s="98"/>
      <c r="AB125" s="98"/>
      <c r="AC125" s="98"/>
    </row>
    <row r="126" spans="1:29" ht="78.75" x14ac:dyDescent="0.25">
      <c r="A126" s="116">
        <f t="shared" si="175"/>
        <v>121</v>
      </c>
      <c r="B126" s="116" t="str">
        <f t="shared" ref="B126:B131" si="297">B119</f>
        <v>VT2</v>
      </c>
      <c r="C126" s="116" t="str">
        <f t="shared" ref="C126:C131" si="298">$B$125</f>
        <v>NT67NT</v>
      </c>
      <c r="D126" s="146" t="str">
        <f>V126&amp;W126&amp;X126&amp;Y126&amp;Z126&amp;"
"&amp;AA126&amp;"
"
&amp;AB126</f>
        <v>Các tuyến đường giao thông đấu nối trực tiếp ra Đường Chòm Dầu đoạn từ Đường Lý Thái Tổ đến Ranh thửa đất số 92, tờ BĐĐC số 70 xã Đại Phước có hiện trạng là đường nhựa, bê tông xi măng:
- Có bề rộng ≥5m, cách đường giao thông ≤1.000m.
- Có bề rộng từ ≥3m đến &lt;5m, cách đường giao thông ≤500m.</v>
      </c>
      <c r="E126" s="146"/>
      <c r="F126" s="146"/>
      <c r="G126" s="142">
        <v>2700</v>
      </c>
      <c r="H126" s="142">
        <v>1900</v>
      </c>
      <c r="I126" s="142">
        <v>1600</v>
      </c>
      <c r="J126" s="143">
        <f>VLOOKUP(C126,'[1]1. MA DO'!$E$5:$AB$1933,23,0)</f>
        <v>1.1299999999999999</v>
      </c>
      <c r="K126" s="144">
        <f t="shared" si="172"/>
        <v>1.1299999999999999</v>
      </c>
      <c r="L126" s="144">
        <f t="shared" si="173"/>
        <v>1.1299999999999999</v>
      </c>
      <c r="M126" s="126">
        <f t="shared" ref="M126:M131" si="299">M125</f>
        <v>5200</v>
      </c>
      <c r="N126" s="126">
        <f t="shared" ref="N126:N131" si="300">N125</f>
        <v>2300</v>
      </c>
      <c r="O126" s="126">
        <f t="shared" ref="O126:O131" si="301">O125</f>
        <v>1800</v>
      </c>
      <c r="P126" s="126">
        <f t="shared" ref="P126:P131" si="302">P125</f>
        <v>1300</v>
      </c>
      <c r="Q126" s="123">
        <f t="shared" ref="Q126:Q131" si="303">Q125</f>
        <v>6100</v>
      </c>
      <c r="R126" s="123">
        <f t="shared" ref="R126:R131" si="304">R125</f>
        <v>2700</v>
      </c>
      <c r="S126" s="123">
        <f t="shared" ref="S126:S131" si="305">S125</f>
        <v>2100</v>
      </c>
      <c r="T126" s="123">
        <f t="shared" ref="T126:U131" si="306">T125</f>
        <v>1500</v>
      </c>
      <c r="U126" s="123">
        <f t="shared" si="306"/>
        <v>3</v>
      </c>
      <c r="V126" s="123" t="str">
        <f t="shared" ref="V126:V131" si="307">V119</f>
        <v xml:space="preserve">Các tuyến đường giao thông đấu nối trực tiếp ra </v>
      </c>
      <c r="W126" s="123" t="str">
        <f t="shared" ref="W126:X131" si="308">W125</f>
        <v>Đường Chòm Dầu</v>
      </c>
      <c r="X126" s="123" t="str">
        <f t="shared" si="308"/>
        <v xml:space="preserve"> đoạn từ Đường Lý Thái Tổ</v>
      </c>
      <c r="Y126" s="123" t="str">
        <f t="shared" ref="Y126:Y131" si="309">Y125</f>
        <v xml:space="preserve"> đến Ranh thửa đất số 92, tờ BĐĐC số 70 xã Đại Phước</v>
      </c>
      <c r="Z126" s="123" t="s">
        <v>270</v>
      </c>
      <c r="AA126" s="123" t="str">
        <f>AA119</f>
        <v>- Có bề rộng ≥5m, cách đường giao thông ≤1.000m.</v>
      </c>
      <c r="AB126" s="123" t="str">
        <f>AB119</f>
        <v>- Có bề rộng từ ≥3m đến &lt;5m, cách đường giao thông ≤500m.</v>
      </c>
      <c r="AC126" s="123">
        <f>AC119</f>
        <v>0</v>
      </c>
    </row>
    <row r="127" spans="1:29" ht="78.75" x14ac:dyDescent="0.25">
      <c r="A127" s="116">
        <f t="shared" si="175"/>
        <v>122</v>
      </c>
      <c r="B127" s="116" t="str">
        <f t="shared" si="297"/>
        <v>VT3</v>
      </c>
      <c r="C127" s="116" t="str">
        <f t="shared" si="298"/>
        <v>NT67NT</v>
      </c>
      <c r="D127" s="146" t="str">
        <f>V127&amp;W127&amp;X127&amp;Y127&amp;Z127&amp;"
"&amp;AA127&amp;"
"&amp;AB127&amp;"
"&amp;AC127</f>
        <v>Các tuyến đường giao thông đấu nối trực tiếp ra Đường Chòm Dầu đoạn từ Đường Lý Thái Tổ đến Ranh thửa đất số 92, tờ BĐĐC số 70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E127" s="146"/>
      <c r="F127" s="146"/>
      <c r="G127" s="142">
        <v>2100</v>
      </c>
      <c r="H127" s="142">
        <v>1500</v>
      </c>
      <c r="I127" s="142">
        <v>1300</v>
      </c>
      <c r="J127" s="143">
        <f>VLOOKUP(C127,'[1]1. MA DO'!$E$5:$AB$1933,23,0)</f>
        <v>1.1299999999999999</v>
      </c>
      <c r="K127" s="144">
        <f t="shared" si="172"/>
        <v>1.1299999999999999</v>
      </c>
      <c r="L127" s="144">
        <f t="shared" si="173"/>
        <v>1.1299999999999999</v>
      </c>
      <c r="M127" s="126">
        <f t="shared" si="299"/>
        <v>5200</v>
      </c>
      <c r="N127" s="126">
        <f t="shared" si="300"/>
        <v>2300</v>
      </c>
      <c r="O127" s="126">
        <f t="shared" si="301"/>
        <v>1800</v>
      </c>
      <c r="P127" s="126">
        <f t="shared" si="302"/>
        <v>1300</v>
      </c>
      <c r="Q127" s="123">
        <f t="shared" si="303"/>
        <v>6100</v>
      </c>
      <c r="R127" s="123">
        <f t="shared" si="304"/>
        <v>2700</v>
      </c>
      <c r="S127" s="123">
        <f t="shared" si="305"/>
        <v>2100</v>
      </c>
      <c r="T127" s="123">
        <f t="shared" si="306"/>
        <v>1500</v>
      </c>
      <c r="U127" s="123">
        <f t="shared" si="306"/>
        <v>3</v>
      </c>
      <c r="V127" s="123" t="str">
        <f t="shared" si="307"/>
        <v xml:space="preserve">Các tuyến đường giao thông đấu nối trực tiếp ra </v>
      </c>
      <c r="W127" s="123" t="str">
        <f t="shared" si="308"/>
        <v>Đường Chòm Dầu</v>
      </c>
      <c r="X127" s="123" t="str">
        <f t="shared" si="308"/>
        <v xml:space="preserve"> đoạn từ Đường Lý Thái Tổ</v>
      </c>
      <c r="Y127" s="123" t="str">
        <f t="shared" si="309"/>
        <v xml:space="preserve"> đến Ranh thửa đất số 92, tờ BĐĐC số 70 xã Đại Phước</v>
      </c>
      <c r="Z127" s="123" t="s">
        <v>270</v>
      </c>
      <c r="AA127" s="123" t="str">
        <f t="shared" ref="AA127:AC127" si="310">AA120</f>
        <v>- Có bề rộng ≥5m, cách đường giao thông &gt;1.000m.</v>
      </c>
      <c r="AB127" s="123" t="str">
        <f t="shared" si="310"/>
        <v>- Có bề rộng từ ≥3m đến &lt;5m, cách đường giao thông từ &gt;500m đến ≤1.000m.</v>
      </c>
      <c r="AC127" s="123" t="str">
        <f t="shared" si="310"/>
        <v>- Có bề rộng &lt;3m, cách đường giao thông ≤200m.</v>
      </c>
    </row>
    <row r="128" spans="1:29" ht="94.5" x14ac:dyDescent="0.25">
      <c r="A128" s="116">
        <f t="shared" si="175"/>
        <v>123</v>
      </c>
      <c r="B128" s="116" t="str">
        <f t="shared" si="297"/>
        <v>VT4</v>
      </c>
      <c r="C128" s="116" t="str">
        <f t="shared" si="298"/>
        <v>NT67NT</v>
      </c>
      <c r="D128" s="146" t="str">
        <f>V128&amp;W128&amp;X128&amp;Y128&amp;Z128</f>
        <v>Các tuyến đường giao thông đấu nối trực tiếp ra Đường Chòm Dầu đoạn từ Đường Lý Thái Tổ đến Ranh thửa đất số 92, tờ BĐĐC số 70 xã Đại Phước có hiện trạng là đường nhựa, bê tông xi măng:
- Có bề rộng từ ≥3m đến &lt;5m, cách đường giao thông &gt;1.000m.
- Có bề rộng &lt;3m, cách đường giao thông &gt;200m.</v>
      </c>
      <c r="E128" s="146"/>
      <c r="F128" s="146"/>
      <c r="G128" s="142">
        <v>1500</v>
      </c>
      <c r="H128" s="142">
        <v>1100</v>
      </c>
      <c r="I128" s="142">
        <v>900</v>
      </c>
      <c r="J128" s="143">
        <f>VLOOKUP(C128,'[1]1. MA DO'!$E$5:$AB$1933,23,0)</f>
        <v>1.1299999999999999</v>
      </c>
      <c r="K128" s="144">
        <f t="shared" si="172"/>
        <v>1.1299999999999999</v>
      </c>
      <c r="L128" s="144">
        <f t="shared" si="173"/>
        <v>1.1299999999999999</v>
      </c>
      <c r="M128" s="126">
        <f t="shared" si="299"/>
        <v>5200</v>
      </c>
      <c r="N128" s="126">
        <f t="shared" si="300"/>
        <v>2300</v>
      </c>
      <c r="O128" s="126">
        <f t="shared" si="301"/>
        <v>1800</v>
      </c>
      <c r="P128" s="126">
        <f t="shared" si="302"/>
        <v>1300</v>
      </c>
      <c r="Q128" s="123">
        <f t="shared" si="303"/>
        <v>6100</v>
      </c>
      <c r="R128" s="123">
        <f t="shared" si="304"/>
        <v>2700</v>
      </c>
      <c r="S128" s="123">
        <f t="shared" si="305"/>
        <v>2100</v>
      </c>
      <c r="T128" s="123">
        <f t="shared" si="306"/>
        <v>1500</v>
      </c>
      <c r="U128" s="123">
        <f t="shared" si="306"/>
        <v>3</v>
      </c>
      <c r="V128" s="123" t="str">
        <f t="shared" si="307"/>
        <v xml:space="preserve">Các tuyến đường giao thông đấu nối trực tiếp ra </v>
      </c>
      <c r="W128" s="123" t="str">
        <f t="shared" si="308"/>
        <v>Đường Chòm Dầu</v>
      </c>
      <c r="X128" s="123" t="str">
        <f t="shared" si="308"/>
        <v xml:space="preserve"> đoạn từ Đường Lý Thái Tổ</v>
      </c>
      <c r="Y128" s="123" t="str">
        <f t="shared" si="309"/>
        <v xml:space="preserve"> đến Ranh thửa đất số 92, tờ BĐĐC số 70 xã Đại Phước</v>
      </c>
      <c r="Z128" s="123" t="s">
        <v>271</v>
      </c>
      <c r="AA128" s="123">
        <f t="shared" ref="AA128:AC128" si="311">AA121</f>
        <v>0</v>
      </c>
      <c r="AB128" s="123">
        <f t="shared" si="311"/>
        <v>0</v>
      </c>
      <c r="AC128" s="123">
        <f t="shared" si="311"/>
        <v>0</v>
      </c>
    </row>
    <row r="129" spans="1:29" ht="94.5" x14ac:dyDescent="0.25">
      <c r="A129" s="116">
        <f t="shared" si="175"/>
        <v>124</v>
      </c>
      <c r="B129" s="116" t="str">
        <f t="shared" si="297"/>
        <v>VT2*0,8</v>
      </c>
      <c r="C129" s="116" t="str">
        <f t="shared" si="298"/>
        <v>NT67NT</v>
      </c>
      <c r="D129" s="146" t="str">
        <f>V129&amp;W129&amp;X129&amp;Y129&amp;Z129&amp;"
"&amp;AA129&amp;"
"
&amp;AB129</f>
        <v>Các tuyến đường giao thông không đấu nối trực tiếp và thông ra Đường Chòm Dầu đoạn từ Đường Lý Thái Tổ đến Ranh thửa đất số 92, tờ BĐĐC số 70 xã Đại Phước có hiện trạng là đường nhựa, bê tông xi măng:
- Có bề rộng ≥5m, cách đường giao thông ≤1.000m.
- Có bề rộng từ ≥3m đến &lt;5m, cách đường giao thông ≤500m.</v>
      </c>
      <c r="E129" s="146"/>
      <c r="F129" s="146"/>
      <c r="G129" s="142">
        <v>2400</v>
      </c>
      <c r="H129" s="142">
        <v>1700</v>
      </c>
      <c r="I129" s="142">
        <v>1400</v>
      </c>
      <c r="J129" s="143">
        <f>VLOOKUP(C129,'[1]1. MA DO'!$E$5:$AB$1933,23,0)</f>
        <v>1.1299999999999999</v>
      </c>
      <c r="K129" s="144">
        <f t="shared" si="172"/>
        <v>1.1299999999999999</v>
      </c>
      <c r="L129" s="144">
        <f t="shared" si="173"/>
        <v>1.1299999999999999</v>
      </c>
      <c r="M129" s="126">
        <f t="shared" si="299"/>
        <v>5200</v>
      </c>
      <c r="N129" s="126">
        <f t="shared" si="300"/>
        <v>2300</v>
      </c>
      <c r="O129" s="126">
        <f t="shared" si="301"/>
        <v>1800</v>
      </c>
      <c r="P129" s="126">
        <f t="shared" si="302"/>
        <v>1300</v>
      </c>
      <c r="Q129" s="123">
        <f t="shared" si="303"/>
        <v>6100</v>
      </c>
      <c r="R129" s="123">
        <f t="shared" si="304"/>
        <v>2700</v>
      </c>
      <c r="S129" s="123">
        <f t="shared" si="305"/>
        <v>2100</v>
      </c>
      <c r="T129" s="123">
        <f t="shared" si="306"/>
        <v>1500</v>
      </c>
      <c r="U129" s="123">
        <f t="shared" si="306"/>
        <v>3</v>
      </c>
      <c r="V129" s="123" t="str">
        <f t="shared" si="307"/>
        <v xml:space="preserve">Các tuyến đường giao thông không đấu nối trực tiếp và thông ra </v>
      </c>
      <c r="W129" s="123" t="str">
        <f t="shared" si="308"/>
        <v>Đường Chòm Dầu</v>
      </c>
      <c r="X129" s="123" t="str">
        <f t="shared" si="308"/>
        <v xml:space="preserve"> đoạn từ Đường Lý Thái Tổ</v>
      </c>
      <c r="Y129" s="123" t="str">
        <f t="shared" si="309"/>
        <v xml:space="preserve"> đến Ranh thửa đất số 92, tờ BĐĐC số 70 xã Đại Phước</v>
      </c>
      <c r="Z129" s="123" t="s">
        <v>270</v>
      </c>
      <c r="AA129" s="123" t="str">
        <f t="shared" ref="AA129:AC129" si="312">AA122</f>
        <v>- Có bề rộng ≥5m, cách đường giao thông ≤1.000m.</v>
      </c>
      <c r="AB129" s="123" t="str">
        <f t="shared" si="312"/>
        <v>- Có bề rộng từ ≥3m đến &lt;5m, cách đường giao thông ≤500m.</v>
      </c>
      <c r="AC129" s="123">
        <f t="shared" si="312"/>
        <v>0</v>
      </c>
    </row>
    <row r="130" spans="1:29" ht="94.5" x14ac:dyDescent="0.25">
      <c r="A130" s="116">
        <f t="shared" si="175"/>
        <v>125</v>
      </c>
      <c r="B130" s="116" t="str">
        <f t="shared" si="297"/>
        <v>VT3*0,8</v>
      </c>
      <c r="C130" s="116" t="str">
        <f t="shared" si="298"/>
        <v>NT67NT</v>
      </c>
      <c r="D130" s="146" t="str">
        <f>V130&amp;W130&amp;X130&amp;Y130&amp;Z130&amp;"
"&amp;AA130&amp;"
"
&amp;AB130&amp;"
"&amp;AC130</f>
        <v>Các tuyến đường giao thông không đấu nối trực tiếp và thông ra Đường Chòm Dầu đoạn từ Đường Lý Thái Tổ đến Ranh thửa đất số 92, tờ BĐĐC số 70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E130" s="146"/>
      <c r="F130" s="146"/>
      <c r="G130" s="142">
        <v>1900</v>
      </c>
      <c r="H130" s="142">
        <v>1300</v>
      </c>
      <c r="I130" s="142">
        <v>1100</v>
      </c>
      <c r="J130" s="143">
        <f>VLOOKUP(C130,'[1]1. MA DO'!$E$5:$AB$1933,23,0)</f>
        <v>1.1299999999999999</v>
      </c>
      <c r="K130" s="144">
        <f t="shared" si="172"/>
        <v>1.1299999999999999</v>
      </c>
      <c r="L130" s="144">
        <f t="shared" si="173"/>
        <v>1.1299999999999999</v>
      </c>
      <c r="M130" s="126">
        <f t="shared" si="299"/>
        <v>5200</v>
      </c>
      <c r="N130" s="126">
        <f t="shared" si="300"/>
        <v>2300</v>
      </c>
      <c r="O130" s="126">
        <f t="shared" si="301"/>
        <v>1800</v>
      </c>
      <c r="P130" s="126">
        <f t="shared" si="302"/>
        <v>1300</v>
      </c>
      <c r="Q130" s="123">
        <f t="shared" si="303"/>
        <v>6100</v>
      </c>
      <c r="R130" s="123">
        <f t="shared" si="304"/>
        <v>2700</v>
      </c>
      <c r="S130" s="123">
        <f t="shared" si="305"/>
        <v>2100</v>
      </c>
      <c r="T130" s="123">
        <f t="shared" si="306"/>
        <v>1500</v>
      </c>
      <c r="U130" s="123">
        <f t="shared" si="306"/>
        <v>3</v>
      </c>
      <c r="V130" s="123" t="str">
        <f t="shared" si="307"/>
        <v xml:space="preserve">Các tuyến đường giao thông không đấu nối trực tiếp và thông ra </v>
      </c>
      <c r="W130" s="123" t="str">
        <f t="shared" si="308"/>
        <v>Đường Chòm Dầu</v>
      </c>
      <c r="X130" s="123" t="str">
        <f t="shared" si="308"/>
        <v xml:space="preserve"> đoạn từ Đường Lý Thái Tổ</v>
      </c>
      <c r="Y130" s="123" t="str">
        <f t="shared" si="309"/>
        <v xml:space="preserve"> đến Ranh thửa đất số 92, tờ BĐĐC số 70 xã Đại Phước</v>
      </c>
      <c r="Z130" s="123" t="s">
        <v>270</v>
      </c>
      <c r="AA130" s="123" t="str">
        <f t="shared" ref="AA130:AC130" si="313">AA123</f>
        <v>- Có bề rộng ≥5m, cách đường giao thông &gt;1.000m.</v>
      </c>
      <c r="AB130" s="123" t="str">
        <f t="shared" si="313"/>
        <v>- Có bề rộng từ ≥3m đến &lt;5m, cách đường giao thông từ &gt;500m đến ≤1.000m.</v>
      </c>
      <c r="AC130" s="123" t="str">
        <f t="shared" si="313"/>
        <v>- Có bề rộng &lt;3m, cách đường giao thông ≤200m.</v>
      </c>
    </row>
    <row r="131" spans="1:29" ht="94.5" x14ac:dyDescent="0.25">
      <c r="A131" s="116">
        <f t="shared" si="175"/>
        <v>126</v>
      </c>
      <c r="B131" s="116" t="str">
        <f t="shared" si="297"/>
        <v>VT4*0,8</v>
      </c>
      <c r="C131" s="116" t="str">
        <f t="shared" si="298"/>
        <v>NT67NT</v>
      </c>
      <c r="D131" s="146" t="str">
        <f>V131&amp;W131&amp;X131&amp;Y131&amp;Z131</f>
        <v>Các tuyến đường giao thông không đấu nối trực tiếp và thông ra Đường Chòm Dầu đoạn từ Đường Lý Thái Tổ đến Ranh thửa đất số 92, tờ BĐĐC số 70 xã Đại Phước có hiện trạng là đường nhựa, bê tông xi măng:
- Có bề rộng từ ≥3m đến &lt;5m, cách đường giao thông &gt;1.000m.
- Có bề rộng &lt;3m, cách đường giao thông &gt;200m.</v>
      </c>
      <c r="E131" s="146"/>
      <c r="F131" s="146"/>
      <c r="G131" s="142">
        <v>1400</v>
      </c>
      <c r="H131" s="142">
        <v>980</v>
      </c>
      <c r="I131" s="142">
        <v>840</v>
      </c>
      <c r="J131" s="143">
        <f>VLOOKUP(C131,'[1]1. MA DO'!$E$5:$AB$1933,23,0)</f>
        <v>1.1299999999999999</v>
      </c>
      <c r="K131" s="144">
        <f t="shared" si="172"/>
        <v>1.1299999999999999</v>
      </c>
      <c r="L131" s="144">
        <f t="shared" si="173"/>
        <v>1.1299999999999999</v>
      </c>
      <c r="M131" s="126">
        <f t="shared" si="299"/>
        <v>5200</v>
      </c>
      <c r="N131" s="126">
        <f t="shared" si="300"/>
        <v>2300</v>
      </c>
      <c r="O131" s="126">
        <f t="shared" si="301"/>
        <v>1800</v>
      </c>
      <c r="P131" s="126">
        <f t="shared" si="302"/>
        <v>1300</v>
      </c>
      <c r="Q131" s="123">
        <f t="shared" si="303"/>
        <v>6100</v>
      </c>
      <c r="R131" s="123">
        <f t="shared" si="304"/>
        <v>2700</v>
      </c>
      <c r="S131" s="123">
        <f t="shared" si="305"/>
        <v>2100</v>
      </c>
      <c r="T131" s="123">
        <f t="shared" si="306"/>
        <v>1500</v>
      </c>
      <c r="U131" s="123">
        <f t="shared" si="306"/>
        <v>3</v>
      </c>
      <c r="V131" s="123" t="str">
        <f t="shared" si="307"/>
        <v xml:space="preserve">Các tuyến đường giao thông không đấu nối trực tiếp và thông ra </v>
      </c>
      <c r="W131" s="123" t="str">
        <f t="shared" si="308"/>
        <v>Đường Chòm Dầu</v>
      </c>
      <c r="X131" s="123" t="str">
        <f t="shared" si="308"/>
        <v xml:space="preserve"> đoạn từ Đường Lý Thái Tổ</v>
      </c>
      <c r="Y131" s="123" t="str">
        <f t="shared" si="309"/>
        <v xml:space="preserve"> đến Ranh thửa đất số 92, tờ BĐĐC số 70 xã Đại Phước</v>
      </c>
      <c r="Z131" s="123" t="s">
        <v>271</v>
      </c>
      <c r="AA131" s="123">
        <f t="shared" ref="AA131:AC131" si="314">AA124</f>
        <v>0</v>
      </c>
      <c r="AB131" s="123">
        <f t="shared" si="314"/>
        <v>0</v>
      </c>
      <c r="AC131" s="123">
        <f t="shared" si="314"/>
        <v>0</v>
      </c>
    </row>
    <row r="132" spans="1:29" ht="31.5" x14ac:dyDescent="0.25">
      <c r="A132" s="116">
        <f t="shared" si="175"/>
        <v>127</v>
      </c>
      <c r="B132" s="116" t="str">
        <f>'Đầu vào (2)'!G127</f>
        <v>NT64NT2</v>
      </c>
      <c r="C132" s="116" t="str">
        <f>$B$132</f>
        <v>NT64NT2</v>
      </c>
      <c r="D132" s="117" t="str">
        <f>'Đầu vào (2)'!H127</f>
        <v>Đường Phan Văn Đáng</v>
      </c>
      <c r="E132" s="117" t="str">
        <f>'Đầu vào (2)'!I127</f>
        <v>Đường Lý Thái Tổ</v>
      </c>
      <c r="F132" s="117" t="str">
        <f>'Đầu vào (2)'!J127</f>
        <v>Thửa đất số 28 tờ BĐĐC số 109, xã Đại Phước</v>
      </c>
      <c r="G132" s="141">
        <v>6600</v>
      </c>
      <c r="H132" s="142">
        <v>4600</v>
      </c>
      <c r="I132" s="142">
        <v>4000</v>
      </c>
      <c r="J132" s="143">
        <f>VLOOKUP(C132,'[1]1. MA DO'!$E$5:$AB$1933,23,0)</f>
        <v>1.1299999999999999</v>
      </c>
      <c r="K132" s="144">
        <f t="shared" si="172"/>
        <v>1.1299999999999999</v>
      </c>
      <c r="L132" s="144">
        <f t="shared" si="173"/>
        <v>1.1299999999999999</v>
      </c>
      <c r="M132" s="126">
        <f>'Đầu vào (2)'!K127</f>
        <v>5200</v>
      </c>
      <c r="N132" s="126">
        <f>'Đầu vào (2)'!L127</f>
        <v>2300</v>
      </c>
      <c r="O132" s="126">
        <f>'Đầu vào (2)'!M127</f>
        <v>1800</v>
      </c>
      <c r="P132" s="126">
        <f>'Đầu vào (2)'!N127</f>
        <v>1300</v>
      </c>
      <c r="Q132" s="123">
        <f>VLOOKUP(B132,'[2]Giá đề xuất ODT'!$G$11:$AD$2233,21,0)</f>
        <v>6600</v>
      </c>
      <c r="R132" s="123">
        <f>VLOOKUP(B132,'[2]Giá đề xuất ODT'!$G$11:$AD$2233,22,0)</f>
        <v>2900</v>
      </c>
      <c r="S132" s="123">
        <f>VLOOKUP(B132,'[2]Giá đề xuất ODT'!$G$11:$AD$2233,23,0)</f>
        <v>2300</v>
      </c>
      <c r="T132" s="123">
        <f>VLOOKUP(B132,'[2]Giá đề xuất ODT'!$G$11:$AD$2233,24,0)</f>
        <v>1700</v>
      </c>
      <c r="U132" s="123">
        <v>3</v>
      </c>
      <c r="V132" s="98"/>
      <c r="W132" s="123" t="str">
        <f>D132</f>
        <v>Đường Phan Văn Đáng</v>
      </c>
      <c r="X132" s="123" t="str">
        <f>" đoạn từ "&amp;E132</f>
        <v xml:space="preserve"> đoạn từ Đường Lý Thái Tổ</v>
      </c>
      <c r="Y132" s="123" t="str">
        <f>" đến "&amp;F132</f>
        <v xml:space="preserve"> đến Thửa đất số 28 tờ BĐĐC số 109, xã Đại Phước</v>
      </c>
      <c r="Z132" s="98"/>
      <c r="AA132" s="98"/>
      <c r="AB132" s="98"/>
      <c r="AC132" s="98"/>
    </row>
    <row r="133" spans="1:29" ht="78.75" x14ac:dyDescent="0.25">
      <c r="A133" s="116">
        <f t="shared" si="175"/>
        <v>128</v>
      </c>
      <c r="B133" s="116" t="str">
        <f t="shared" ref="B133:B138" si="315">B126</f>
        <v>VT2</v>
      </c>
      <c r="C133" s="116" t="str">
        <f t="shared" ref="C133:C138" si="316">$B$132</f>
        <v>NT64NT2</v>
      </c>
      <c r="D133" s="146" t="str">
        <f>V133&amp;W133&amp;X133&amp;Y133&amp;Z133&amp;"
"&amp;AA133&amp;"
"
&amp;AB133</f>
        <v>Các tuyến đường giao thông đấu nối trực tiếp ra Đường Phan Văn Đáng đoạn từ Đường Lý Thái Tổ đến Thửa đất số 28 tờ BĐĐC số 109, xã Đại Phước có hiện trạng là đường nhựa, bê tông xi măng:
- Có bề rộng ≥5m, cách đường giao thông ≤1.000m.
- Có bề rộng từ ≥3m đến &lt;5m, cách đường giao thông ≤500m.</v>
      </c>
      <c r="E133" s="146"/>
      <c r="F133" s="146"/>
      <c r="G133" s="142">
        <v>2900</v>
      </c>
      <c r="H133" s="142">
        <v>2000</v>
      </c>
      <c r="I133" s="142">
        <v>1700</v>
      </c>
      <c r="J133" s="143">
        <f>VLOOKUP(C133,'[1]1. MA DO'!$E$5:$AB$1933,23,0)</f>
        <v>1.1299999999999999</v>
      </c>
      <c r="K133" s="144">
        <f t="shared" si="172"/>
        <v>1.1299999999999999</v>
      </c>
      <c r="L133" s="144">
        <f t="shared" si="173"/>
        <v>1.1299999999999999</v>
      </c>
      <c r="M133" s="126">
        <f t="shared" ref="M133:M138" si="317">M132</f>
        <v>5200</v>
      </c>
      <c r="N133" s="126">
        <f t="shared" ref="N133:N138" si="318">N132</f>
        <v>2300</v>
      </c>
      <c r="O133" s="126">
        <f t="shared" ref="O133:O138" si="319">O132</f>
        <v>1800</v>
      </c>
      <c r="P133" s="126">
        <f t="shared" ref="P133:P138" si="320">P132</f>
        <v>1300</v>
      </c>
      <c r="Q133" s="123">
        <f t="shared" ref="Q133:Q138" si="321">Q132</f>
        <v>6600</v>
      </c>
      <c r="R133" s="123">
        <f t="shared" ref="R133:R138" si="322">R132</f>
        <v>2900</v>
      </c>
      <c r="S133" s="123">
        <f t="shared" ref="S133:S138" si="323">S132</f>
        <v>2300</v>
      </c>
      <c r="T133" s="123">
        <f t="shared" ref="T133:U138" si="324">T132</f>
        <v>1700</v>
      </c>
      <c r="U133" s="123">
        <f t="shared" si="324"/>
        <v>3</v>
      </c>
      <c r="V133" s="123" t="str">
        <f t="shared" ref="V133:V138" si="325">V126</f>
        <v xml:space="preserve">Các tuyến đường giao thông đấu nối trực tiếp ra </v>
      </c>
      <c r="W133" s="123" t="str">
        <f t="shared" ref="W133:X138" si="326">W132</f>
        <v>Đường Phan Văn Đáng</v>
      </c>
      <c r="X133" s="123" t="str">
        <f t="shared" si="326"/>
        <v xml:space="preserve"> đoạn từ Đường Lý Thái Tổ</v>
      </c>
      <c r="Y133" s="123" t="str">
        <f t="shared" ref="Y133:Y138" si="327">Y132</f>
        <v xml:space="preserve"> đến Thửa đất số 28 tờ BĐĐC số 109, xã Đại Phước</v>
      </c>
      <c r="Z133" s="123" t="s">
        <v>270</v>
      </c>
      <c r="AA133" s="123" t="str">
        <f>AA126</f>
        <v>- Có bề rộng ≥5m, cách đường giao thông ≤1.000m.</v>
      </c>
      <c r="AB133" s="123" t="str">
        <f>AB126</f>
        <v>- Có bề rộng từ ≥3m đến &lt;5m, cách đường giao thông ≤500m.</v>
      </c>
      <c r="AC133" s="123">
        <f>AC126</f>
        <v>0</v>
      </c>
    </row>
    <row r="134" spans="1:29" ht="78.75" x14ac:dyDescent="0.25">
      <c r="A134" s="116">
        <f t="shared" si="175"/>
        <v>129</v>
      </c>
      <c r="B134" s="116" t="str">
        <f t="shared" si="315"/>
        <v>VT3</v>
      </c>
      <c r="C134" s="116" t="str">
        <f t="shared" si="316"/>
        <v>NT64NT2</v>
      </c>
      <c r="D134" s="146" t="str">
        <f>V134&amp;W134&amp;X134&amp;Y134&amp;Z134&amp;"
"&amp;AA134&amp;"
"&amp;AB134&amp;"
"&amp;AC134</f>
        <v>Các tuyến đường giao thông đấu nối trực tiếp ra Đường Phan Văn Đáng đoạn từ Đường Lý Thái Tổ đến Thửa đất số 28 tờ BĐĐC số 109,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E134" s="146"/>
      <c r="F134" s="146"/>
      <c r="G134" s="142">
        <v>2300</v>
      </c>
      <c r="H134" s="142">
        <v>1600</v>
      </c>
      <c r="I134" s="142">
        <v>1400</v>
      </c>
      <c r="J134" s="143">
        <f>VLOOKUP(C134,'[1]1. MA DO'!$E$5:$AB$1933,23,0)</f>
        <v>1.1299999999999999</v>
      </c>
      <c r="K134" s="144">
        <f t="shared" si="172"/>
        <v>1.1299999999999999</v>
      </c>
      <c r="L134" s="144">
        <f t="shared" si="173"/>
        <v>1.1299999999999999</v>
      </c>
      <c r="M134" s="126">
        <f t="shared" si="317"/>
        <v>5200</v>
      </c>
      <c r="N134" s="126">
        <f t="shared" si="318"/>
        <v>2300</v>
      </c>
      <c r="O134" s="126">
        <f t="shared" si="319"/>
        <v>1800</v>
      </c>
      <c r="P134" s="126">
        <f t="shared" si="320"/>
        <v>1300</v>
      </c>
      <c r="Q134" s="123">
        <f t="shared" si="321"/>
        <v>6600</v>
      </c>
      <c r="R134" s="123">
        <f t="shared" si="322"/>
        <v>2900</v>
      </c>
      <c r="S134" s="123">
        <f t="shared" si="323"/>
        <v>2300</v>
      </c>
      <c r="T134" s="123">
        <f t="shared" si="324"/>
        <v>1700</v>
      </c>
      <c r="U134" s="123">
        <f t="shared" si="324"/>
        <v>3</v>
      </c>
      <c r="V134" s="123" t="str">
        <f t="shared" si="325"/>
        <v xml:space="preserve">Các tuyến đường giao thông đấu nối trực tiếp ra </v>
      </c>
      <c r="W134" s="123" t="str">
        <f t="shared" si="326"/>
        <v>Đường Phan Văn Đáng</v>
      </c>
      <c r="X134" s="123" t="str">
        <f t="shared" si="326"/>
        <v xml:space="preserve"> đoạn từ Đường Lý Thái Tổ</v>
      </c>
      <c r="Y134" s="123" t="str">
        <f t="shared" si="327"/>
        <v xml:space="preserve"> đến Thửa đất số 28 tờ BĐĐC số 109, xã Đại Phước</v>
      </c>
      <c r="Z134" s="123" t="s">
        <v>270</v>
      </c>
      <c r="AA134" s="123" t="str">
        <f t="shared" ref="AA134:AC134" si="328">AA127</f>
        <v>- Có bề rộng ≥5m, cách đường giao thông &gt;1.000m.</v>
      </c>
      <c r="AB134" s="123" t="str">
        <f t="shared" si="328"/>
        <v>- Có bề rộng từ ≥3m đến &lt;5m, cách đường giao thông từ &gt;500m đến ≤1.000m.</v>
      </c>
      <c r="AC134" s="123" t="str">
        <f t="shared" si="328"/>
        <v>- Có bề rộng &lt;3m, cách đường giao thông ≤200m.</v>
      </c>
    </row>
    <row r="135" spans="1:29" ht="94.5" x14ac:dyDescent="0.25">
      <c r="A135" s="116">
        <f t="shared" si="175"/>
        <v>130</v>
      </c>
      <c r="B135" s="116" t="str">
        <f t="shared" si="315"/>
        <v>VT4</v>
      </c>
      <c r="C135" s="116" t="str">
        <f t="shared" si="316"/>
        <v>NT64NT2</v>
      </c>
      <c r="D135" s="146" t="str">
        <f>V135&amp;W135&amp;X135&amp;Y135&amp;Z135</f>
        <v>Các tuyến đường giao thông đấu nối trực tiếp ra Đường Phan Văn Đáng đoạn từ Đường Lý Thái Tổ đến Thửa đất số 28 tờ BĐĐC số 109, xã Đại Phước có hiện trạng là đường nhựa, bê tông xi măng:
- Có bề rộng từ ≥3m đến &lt;5m, cách đường giao thông &gt;1.000m.
- Có bề rộng &lt;3m, cách đường giao thông &gt;200m.</v>
      </c>
      <c r="E135" s="146"/>
      <c r="F135" s="146"/>
      <c r="G135" s="142">
        <v>1700</v>
      </c>
      <c r="H135" s="142">
        <v>1200</v>
      </c>
      <c r="I135" s="142">
        <v>1000</v>
      </c>
      <c r="J135" s="143">
        <f>VLOOKUP(C135,'[1]1. MA DO'!$E$5:$AB$1933,23,0)</f>
        <v>1.1299999999999999</v>
      </c>
      <c r="K135" s="144">
        <f t="shared" ref="K135:K198" si="329">J135</f>
        <v>1.1299999999999999</v>
      </c>
      <c r="L135" s="144">
        <f t="shared" ref="L135:L198" si="330">J135</f>
        <v>1.1299999999999999</v>
      </c>
      <c r="M135" s="126">
        <f t="shared" si="317"/>
        <v>5200</v>
      </c>
      <c r="N135" s="126">
        <f t="shared" si="318"/>
        <v>2300</v>
      </c>
      <c r="O135" s="126">
        <f t="shared" si="319"/>
        <v>1800</v>
      </c>
      <c r="P135" s="126">
        <f t="shared" si="320"/>
        <v>1300</v>
      </c>
      <c r="Q135" s="123">
        <f t="shared" si="321"/>
        <v>6600</v>
      </c>
      <c r="R135" s="123">
        <f t="shared" si="322"/>
        <v>2900</v>
      </c>
      <c r="S135" s="123">
        <f t="shared" si="323"/>
        <v>2300</v>
      </c>
      <c r="T135" s="123">
        <f t="shared" si="324"/>
        <v>1700</v>
      </c>
      <c r="U135" s="123">
        <f t="shared" si="324"/>
        <v>3</v>
      </c>
      <c r="V135" s="123" t="str">
        <f t="shared" si="325"/>
        <v xml:space="preserve">Các tuyến đường giao thông đấu nối trực tiếp ra </v>
      </c>
      <c r="W135" s="123" t="str">
        <f t="shared" si="326"/>
        <v>Đường Phan Văn Đáng</v>
      </c>
      <c r="X135" s="123" t="str">
        <f t="shared" si="326"/>
        <v xml:space="preserve"> đoạn từ Đường Lý Thái Tổ</v>
      </c>
      <c r="Y135" s="123" t="str">
        <f t="shared" si="327"/>
        <v xml:space="preserve"> đến Thửa đất số 28 tờ BĐĐC số 109, xã Đại Phước</v>
      </c>
      <c r="Z135" s="123" t="s">
        <v>271</v>
      </c>
      <c r="AA135" s="123">
        <f t="shared" ref="AA135:AC135" si="331">AA128</f>
        <v>0</v>
      </c>
      <c r="AB135" s="123">
        <f t="shared" si="331"/>
        <v>0</v>
      </c>
      <c r="AC135" s="123">
        <f t="shared" si="331"/>
        <v>0</v>
      </c>
    </row>
    <row r="136" spans="1:29" ht="94.5" x14ac:dyDescent="0.25">
      <c r="A136" s="116">
        <f t="shared" ref="A136:A199" si="332">A135+1</f>
        <v>131</v>
      </c>
      <c r="B136" s="116" t="str">
        <f t="shared" si="315"/>
        <v>VT2*0,8</v>
      </c>
      <c r="C136" s="116" t="str">
        <f t="shared" si="316"/>
        <v>NT64NT2</v>
      </c>
      <c r="D136" s="146" t="str">
        <f>V136&amp;W136&amp;X136&amp;Y136&amp;Z136&amp;"
"&amp;AA136&amp;"
"
&amp;AB136</f>
        <v>Các tuyến đường giao thông không đấu nối trực tiếp và thông ra Đường Phan Văn Đáng đoạn từ Đường Lý Thái Tổ đến Thửa đất số 28 tờ BĐĐC số 109, xã Đại Phước có hiện trạng là đường nhựa, bê tông xi măng:
- Có bề rộng ≥5m, cách đường giao thông ≤1.000m.
- Có bề rộng từ ≥3m đến &lt;5m, cách đường giao thông ≤500m.</v>
      </c>
      <c r="E136" s="146"/>
      <c r="F136" s="146"/>
      <c r="G136" s="142">
        <v>2600</v>
      </c>
      <c r="H136" s="142">
        <v>1800</v>
      </c>
      <c r="I136" s="142">
        <v>1600</v>
      </c>
      <c r="J136" s="143">
        <f>VLOOKUP(C136,'[1]1. MA DO'!$E$5:$AB$1933,23,0)</f>
        <v>1.1299999999999999</v>
      </c>
      <c r="K136" s="144">
        <f t="shared" si="329"/>
        <v>1.1299999999999999</v>
      </c>
      <c r="L136" s="144">
        <f t="shared" si="330"/>
        <v>1.1299999999999999</v>
      </c>
      <c r="M136" s="126">
        <f t="shared" si="317"/>
        <v>5200</v>
      </c>
      <c r="N136" s="126">
        <f t="shared" si="318"/>
        <v>2300</v>
      </c>
      <c r="O136" s="126">
        <f t="shared" si="319"/>
        <v>1800</v>
      </c>
      <c r="P136" s="126">
        <f t="shared" si="320"/>
        <v>1300</v>
      </c>
      <c r="Q136" s="123">
        <f t="shared" si="321"/>
        <v>6600</v>
      </c>
      <c r="R136" s="123">
        <f t="shared" si="322"/>
        <v>2900</v>
      </c>
      <c r="S136" s="123">
        <f t="shared" si="323"/>
        <v>2300</v>
      </c>
      <c r="T136" s="123">
        <f t="shared" si="324"/>
        <v>1700</v>
      </c>
      <c r="U136" s="123">
        <f t="shared" si="324"/>
        <v>3</v>
      </c>
      <c r="V136" s="123" t="str">
        <f t="shared" si="325"/>
        <v xml:space="preserve">Các tuyến đường giao thông không đấu nối trực tiếp và thông ra </v>
      </c>
      <c r="W136" s="123" t="str">
        <f t="shared" si="326"/>
        <v>Đường Phan Văn Đáng</v>
      </c>
      <c r="X136" s="123" t="str">
        <f t="shared" si="326"/>
        <v xml:space="preserve"> đoạn từ Đường Lý Thái Tổ</v>
      </c>
      <c r="Y136" s="123" t="str">
        <f t="shared" si="327"/>
        <v xml:space="preserve"> đến Thửa đất số 28 tờ BĐĐC số 109, xã Đại Phước</v>
      </c>
      <c r="Z136" s="123" t="s">
        <v>270</v>
      </c>
      <c r="AA136" s="123" t="str">
        <f t="shared" ref="AA136:AC136" si="333">AA129</f>
        <v>- Có bề rộng ≥5m, cách đường giao thông ≤1.000m.</v>
      </c>
      <c r="AB136" s="123" t="str">
        <f t="shared" si="333"/>
        <v>- Có bề rộng từ ≥3m đến &lt;5m, cách đường giao thông ≤500m.</v>
      </c>
      <c r="AC136" s="123">
        <f t="shared" si="333"/>
        <v>0</v>
      </c>
    </row>
    <row r="137" spans="1:29" ht="94.5" x14ac:dyDescent="0.25">
      <c r="A137" s="116">
        <f t="shared" si="332"/>
        <v>132</v>
      </c>
      <c r="B137" s="116" t="str">
        <f t="shared" si="315"/>
        <v>VT3*0,8</v>
      </c>
      <c r="C137" s="116" t="str">
        <f t="shared" si="316"/>
        <v>NT64NT2</v>
      </c>
      <c r="D137" s="146" t="str">
        <f>V137&amp;W137&amp;X137&amp;Y137&amp;Z137&amp;"
"&amp;AA137&amp;"
"
&amp;AB137&amp;"
"&amp;AC137</f>
        <v>Các tuyến đường giao thông không đấu nối trực tiếp và thông ra Đường Phan Văn Đáng đoạn từ Đường Lý Thái Tổ đến Thửa đất số 28 tờ BĐĐC số 109,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E137" s="146"/>
      <c r="F137" s="146"/>
      <c r="G137" s="142">
        <v>2100</v>
      </c>
      <c r="H137" s="142">
        <v>1500</v>
      </c>
      <c r="I137" s="142">
        <v>1300</v>
      </c>
      <c r="J137" s="143">
        <f>VLOOKUP(C137,'[1]1. MA DO'!$E$5:$AB$1933,23,0)</f>
        <v>1.1299999999999999</v>
      </c>
      <c r="K137" s="144">
        <f t="shared" si="329"/>
        <v>1.1299999999999999</v>
      </c>
      <c r="L137" s="144">
        <f t="shared" si="330"/>
        <v>1.1299999999999999</v>
      </c>
      <c r="M137" s="126">
        <f t="shared" si="317"/>
        <v>5200</v>
      </c>
      <c r="N137" s="126">
        <f t="shared" si="318"/>
        <v>2300</v>
      </c>
      <c r="O137" s="126">
        <f t="shared" si="319"/>
        <v>1800</v>
      </c>
      <c r="P137" s="126">
        <f t="shared" si="320"/>
        <v>1300</v>
      </c>
      <c r="Q137" s="123">
        <f t="shared" si="321"/>
        <v>6600</v>
      </c>
      <c r="R137" s="123">
        <f t="shared" si="322"/>
        <v>2900</v>
      </c>
      <c r="S137" s="123">
        <f t="shared" si="323"/>
        <v>2300</v>
      </c>
      <c r="T137" s="123">
        <f t="shared" si="324"/>
        <v>1700</v>
      </c>
      <c r="U137" s="123">
        <f t="shared" si="324"/>
        <v>3</v>
      </c>
      <c r="V137" s="123" t="str">
        <f t="shared" si="325"/>
        <v xml:space="preserve">Các tuyến đường giao thông không đấu nối trực tiếp và thông ra </v>
      </c>
      <c r="W137" s="123" t="str">
        <f t="shared" si="326"/>
        <v>Đường Phan Văn Đáng</v>
      </c>
      <c r="X137" s="123" t="str">
        <f t="shared" si="326"/>
        <v xml:space="preserve"> đoạn từ Đường Lý Thái Tổ</v>
      </c>
      <c r="Y137" s="123" t="str">
        <f t="shared" si="327"/>
        <v xml:space="preserve"> đến Thửa đất số 28 tờ BĐĐC số 109, xã Đại Phước</v>
      </c>
      <c r="Z137" s="123" t="s">
        <v>270</v>
      </c>
      <c r="AA137" s="123" t="str">
        <f t="shared" ref="AA137:AC137" si="334">AA130</f>
        <v>- Có bề rộng ≥5m, cách đường giao thông &gt;1.000m.</v>
      </c>
      <c r="AB137" s="123" t="str">
        <f t="shared" si="334"/>
        <v>- Có bề rộng từ ≥3m đến &lt;5m, cách đường giao thông từ &gt;500m đến ≤1.000m.</v>
      </c>
      <c r="AC137" s="123" t="str">
        <f t="shared" si="334"/>
        <v>- Có bề rộng &lt;3m, cách đường giao thông ≤200m.</v>
      </c>
    </row>
    <row r="138" spans="1:29" ht="94.5" x14ac:dyDescent="0.25">
      <c r="A138" s="116">
        <f t="shared" si="332"/>
        <v>133</v>
      </c>
      <c r="B138" s="116" t="str">
        <f t="shared" si="315"/>
        <v>VT4*0,8</v>
      </c>
      <c r="C138" s="116" t="str">
        <f t="shared" si="316"/>
        <v>NT64NT2</v>
      </c>
      <c r="D138" s="146" t="str">
        <f>V138&amp;W138&amp;X138&amp;Y138&amp;Z138</f>
        <v>Các tuyến đường giao thông không đấu nối trực tiếp và thông ra Đường Phan Văn Đáng đoạn từ Đường Lý Thái Tổ đến Thửa đất số 28 tờ BĐĐC số 109, xã Đại Phước có hiện trạng là đường nhựa, bê tông xi măng:
- Có bề rộng từ ≥3m đến &lt;5m, cách đường giao thông &gt;1.000m.
- Có bề rộng &lt;3m, cách đường giao thông &gt;200m.</v>
      </c>
      <c r="E138" s="146"/>
      <c r="F138" s="146"/>
      <c r="G138" s="142">
        <v>1500</v>
      </c>
      <c r="H138" s="142">
        <v>1100</v>
      </c>
      <c r="I138" s="142">
        <v>900</v>
      </c>
      <c r="J138" s="143">
        <f>VLOOKUP(C138,'[1]1. MA DO'!$E$5:$AB$1933,23,0)</f>
        <v>1.1299999999999999</v>
      </c>
      <c r="K138" s="144">
        <f t="shared" si="329"/>
        <v>1.1299999999999999</v>
      </c>
      <c r="L138" s="144">
        <f t="shared" si="330"/>
        <v>1.1299999999999999</v>
      </c>
      <c r="M138" s="126">
        <f t="shared" si="317"/>
        <v>5200</v>
      </c>
      <c r="N138" s="126">
        <f t="shared" si="318"/>
        <v>2300</v>
      </c>
      <c r="O138" s="126">
        <f t="shared" si="319"/>
        <v>1800</v>
      </c>
      <c r="P138" s="126">
        <f t="shared" si="320"/>
        <v>1300</v>
      </c>
      <c r="Q138" s="123">
        <f t="shared" si="321"/>
        <v>6600</v>
      </c>
      <c r="R138" s="123">
        <f t="shared" si="322"/>
        <v>2900</v>
      </c>
      <c r="S138" s="123">
        <f t="shared" si="323"/>
        <v>2300</v>
      </c>
      <c r="T138" s="123">
        <f t="shared" si="324"/>
        <v>1700</v>
      </c>
      <c r="U138" s="123">
        <f t="shared" si="324"/>
        <v>3</v>
      </c>
      <c r="V138" s="123" t="str">
        <f t="shared" si="325"/>
        <v xml:space="preserve">Các tuyến đường giao thông không đấu nối trực tiếp và thông ra </v>
      </c>
      <c r="W138" s="123" t="str">
        <f t="shared" si="326"/>
        <v>Đường Phan Văn Đáng</v>
      </c>
      <c r="X138" s="123" t="str">
        <f t="shared" si="326"/>
        <v xml:space="preserve"> đoạn từ Đường Lý Thái Tổ</v>
      </c>
      <c r="Y138" s="123" t="str">
        <f t="shared" si="327"/>
        <v xml:space="preserve"> đến Thửa đất số 28 tờ BĐĐC số 109, xã Đại Phước</v>
      </c>
      <c r="Z138" s="123" t="s">
        <v>271</v>
      </c>
      <c r="AA138" s="123">
        <f t="shared" ref="AA138:AC138" si="335">AA131</f>
        <v>0</v>
      </c>
      <c r="AB138" s="123">
        <f t="shared" si="335"/>
        <v>0</v>
      </c>
      <c r="AC138" s="123">
        <f t="shared" si="335"/>
        <v>0</v>
      </c>
    </row>
    <row r="139" spans="1:29" ht="31.5" x14ac:dyDescent="0.25">
      <c r="A139" s="116">
        <f t="shared" si="332"/>
        <v>134</v>
      </c>
      <c r="B139" s="116" t="str">
        <f>'Đầu vào (2)'!G134</f>
        <v>NT65NT</v>
      </c>
      <c r="C139" s="116" t="str">
        <f>$B$139</f>
        <v>NT65NT</v>
      </c>
      <c r="D139" s="117" t="str">
        <f>'Đầu vào (2)'!H134</f>
        <v>Đường Dương Văn Thì</v>
      </c>
      <c r="E139" s="117" t="str">
        <f>'Đầu vào (2)'!I134</f>
        <v>Đường Lý Thái Tổ</v>
      </c>
      <c r="F139" s="117" t="str">
        <f>'Đầu vào (2)'!J134</f>
        <v>Đường Nguyễn Văn Trị</v>
      </c>
      <c r="G139" s="141">
        <v>7400</v>
      </c>
      <c r="H139" s="142">
        <v>5200</v>
      </c>
      <c r="I139" s="142">
        <v>4400</v>
      </c>
      <c r="J139" s="143">
        <f>VLOOKUP(C139,'[1]1. MA DO'!$E$5:$AB$1933,23,0)</f>
        <v>1.1299999999999999</v>
      </c>
      <c r="K139" s="144">
        <f t="shared" si="329"/>
        <v>1.1299999999999999</v>
      </c>
      <c r="L139" s="144">
        <f t="shared" si="330"/>
        <v>1.1299999999999999</v>
      </c>
      <c r="M139" s="126">
        <f>'Đầu vào (2)'!K134</f>
        <v>5200</v>
      </c>
      <c r="N139" s="126">
        <f>'Đầu vào (2)'!L134</f>
        <v>2300</v>
      </c>
      <c r="O139" s="126">
        <f>'Đầu vào (2)'!M134</f>
        <v>1800</v>
      </c>
      <c r="P139" s="126">
        <f>'Đầu vào (2)'!N134</f>
        <v>1300</v>
      </c>
      <c r="Q139" s="123">
        <f>VLOOKUP(B139,'[2]Giá đề xuất ODT'!$G$11:$AD$2233,21,0)</f>
        <v>7400</v>
      </c>
      <c r="R139" s="123">
        <f>VLOOKUP(B139,'[2]Giá đề xuất ODT'!$G$11:$AD$2233,22,0)</f>
        <v>3300</v>
      </c>
      <c r="S139" s="123">
        <f>VLOOKUP(B139,'[2]Giá đề xuất ODT'!$G$11:$AD$2233,23,0)</f>
        <v>2600</v>
      </c>
      <c r="T139" s="123">
        <f>VLOOKUP(B139,'[2]Giá đề xuất ODT'!$G$11:$AD$2233,24,0)</f>
        <v>1800</v>
      </c>
      <c r="U139" s="123">
        <v>2</v>
      </c>
      <c r="V139" s="98"/>
      <c r="W139" s="123" t="str">
        <f>D139</f>
        <v>Đường Dương Văn Thì</v>
      </c>
      <c r="X139" s="123" t="str">
        <f>" đoạn từ "&amp;E139</f>
        <v xml:space="preserve"> đoạn từ Đường Lý Thái Tổ</v>
      </c>
      <c r="Y139" s="123" t="str">
        <f>" đến "&amp;F139</f>
        <v xml:space="preserve"> đến Đường Nguyễn Văn Trị</v>
      </c>
      <c r="Z139" s="98"/>
      <c r="AA139" s="98"/>
      <c r="AB139" s="98"/>
      <c r="AC139" s="98"/>
    </row>
    <row r="140" spans="1:29" ht="78.75" x14ac:dyDescent="0.25">
      <c r="A140" s="116">
        <f t="shared" si="332"/>
        <v>135</v>
      </c>
      <c r="B140" s="116" t="str">
        <f t="shared" ref="B140:B145" si="336">B133</f>
        <v>VT2</v>
      </c>
      <c r="C140" s="116" t="str">
        <f t="shared" ref="C140:C145" si="337">$B$139</f>
        <v>NT65NT</v>
      </c>
      <c r="D140" s="146" t="str">
        <f>V140&amp;W140&amp;X140&amp;Y140&amp;Z140&amp;"
"&amp;AA140&amp;"
"
&amp;AB140</f>
        <v>Các tuyến đường giao thông đấu nối trực tiếp ra Đường Dương Văn Thì đoạn từ Đường Lý Thái Tổ đến Đường Nguyễn Văn Trị có hiện trạng là đường nhựa, bê tông xi măng:
- Có bề rộng ≥5m, cách đường giao thông ≤1.000m.
- Có bề rộng từ ≥3m đến &lt;5m, cách đường giao thông ≤500m.</v>
      </c>
      <c r="E140" s="146"/>
      <c r="F140" s="146"/>
      <c r="G140" s="142">
        <v>3300</v>
      </c>
      <c r="H140" s="142">
        <v>2300</v>
      </c>
      <c r="I140" s="142">
        <v>2000</v>
      </c>
      <c r="J140" s="143">
        <f>VLOOKUP(C140,'[1]1. MA DO'!$E$5:$AB$1933,23,0)</f>
        <v>1.1299999999999999</v>
      </c>
      <c r="K140" s="144">
        <f t="shared" si="329"/>
        <v>1.1299999999999999</v>
      </c>
      <c r="L140" s="144">
        <f t="shared" si="330"/>
        <v>1.1299999999999999</v>
      </c>
      <c r="M140" s="126">
        <f t="shared" ref="M140:M145" si="338">M139</f>
        <v>5200</v>
      </c>
      <c r="N140" s="126">
        <f t="shared" ref="N140:N145" si="339">N139</f>
        <v>2300</v>
      </c>
      <c r="O140" s="126">
        <f t="shared" ref="O140:O145" si="340">O139</f>
        <v>1800</v>
      </c>
      <c r="P140" s="126">
        <f t="shared" ref="P140:P145" si="341">P139</f>
        <v>1300</v>
      </c>
      <c r="Q140" s="123">
        <f t="shared" ref="Q140:Q145" si="342">Q139</f>
        <v>7400</v>
      </c>
      <c r="R140" s="123">
        <f t="shared" ref="R140:R145" si="343">R139</f>
        <v>3300</v>
      </c>
      <c r="S140" s="123">
        <f t="shared" ref="S140:S145" si="344">S139</f>
        <v>2600</v>
      </c>
      <c r="T140" s="123">
        <f t="shared" ref="T140:U145" si="345">T139</f>
        <v>1800</v>
      </c>
      <c r="U140" s="123">
        <f t="shared" si="345"/>
        <v>2</v>
      </c>
      <c r="V140" s="123" t="str">
        <f t="shared" ref="V140:V145" si="346">V133</f>
        <v xml:space="preserve">Các tuyến đường giao thông đấu nối trực tiếp ra </v>
      </c>
      <c r="W140" s="123" t="str">
        <f t="shared" ref="W140:X145" si="347">W139</f>
        <v>Đường Dương Văn Thì</v>
      </c>
      <c r="X140" s="123" t="str">
        <f t="shared" si="347"/>
        <v xml:space="preserve"> đoạn từ Đường Lý Thái Tổ</v>
      </c>
      <c r="Y140" s="123" t="str">
        <f t="shared" ref="Y140:Y145" si="348">Y139</f>
        <v xml:space="preserve"> đến Đường Nguyễn Văn Trị</v>
      </c>
      <c r="Z140" s="123" t="s">
        <v>270</v>
      </c>
      <c r="AA140" s="123" t="str">
        <f>AA133</f>
        <v>- Có bề rộng ≥5m, cách đường giao thông ≤1.000m.</v>
      </c>
      <c r="AB140" s="123" t="str">
        <f>AB133</f>
        <v>- Có bề rộng từ ≥3m đến &lt;5m, cách đường giao thông ≤500m.</v>
      </c>
      <c r="AC140" s="123">
        <f>AC133</f>
        <v>0</v>
      </c>
    </row>
    <row r="141" spans="1:29" ht="78.75" x14ac:dyDescent="0.25">
      <c r="A141" s="116">
        <f t="shared" si="332"/>
        <v>136</v>
      </c>
      <c r="B141" s="116" t="str">
        <f t="shared" si="336"/>
        <v>VT3</v>
      </c>
      <c r="C141" s="116" t="str">
        <f t="shared" si="337"/>
        <v>NT65NT</v>
      </c>
      <c r="D141" s="146" t="str">
        <f>V141&amp;W141&amp;X141&amp;Y141&amp;Z141&amp;"
"&amp;AA141&amp;"
"&amp;AB141&amp;"
"&amp;AC141</f>
        <v>Các tuyến đường giao thông đấu nối trực tiếp ra Đường Dương Văn Thì đoạn từ Đường Lý Thái Tổ đến Đường Nguyễn Văn Trị có hiện trạng là đường nhựa, bê tông xi măng:
- Có bề rộng ≥5m, cách đường giao thông &gt;1.000m.
- Có bề rộng từ ≥3m đến &lt;5m, cách đường giao thông từ &gt;500m đến ≤1.000m.
- Có bề rộng &lt;3m, cách đường giao thông ≤200m.</v>
      </c>
      <c r="E141" s="146"/>
      <c r="F141" s="146"/>
      <c r="G141" s="142">
        <v>2600</v>
      </c>
      <c r="H141" s="142">
        <v>1800</v>
      </c>
      <c r="I141" s="142">
        <v>1600</v>
      </c>
      <c r="J141" s="143">
        <f>VLOOKUP(C141,'[1]1. MA DO'!$E$5:$AB$1933,23,0)</f>
        <v>1.1299999999999999</v>
      </c>
      <c r="K141" s="144">
        <f t="shared" si="329"/>
        <v>1.1299999999999999</v>
      </c>
      <c r="L141" s="144">
        <f t="shared" si="330"/>
        <v>1.1299999999999999</v>
      </c>
      <c r="M141" s="126">
        <f t="shared" si="338"/>
        <v>5200</v>
      </c>
      <c r="N141" s="126">
        <f t="shared" si="339"/>
        <v>2300</v>
      </c>
      <c r="O141" s="126">
        <f t="shared" si="340"/>
        <v>1800</v>
      </c>
      <c r="P141" s="126">
        <f t="shared" si="341"/>
        <v>1300</v>
      </c>
      <c r="Q141" s="123">
        <f t="shared" si="342"/>
        <v>7400</v>
      </c>
      <c r="R141" s="123">
        <f t="shared" si="343"/>
        <v>3300</v>
      </c>
      <c r="S141" s="123">
        <f t="shared" si="344"/>
        <v>2600</v>
      </c>
      <c r="T141" s="123">
        <f t="shared" si="345"/>
        <v>1800</v>
      </c>
      <c r="U141" s="123">
        <f t="shared" si="345"/>
        <v>2</v>
      </c>
      <c r="V141" s="123" t="str">
        <f t="shared" si="346"/>
        <v xml:space="preserve">Các tuyến đường giao thông đấu nối trực tiếp ra </v>
      </c>
      <c r="W141" s="123" t="str">
        <f t="shared" si="347"/>
        <v>Đường Dương Văn Thì</v>
      </c>
      <c r="X141" s="123" t="str">
        <f t="shared" si="347"/>
        <v xml:space="preserve"> đoạn từ Đường Lý Thái Tổ</v>
      </c>
      <c r="Y141" s="123" t="str">
        <f t="shared" si="348"/>
        <v xml:space="preserve"> đến Đường Nguyễn Văn Trị</v>
      </c>
      <c r="Z141" s="123" t="s">
        <v>270</v>
      </c>
      <c r="AA141" s="123" t="str">
        <f t="shared" ref="AA141:AC141" si="349">AA134</f>
        <v>- Có bề rộng ≥5m, cách đường giao thông &gt;1.000m.</v>
      </c>
      <c r="AB141" s="123" t="str">
        <f t="shared" si="349"/>
        <v>- Có bề rộng từ ≥3m đến &lt;5m, cách đường giao thông từ &gt;500m đến ≤1.000m.</v>
      </c>
      <c r="AC141" s="123" t="str">
        <f t="shared" si="349"/>
        <v>- Có bề rộng &lt;3m, cách đường giao thông ≤200m.</v>
      </c>
    </row>
    <row r="142" spans="1:29" ht="94.5" x14ac:dyDescent="0.25">
      <c r="A142" s="116">
        <f t="shared" si="332"/>
        <v>137</v>
      </c>
      <c r="B142" s="116" t="str">
        <f t="shared" si="336"/>
        <v>VT4</v>
      </c>
      <c r="C142" s="116" t="str">
        <f t="shared" si="337"/>
        <v>NT65NT</v>
      </c>
      <c r="D142" s="146" t="str">
        <f>V142&amp;W142&amp;X142&amp;Y142&amp;Z142</f>
        <v>Các tuyến đường giao thông đấu nối trực tiếp ra Đường Dương Văn Thì đoạn từ Đường Lý Thái Tổ đến Đường Nguyễn Văn Trị có hiện trạng là đường nhựa, bê tông xi măng:
- Có bề rộng từ ≥3m đến &lt;5m, cách đường giao thông &gt;1.000m.
- Có bề rộng &lt;3m, cách đường giao thông &gt;200m.</v>
      </c>
      <c r="E142" s="146"/>
      <c r="F142" s="146"/>
      <c r="G142" s="142">
        <v>1800</v>
      </c>
      <c r="H142" s="142">
        <v>1300</v>
      </c>
      <c r="I142" s="142">
        <v>1100</v>
      </c>
      <c r="J142" s="143">
        <f>VLOOKUP(C142,'[1]1. MA DO'!$E$5:$AB$1933,23,0)</f>
        <v>1.1299999999999999</v>
      </c>
      <c r="K142" s="144">
        <f t="shared" si="329"/>
        <v>1.1299999999999999</v>
      </c>
      <c r="L142" s="144">
        <f t="shared" si="330"/>
        <v>1.1299999999999999</v>
      </c>
      <c r="M142" s="126">
        <f t="shared" si="338"/>
        <v>5200</v>
      </c>
      <c r="N142" s="126">
        <f t="shared" si="339"/>
        <v>2300</v>
      </c>
      <c r="O142" s="126">
        <f t="shared" si="340"/>
        <v>1800</v>
      </c>
      <c r="P142" s="126">
        <f t="shared" si="341"/>
        <v>1300</v>
      </c>
      <c r="Q142" s="123">
        <f t="shared" si="342"/>
        <v>7400</v>
      </c>
      <c r="R142" s="123">
        <f t="shared" si="343"/>
        <v>3300</v>
      </c>
      <c r="S142" s="123">
        <f t="shared" si="344"/>
        <v>2600</v>
      </c>
      <c r="T142" s="123">
        <f t="shared" si="345"/>
        <v>1800</v>
      </c>
      <c r="U142" s="123">
        <f t="shared" si="345"/>
        <v>2</v>
      </c>
      <c r="V142" s="123" t="str">
        <f t="shared" si="346"/>
        <v xml:space="preserve">Các tuyến đường giao thông đấu nối trực tiếp ra </v>
      </c>
      <c r="W142" s="123" t="str">
        <f t="shared" si="347"/>
        <v>Đường Dương Văn Thì</v>
      </c>
      <c r="X142" s="123" t="str">
        <f t="shared" si="347"/>
        <v xml:space="preserve"> đoạn từ Đường Lý Thái Tổ</v>
      </c>
      <c r="Y142" s="123" t="str">
        <f t="shared" si="348"/>
        <v xml:space="preserve"> đến Đường Nguyễn Văn Trị</v>
      </c>
      <c r="Z142" s="123" t="s">
        <v>271</v>
      </c>
      <c r="AA142" s="123">
        <f t="shared" ref="AA142:AC142" si="350">AA135</f>
        <v>0</v>
      </c>
      <c r="AB142" s="123">
        <f t="shared" si="350"/>
        <v>0</v>
      </c>
      <c r="AC142" s="123">
        <f t="shared" si="350"/>
        <v>0</v>
      </c>
    </row>
    <row r="143" spans="1:29" ht="94.5" x14ac:dyDescent="0.25">
      <c r="A143" s="116">
        <f t="shared" si="332"/>
        <v>138</v>
      </c>
      <c r="B143" s="116" t="str">
        <f t="shared" si="336"/>
        <v>VT2*0,8</v>
      </c>
      <c r="C143" s="116" t="str">
        <f t="shared" si="337"/>
        <v>NT65NT</v>
      </c>
      <c r="D143" s="146" t="str">
        <f>V143&amp;W143&amp;X143&amp;Y143&amp;Z143&amp;"
"&amp;AA143&amp;"
"
&amp;AB143</f>
        <v>Các tuyến đường giao thông không đấu nối trực tiếp và thông ra Đường Dương Văn Thì đoạn từ Đường Lý Thái Tổ đến Đường Nguyễn Văn Trị có hiện trạng là đường nhựa, bê tông xi măng:
- Có bề rộng ≥5m, cách đường giao thông ≤1.000m.
- Có bề rộng từ ≥3m đến &lt;5m, cách đường giao thông ≤500m.</v>
      </c>
      <c r="E143" s="146"/>
      <c r="F143" s="146"/>
      <c r="G143" s="142">
        <v>3000</v>
      </c>
      <c r="H143" s="142">
        <v>2100</v>
      </c>
      <c r="I143" s="142">
        <v>1800</v>
      </c>
      <c r="J143" s="143">
        <f>VLOOKUP(C143,'[1]1. MA DO'!$E$5:$AB$1933,23,0)</f>
        <v>1.1299999999999999</v>
      </c>
      <c r="K143" s="144">
        <f t="shared" si="329"/>
        <v>1.1299999999999999</v>
      </c>
      <c r="L143" s="144">
        <f t="shared" si="330"/>
        <v>1.1299999999999999</v>
      </c>
      <c r="M143" s="126">
        <f t="shared" si="338"/>
        <v>5200</v>
      </c>
      <c r="N143" s="126">
        <f t="shared" si="339"/>
        <v>2300</v>
      </c>
      <c r="O143" s="126">
        <f t="shared" si="340"/>
        <v>1800</v>
      </c>
      <c r="P143" s="126">
        <f t="shared" si="341"/>
        <v>1300</v>
      </c>
      <c r="Q143" s="123">
        <f t="shared" si="342"/>
        <v>7400</v>
      </c>
      <c r="R143" s="123">
        <f t="shared" si="343"/>
        <v>3300</v>
      </c>
      <c r="S143" s="123">
        <f t="shared" si="344"/>
        <v>2600</v>
      </c>
      <c r="T143" s="123">
        <f t="shared" si="345"/>
        <v>1800</v>
      </c>
      <c r="U143" s="123">
        <f t="shared" si="345"/>
        <v>2</v>
      </c>
      <c r="V143" s="123" t="str">
        <f t="shared" si="346"/>
        <v xml:space="preserve">Các tuyến đường giao thông không đấu nối trực tiếp và thông ra </v>
      </c>
      <c r="W143" s="123" t="str">
        <f t="shared" si="347"/>
        <v>Đường Dương Văn Thì</v>
      </c>
      <c r="X143" s="123" t="str">
        <f t="shared" si="347"/>
        <v xml:space="preserve"> đoạn từ Đường Lý Thái Tổ</v>
      </c>
      <c r="Y143" s="123" t="str">
        <f t="shared" si="348"/>
        <v xml:space="preserve"> đến Đường Nguyễn Văn Trị</v>
      </c>
      <c r="Z143" s="123" t="s">
        <v>270</v>
      </c>
      <c r="AA143" s="123" t="str">
        <f t="shared" ref="AA143:AC143" si="351">AA136</f>
        <v>- Có bề rộng ≥5m, cách đường giao thông ≤1.000m.</v>
      </c>
      <c r="AB143" s="123" t="str">
        <f t="shared" si="351"/>
        <v>- Có bề rộng từ ≥3m đến &lt;5m, cách đường giao thông ≤500m.</v>
      </c>
      <c r="AC143" s="123">
        <f t="shared" si="351"/>
        <v>0</v>
      </c>
    </row>
    <row r="144" spans="1:29" ht="94.5" x14ac:dyDescent="0.25">
      <c r="A144" s="116">
        <f t="shared" si="332"/>
        <v>139</v>
      </c>
      <c r="B144" s="116" t="str">
        <f t="shared" si="336"/>
        <v>VT3*0,8</v>
      </c>
      <c r="C144" s="116" t="str">
        <f t="shared" si="337"/>
        <v>NT65NT</v>
      </c>
      <c r="D144" s="146" t="str">
        <f>V144&amp;W144&amp;X144&amp;Y144&amp;Z144&amp;"
"&amp;AA144&amp;"
"
&amp;AB144&amp;"
"&amp;AC144</f>
        <v>Các tuyến đường giao thông không đấu nối trực tiếp và thông ra Đường Dương Văn Thì đoạn từ Đường Lý Thái Tổ đến Đường Nguyễn Văn Trị có hiện trạng là đường nhựa, bê tông xi măng:
- Có bề rộng ≥5m, cách đường giao thông &gt;1.000m.
- Có bề rộng từ ≥3m đến &lt;5m, cách đường giao thông từ &gt;500m đến ≤1.000m.
- Có bề rộng &lt;3m, cách đường giao thông ≤200m.</v>
      </c>
      <c r="E144" s="146"/>
      <c r="F144" s="146"/>
      <c r="G144" s="142">
        <v>2300</v>
      </c>
      <c r="H144" s="142">
        <v>1600</v>
      </c>
      <c r="I144" s="142">
        <v>1400</v>
      </c>
      <c r="J144" s="143">
        <f>VLOOKUP(C144,'[1]1. MA DO'!$E$5:$AB$1933,23,0)</f>
        <v>1.1299999999999999</v>
      </c>
      <c r="K144" s="144">
        <f t="shared" si="329"/>
        <v>1.1299999999999999</v>
      </c>
      <c r="L144" s="144">
        <f t="shared" si="330"/>
        <v>1.1299999999999999</v>
      </c>
      <c r="M144" s="126">
        <f t="shared" si="338"/>
        <v>5200</v>
      </c>
      <c r="N144" s="126">
        <f t="shared" si="339"/>
        <v>2300</v>
      </c>
      <c r="O144" s="126">
        <f t="shared" si="340"/>
        <v>1800</v>
      </c>
      <c r="P144" s="126">
        <f t="shared" si="341"/>
        <v>1300</v>
      </c>
      <c r="Q144" s="123">
        <f t="shared" si="342"/>
        <v>7400</v>
      </c>
      <c r="R144" s="123">
        <f t="shared" si="343"/>
        <v>3300</v>
      </c>
      <c r="S144" s="123">
        <f t="shared" si="344"/>
        <v>2600</v>
      </c>
      <c r="T144" s="123">
        <f t="shared" si="345"/>
        <v>1800</v>
      </c>
      <c r="U144" s="123">
        <f t="shared" si="345"/>
        <v>2</v>
      </c>
      <c r="V144" s="123" t="str">
        <f t="shared" si="346"/>
        <v xml:space="preserve">Các tuyến đường giao thông không đấu nối trực tiếp và thông ra </v>
      </c>
      <c r="W144" s="123" t="str">
        <f t="shared" si="347"/>
        <v>Đường Dương Văn Thì</v>
      </c>
      <c r="X144" s="123" t="str">
        <f t="shared" si="347"/>
        <v xml:space="preserve"> đoạn từ Đường Lý Thái Tổ</v>
      </c>
      <c r="Y144" s="123" t="str">
        <f t="shared" si="348"/>
        <v xml:space="preserve"> đến Đường Nguyễn Văn Trị</v>
      </c>
      <c r="Z144" s="123" t="s">
        <v>270</v>
      </c>
      <c r="AA144" s="123" t="str">
        <f t="shared" ref="AA144:AC144" si="352">AA137</f>
        <v>- Có bề rộng ≥5m, cách đường giao thông &gt;1.000m.</v>
      </c>
      <c r="AB144" s="123" t="str">
        <f t="shared" si="352"/>
        <v>- Có bề rộng từ ≥3m đến &lt;5m, cách đường giao thông từ &gt;500m đến ≤1.000m.</v>
      </c>
      <c r="AC144" s="123" t="str">
        <f t="shared" si="352"/>
        <v>- Có bề rộng &lt;3m, cách đường giao thông ≤200m.</v>
      </c>
    </row>
    <row r="145" spans="1:29" ht="94.5" x14ac:dyDescent="0.25">
      <c r="A145" s="116">
        <f t="shared" si="332"/>
        <v>140</v>
      </c>
      <c r="B145" s="116" t="str">
        <f t="shared" si="336"/>
        <v>VT4*0,8</v>
      </c>
      <c r="C145" s="116" t="str">
        <f t="shared" si="337"/>
        <v>NT65NT</v>
      </c>
      <c r="D145" s="146" t="str">
        <f>V145&amp;W145&amp;X145&amp;Y145&amp;Z145</f>
        <v>Các tuyến đường giao thông không đấu nối trực tiếp và thông ra Đường Dương Văn Thì đoạn từ Đường Lý Thái Tổ đến Đường Nguyễn Văn Trị có hiện trạng là đường nhựa, bê tông xi măng:
- Có bề rộng từ ≥3m đến &lt;5m, cách đường giao thông &gt;1.000m.
- Có bề rộng &lt;3m, cách đường giao thông &gt;200m.</v>
      </c>
      <c r="E145" s="146"/>
      <c r="F145" s="146"/>
      <c r="G145" s="142">
        <v>1600</v>
      </c>
      <c r="H145" s="142">
        <v>1100</v>
      </c>
      <c r="I145" s="142">
        <v>960</v>
      </c>
      <c r="J145" s="143">
        <f>VLOOKUP(C145,'[1]1. MA DO'!$E$5:$AB$1933,23,0)</f>
        <v>1.1299999999999999</v>
      </c>
      <c r="K145" s="144">
        <f t="shared" si="329"/>
        <v>1.1299999999999999</v>
      </c>
      <c r="L145" s="144">
        <f t="shared" si="330"/>
        <v>1.1299999999999999</v>
      </c>
      <c r="M145" s="126">
        <f t="shared" si="338"/>
        <v>5200</v>
      </c>
      <c r="N145" s="126">
        <f t="shared" si="339"/>
        <v>2300</v>
      </c>
      <c r="O145" s="126">
        <f t="shared" si="340"/>
        <v>1800</v>
      </c>
      <c r="P145" s="126">
        <f t="shared" si="341"/>
        <v>1300</v>
      </c>
      <c r="Q145" s="123">
        <f t="shared" si="342"/>
        <v>7400</v>
      </c>
      <c r="R145" s="123">
        <f t="shared" si="343"/>
        <v>3300</v>
      </c>
      <c r="S145" s="123">
        <f t="shared" si="344"/>
        <v>2600</v>
      </c>
      <c r="T145" s="123">
        <f t="shared" si="345"/>
        <v>1800</v>
      </c>
      <c r="U145" s="123">
        <f t="shared" si="345"/>
        <v>2</v>
      </c>
      <c r="V145" s="123" t="str">
        <f t="shared" si="346"/>
        <v xml:space="preserve">Các tuyến đường giao thông không đấu nối trực tiếp và thông ra </v>
      </c>
      <c r="W145" s="123" t="str">
        <f t="shared" si="347"/>
        <v>Đường Dương Văn Thì</v>
      </c>
      <c r="X145" s="123" t="str">
        <f t="shared" si="347"/>
        <v xml:space="preserve"> đoạn từ Đường Lý Thái Tổ</v>
      </c>
      <c r="Y145" s="123" t="str">
        <f t="shared" si="348"/>
        <v xml:space="preserve"> đến Đường Nguyễn Văn Trị</v>
      </c>
      <c r="Z145" s="123" t="s">
        <v>271</v>
      </c>
      <c r="AA145" s="123">
        <f t="shared" ref="AA145:AC145" si="353">AA138</f>
        <v>0</v>
      </c>
      <c r="AB145" s="123">
        <f t="shared" si="353"/>
        <v>0</v>
      </c>
      <c r="AC145" s="123">
        <f t="shared" si="353"/>
        <v>0</v>
      </c>
    </row>
    <row r="146" spans="1:29" ht="31.5" x14ac:dyDescent="0.25">
      <c r="A146" s="116">
        <f t="shared" si="332"/>
        <v>141</v>
      </c>
      <c r="B146" s="116" t="str">
        <f>'Đầu vào (2)'!G141</f>
        <v>NT66NT</v>
      </c>
      <c r="C146" s="116" t="str">
        <f>$B$146</f>
        <v>NT66NT</v>
      </c>
      <c r="D146" s="117" t="str">
        <f>'Đầu vào (2)'!H141</f>
        <v>Đường Vàm Ô</v>
      </c>
      <c r="E146" s="117" t="str">
        <f>'Đầu vào (2)'!I141</f>
        <v>Đường Lý Thái Tổ</v>
      </c>
      <c r="F146" s="117" t="str">
        <f>'Đầu vào (2)'!J141</f>
        <v>Giáp sông Cái xã Đại Phước</v>
      </c>
      <c r="G146" s="141">
        <v>6100</v>
      </c>
      <c r="H146" s="142">
        <v>4300</v>
      </c>
      <c r="I146" s="142">
        <v>3700</v>
      </c>
      <c r="J146" s="143">
        <f>VLOOKUP(C146,'[1]1. MA DO'!$E$5:$AB$1933,23,0)</f>
        <v>1.1000000000000001</v>
      </c>
      <c r="K146" s="144">
        <f t="shared" si="329"/>
        <v>1.1000000000000001</v>
      </c>
      <c r="L146" s="144">
        <f t="shared" si="330"/>
        <v>1.1000000000000001</v>
      </c>
      <c r="M146" s="126">
        <f>'Đầu vào (2)'!K141</f>
        <v>5200</v>
      </c>
      <c r="N146" s="126">
        <f>'Đầu vào (2)'!L141</f>
        <v>2300</v>
      </c>
      <c r="O146" s="126">
        <f>'Đầu vào (2)'!M141</f>
        <v>1800</v>
      </c>
      <c r="P146" s="126">
        <f>'Đầu vào (2)'!N141</f>
        <v>1300</v>
      </c>
      <c r="Q146" s="123">
        <f>VLOOKUP(B146,'[2]Giá đề xuất ODT'!$G$11:$AD$2233,21,0)</f>
        <v>6100</v>
      </c>
      <c r="R146" s="123">
        <f>VLOOKUP(B146,'[2]Giá đề xuất ODT'!$G$11:$AD$2233,22,0)</f>
        <v>2700</v>
      </c>
      <c r="S146" s="123">
        <f>VLOOKUP(B146,'[2]Giá đề xuất ODT'!$G$11:$AD$2233,23,0)</f>
        <v>2100</v>
      </c>
      <c r="T146" s="123">
        <f>VLOOKUP(B146,'[2]Giá đề xuất ODT'!$G$11:$AD$2233,24,0)</f>
        <v>1500</v>
      </c>
      <c r="U146" s="123">
        <v>2</v>
      </c>
      <c r="V146" s="98"/>
      <c r="W146" s="123" t="str">
        <f>D146</f>
        <v>Đường Vàm Ô</v>
      </c>
      <c r="X146" s="123" t="str">
        <f>" đoạn từ "&amp;E146</f>
        <v xml:space="preserve"> đoạn từ Đường Lý Thái Tổ</v>
      </c>
      <c r="Y146" s="123" t="str">
        <f>" đến "&amp;F146</f>
        <v xml:space="preserve"> đến Giáp sông Cái xã Đại Phước</v>
      </c>
      <c r="Z146" s="98"/>
      <c r="AA146" s="98"/>
      <c r="AB146" s="98"/>
      <c r="AC146" s="98"/>
    </row>
    <row r="147" spans="1:29" ht="78.75" x14ac:dyDescent="0.25">
      <c r="A147" s="116">
        <f t="shared" si="332"/>
        <v>142</v>
      </c>
      <c r="B147" s="116" t="str">
        <f t="shared" ref="B147:B152" si="354">B140</f>
        <v>VT2</v>
      </c>
      <c r="C147" s="116" t="str">
        <f t="shared" ref="C147:C152" si="355">$B$146</f>
        <v>NT66NT</v>
      </c>
      <c r="D147" s="146" t="str">
        <f>V147&amp;W147&amp;X147&amp;Y147&amp;Z147&amp;"
"&amp;AA147&amp;"
"
&amp;AB147</f>
        <v>Các tuyến đường giao thông đấu nối trực tiếp ra Đường Vàm Ô đoạn từ Đường Lý Thái Tổ đến Giáp sông Cái xã Đại Phước có hiện trạng là đường nhựa, bê tông xi măng:
- Có bề rộng ≥5m, cách đường giao thông ≤1.000m.
- Có bề rộng từ ≥3m đến &lt;5m, cách đường giao thông ≤500m.</v>
      </c>
      <c r="E147" s="146"/>
      <c r="F147" s="146"/>
      <c r="G147" s="142">
        <v>2700</v>
      </c>
      <c r="H147" s="142">
        <v>1900</v>
      </c>
      <c r="I147" s="142">
        <v>1600</v>
      </c>
      <c r="J147" s="143">
        <f>VLOOKUP(C147,'[1]1. MA DO'!$E$5:$AB$1933,23,0)</f>
        <v>1.1000000000000001</v>
      </c>
      <c r="K147" s="144">
        <f t="shared" si="329"/>
        <v>1.1000000000000001</v>
      </c>
      <c r="L147" s="144">
        <f t="shared" si="330"/>
        <v>1.1000000000000001</v>
      </c>
      <c r="M147" s="126">
        <f t="shared" ref="M147:M152" si="356">M146</f>
        <v>5200</v>
      </c>
      <c r="N147" s="126">
        <f t="shared" ref="N147:N152" si="357">N146</f>
        <v>2300</v>
      </c>
      <c r="O147" s="126">
        <f t="shared" ref="O147:O152" si="358">O146</f>
        <v>1800</v>
      </c>
      <c r="P147" s="126">
        <f t="shared" ref="P147:P152" si="359">P146</f>
        <v>1300</v>
      </c>
      <c r="Q147" s="123">
        <f t="shared" ref="Q147:Q152" si="360">Q146</f>
        <v>6100</v>
      </c>
      <c r="R147" s="123">
        <f t="shared" ref="R147:R152" si="361">R146</f>
        <v>2700</v>
      </c>
      <c r="S147" s="123">
        <f t="shared" ref="S147:S152" si="362">S146</f>
        <v>2100</v>
      </c>
      <c r="T147" s="123">
        <f t="shared" ref="T147:U152" si="363">T146</f>
        <v>1500</v>
      </c>
      <c r="U147" s="123">
        <f t="shared" si="363"/>
        <v>2</v>
      </c>
      <c r="V147" s="123" t="str">
        <f t="shared" ref="V147:V152" si="364">V140</f>
        <v xml:space="preserve">Các tuyến đường giao thông đấu nối trực tiếp ra </v>
      </c>
      <c r="W147" s="123" t="str">
        <f t="shared" ref="W147:X152" si="365">W146</f>
        <v>Đường Vàm Ô</v>
      </c>
      <c r="X147" s="123" t="str">
        <f t="shared" si="365"/>
        <v xml:space="preserve"> đoạn từ Đường Lý Thái Tổ</v>
      </c>
      <c r="Y147" s="123" t="str">
        <f t="shared" ref="Y147:Y152" si="366">Y146</f>
        <v xml:space="preserve"> đến Giáp sông Cái xã Đại Phước</v>
      </c>
      <c r="Z147" s="123" t="s">
        <v>270</v>
      </c>
      <c r="AA147" s="123" t="str">
        <f>AA140</f>
        <v>- Có bề rộng ≥5m, cách đường giao thông ≤1.000m.</v>
      </c>
      <c r="AB147" s="123" t="str">
        <f>AB140</f>
        <v>- Có bề rộng từ ≥3m đến &lt;5m, cách đường giao thông ≤500m.</v>
      </c>
      <c r="AC147" s="123">
        <f>AC140</f>
        <v>0</v>
      </c>
    </row>
    <row r="148" spans="1:29" ht="78.75" x14ac:dyDescent="0.25">
      <c r="A148" s="116">
        <f t="shared" si="332"/>
        <v>143</v>
      </c>
      <c r="B148" s="116" t="str">
        <f t="shared" si="354"/>
        <v>VT3</v>
      </c>
      <c r="C148" s="116" t="str">
        <f t="shared" si="355"/>
        <v>NT66NT</v>
      </c>
      <c r="D148" s="146" t="str">
        <f>V148&amp;W148&amp;X148&amp;Y148&amp;Z148&amp;"
"&amp;AA148&amp;"
"&amp;AB148&amp;"
"&amp;AC148</f>
        <v>Các tuyến đường giao thông đấu nối trực tiếp ra Đường Vàm Ô đoạn từ Đường Lý Thái Tổ đến Giáp sông Cái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E148" s="146"/>
      <c r="F148" s="146"/>
      <c r="G148" s="142">
        <v>2100</v>
      </c>
      <c r="H148" s="142">
        <v>1500</v>
      </c>
      <c r="I148" s="142">
        <v>1300</v>
      </c>
      <c r="J148" s="143">
        <f>VLOOKUP(C148,'[1]1. MA DO'!$E$5:$AB$1933,23,0)</f>
        <v>1.1000000000000001</v>
      </c>
      <c r="K148" s="144">
        <f t="shared" si="329"/>
        <v>1.1000000000000001</v>
      </c>
      <c r="L148" s="144">
        <f t="shared" si="330"/>
        <v>1.1000000000000001</v>
      </c>
      <c r="M148" s="126">
        <f t="shared" si="356"/>
        <v>5200</v>
      </c>
      <c r="N148" s="126">
        <f t="shared" si="357"/>
        <v>2300</v>
      </c>
      <c r="O148" s="126">
        <f t="shared" si="358"/>
        <v>1800</v>
      </c>
      <c r="P148" s="126">
        <f t="shared" si="359"/>
        <v>1300</v>
      </c>
      <c r="Q148" s="123">
        <f t="shared" si="360"/>
        <v>6100</v>
      </c>
      <c r="R148" s="123">
        <f t="shared" si="361"/>
        <v>2700</v>
      </c>
      <c r="S148" s="123">
        <f t="shared" si="362"/>
        <v>2100</v>
      </c>
      <c r="T148" s="123">
        <f t="shared" si="363"/>
        <v>1500</v>
      </c>
      <c r="U148" s="123">
        <f t="shared" si="363"/>
        <v>2</v>
      </c>
      <c r="V148" s="123" t="str">
        <f t="shared" si="364"/>
        <v xml:space="preserve">Các tuyến đường giao thông đấu nối trực tiếp ra </v>
      </c>
      <c r="W148" s="123" t="str">
        <f t="shared" si="365"/>
        <v>Đường Vàm Ô</v>
      </c>
      <c r="X148" s="123" t="str">
        <f t="shared" si="365"/>
        <v xml:space="preserve"> đoạn từ Đường Lý Thái Tổ</v>
      </c>
      <c r="Y148" s="123" t="str">
        <f t="shared" si="366"/>
        <v xml:space="preserve"> đến Giáp sông Cái xã Đại Phước</v>
      </c>
      <c r="Z148" s="123" t="s">
        <v>270</v>
      </c>
      <c r="AA148" s="123" t="str">
        <f t="shared" ref="AA148:AC148" si="367">AA141</f>
        <v>- Có bề rộng ≥5m, cách đường giao thông &gt;1.000m.</v>
      </c>
      <c r="AB148" s="123" t="str">
        <f t="shared" si="367"/>
        <v>- Có bề rộng từ ≥3m đến &lt;5m, cách đường giao thông từ &gt;500m đến ≤1.000m.</v>
      </c>
      <c r="AC148" s="123" t="str">
        <f t="shared" si="367"/>
        <v>- Có bề rộng &lt;3m, cách đường giao thông ≤200m.</v>
      </c>
    </row>
    <row r="149" spans="1:29" ht="94.5" x14ac:dyDescent="0.25">
      <c r="A149" s="116">
        <f t="shared" si="332"/>
        <v>144</v>
      </c>
      <c r="B149" s="116" t="str">
        <f t="shared" si="354"/>
        <v>VT4</v>
      </c>
      <c r="C149" s="116" t="str">
        <f t="shared" si="355"/>
        <v>NT66NT</v>
      </c>
      <c r="D149" s="146" t="str">
        <f>V149&amp;W149&amp;X149&amp;Y149&amp;Z149</f>
        <v>Các tuyến đường giao thông đấu nối trực tiếp ra Đường Vàm Ô đoạn từ Đường Lý Thái Tổ đến Giáp sông Cái xã Đại Phước có hiện trạng là đường nhựa, bê tông xi măng:
- Có bề rộng từ ≥3m đến &lt;5m, cách đường giao thông &gt;1.000m.
- Có bề rộng &lt;3m, cách đường giao thông &gt;200m.</v>
      </c>
      <c r="E149" s="146"/>
      <c r="F149" s="146"/>
      <c r="G149" s="142">
        <v>1500</v>
      </c>
      <c r="H149" s="142">
        <v>1100</v>
      </c>
      <c r="I149" s="142">
        <v>900</v>
      </c>
      <c r="J149" s="143">
        <f>VLOOKUP(C149,'[1]1. MA DO'!$E$5:$AB$1933,23,0)</f>
        <v>1.1000000000000001</v>
      </c>
      <c r="K149" s="144">
        <f t="shared" si="329"/>
        <v>1.1000000000000001</v>
      </c>
      <c r="L149" s="144">
        <f t="shared" si="330"/>
        <v>1.1000000000000001</v>
      </c>
      <c r="M149" s="126">
        <f t="shared" si="356"/>
        <v>5200</v>
      </c>
      <c r="N149" s="126">
        <f t="shared" si="357"/>
        <v>2300</v>
      </c>
      <c r="O149" s="126">
        <f t="shared" si="358"/>
        <v>1800</v>
      </c>
      <c r="P149" s="126">
        <f t="shared" si="359"/>
        <v>1300</v>
      </c>
      <c r="Q149" s="123">
        <f t="shared" si="360"/>
        <v>6100</v>
      </c>
      <c r="R149" s="123">
        <f t="shared" si="361"/>
        <v>2700</v>
      </c>
      <c r="S149" s="123">
        <f t="shared" si="362"/>
        <v>2100</v>
      </c>
      <c r="T149" s="123">
        <f t="shared" si="363"/>
        <v>1500</v>
      </c>
      <c r="U149" s="123">
        <f t="shared" si="363"/>
        <v>2</v>
      </c>
      <c r="V149" s="123" t="str">
        <f t="shared" si="364"/>
        <v xml:space="preserve">Các tuyến đường giao thông đấu nối trực tiếp ra </v>
      </c>
      <c r="W149" s="123" t="str">
        <f t="shared" si="365"/>
        <v>Đường Vàm Ô</v>
      </c>
      <c r="X149" s="123" t="str">
        <f t="shared" si="365"/>
        <v xml:space="preserve"> đoạn từ Đường Lý Thái Tổ</v>
      </c>
      <c r="Y149" s="123" t="str">
        <f t="shared" si="366"/>
        <v xml:space="preserve"> đến Giáp sông Cái xã Đại Phước</v>
      </c>
      <c r="Z149" s="123" t="s">
        <v>271</v>
      </c>
      <c r="AA149" s="123">
        <f t="shared" ref="AA149:AC149" si="368">AA142</f>
        <v>0</v>
      </c>
      <c r="AB149" s="123">
        <f t="shared" si="368"/>
        <v>0</v>
      </c>
      <c r="AC149" s="123">
        <f t="shared" si="368"/>
        <v>0</v>
      </c>
    </row>
    <row r="150" spans="1:29" ht="94.5" x14ac:dyDescent="0.25">
      <c r="A150" s="116">
        <f t="shared" si="332"/>
        <v>145</v>
      </c>
      <c r="B150" s="116" t="str">
        <f t="shared" si="354"/>
        <v>VT2*0,8</v>
      </c>
      <c r="C150" s="116" t="str">
        <f t="shared" si="355"/>
        <v>NT66NT</v>
      </c>
      <c r="D150" s="146" t="str">
        <f>V150&amp;W150&amp;X150&amp;Y150&amp;Z150&amp;"
"&amp;AA150&amp;"
"
&amp;AB150</f>
        <v>Các tuyến đường giao thông không đấu nối trực tiếp và thông ra Đường Vàm Ô đoạn từ Đường Lý Thái Tổ đến Giáp sông Cái xã Đại Phước có hiện trạng là đường nhựa, bê tông xi măng:
- Có bề rộng ≥5m, cách đường giao thông ≤1.000m.
- Có bề rộng từ ≥3m đến &lt;5m, cách đường giao thông ≤500m.</v>
      </c>
      <c r="E150" s="146"/>
      <c r="F150" s="146"/>
      <c r="G150" s="142">
        <v>2400</v>
      </c>
      <c r="H150" s="142">
        <v>1700</v>
      </c>
      <c r="I150" s="142">
        <v>1400</v>
      </c>
      <c r="J150" s="143">
        <f>VLOOKUP(C150,'[1]1. MA DO'!$E$5:$AB$1933,23,0)</f>
        <v>1.1000000000000001</v>
      </c>
      <c r="K150" s="144">
        <f t="shared" si="329"/>
        <v>1.1000000000000001</v>
      </c>
      <c r="L150" s="144">
        <f t="shared" si="330"/>
        <v>1.1000000000000001</v>
      </c>
      <c r="M150" s="126">
        <f t="shared" si="356"/>
        <v>5200</v>
      </c>
      <c r="N150" s="126">
        <f t="shared" si="357"/>
        <v>2300</v>
      </c>
      <c r="O150" s="126">
        <f t="shared" si="358"/>
        <v>1800</v>
      </c>
      <c r="P150" s="126">
        <f t="shared" si="359"/>
        <v>1300</v>
      </c>
      <c r="Q150" s="123">
        <f t="shared" si="360"/>
        <v>6100</v>
      </c>
      <c r="R150" s="123">
        <f t="shared" si="361"/>
        <v>2700</v>
      </c>
      <c r="S150" s="123">
        <f t="shared" si="362"/>
        <v>2100</v>
      </c>
      <c r="T150" s="123">
        <f t="shared" si="363"/>
        <v>1500</v>
      </c>
      <c r="U150" s="123">
        <f t="shared" si="363"/>
        <v>2</v>
      </c>
      <c r="V150" s="123" t="str">
        <f t="shared" si="364"/>
        <v xml:space="preserve">Các tuyến đường giao thông không đấu nối trực tiếp và thông ra </v>
      </c>
      <c r="W150" s="123" t="str">
        <f t="shared" si="365"/>
        <v>Đường Vàm Ô</v>
      </c>
      <c r="X150" s="123" t="str">
        <f t="shared" si="365"/>
        <v xml:space="preserve"> đoạn từ Đường Lý Thái Tổ</v>
      </c>
      <c r="Y150" s="123" t="str">
        <f t="shared" si="366"/>
        <v xml:space="preserve"> đến Giáp sông Cái xã Đại Phước</v>
      </c>
      <c r="Z150" s="123" t="s">
        <v>270</v>
      </c>
      <c r="AA150" s="123" t="str">
        <f t="shared" ref="AA150:AC150" si="369">AA143</f>
        <v>- Có bề rộng ≥5m, cách đường giao thông ≤1.000m.</v>
      </c>
      <c r="AB150" s="123" t="str">
        <f t="shared" si="369"/>
        <v>- Có bề rộng từ ≥3m đến &lt;5m, cách đường giao thông ≤500m.</v>
      </c>
      <c r="AC150" s="123">
        <f t="shared" si="369"/>
        <v>0</v>
      </c>
    </row>
    <row r="151" spans="1:29" ht="94.5" x14ac:dyDescent="0.25">
      <c r="A151" s="116">
        <f t="shared" si="332"/>
        <v>146</v>
      </c>
      <c r="B151" s="116" t="str">
        <f t="shared" si="354"/>
        <v>VT3*0,8</v>
      </c>
      <c r="C151" s="116" t="str">
        <f t="shared" si="355"/>
        <v>NT66NT</v>
      </c>
      <c r="D151" s="146" t="str">
        <f>V151&amp;W151&amp;X151&amp;Y151&amp;Z151&amp;"
"&amp;AA151&amp;"
"
&amp;AB151&amp;"
"&amp;AC151</f>
        <v>Các tuyến đường giao thông không đấu nối trực tiếp và thông ra Đường Vàm Ô đoạn từ Đường Lý Thái Tổ đến Giáp sông Cái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E151" s="146"/>
      <c r="F151" s="146"/>
      <c r="G151" s="142">
        <v>1900</v>
      </c>
      <c r="H151" s="142">
        <v>1300</v>
      </c>
      <c r="I151" s="142">
        <v>1100</v>
      </c>
      <c r="J151" s="143">
        <f>VLOOKUP(C151,'[1]1. MA DO'!$E$5:$AB$1933,23,0)</f>
        <v>1.1000000000000001</v>
      </c>
      <c r="K151" s="144">
        <f t="shared" si="329"/>
        <v>1.1000000000000001</v>
      </c>
      <c r="L151" s="144">
        <f t="shared" si="330"/>
        <v>1.1000000000000001</v>
      </c>
      <c r="M151" s="126">
        <f t="shared" si="356"/>
        <v>5200</v>
      </c>
      <c r="N151" s="126">
        <f t="shared" si="357"/>
        <v>2300</v>
      </c>
      <c r="O151" s="126">
        <f t="shared" si="358"/>
        <v>1800</v>
      </c>
      <c r="P151" s="126">
        <f t="shared" si="359"/>
        <v>1300</v>
      </c>
      <c r="Q151" s="123">
        <f t="shared" si="360"/>
        <v>6100</v>
      </c>
      <c r="R151" s="123">
        <f t="shared" si="361"/>
        <v>2700</v>
      </c>
      <c r="S151" s="123">
        <f t="shared" si="362"/>
        <v>2100</v>
      </c>
      <c r="T151" s="123">
        <f t="shared" si="363"/>
        <v>1500</v>
      </c>
      <c r="U151" s="123">
        <f t="shared" si="363"/>
        <v>2</v>
      </c>
      <c r="V151" s="123" t="str">
        <f t="shared" si="364"/>
        <v xml:space="preserve">Các tuyến đường giao thông không đấu nối trực tiếp và thông ra </v>
      </c>
      <c r="W151" s="123" t="str">
        <f t="shared" si="365"/>
        <v>Đường Vàm Ô</v>
      </c>
      <c r="X151" s="123" t="str">
        <f t="shared" si="365"/>
        <v xml:space="preserve"> đoạn từ Đường Lý Thái Tổ</v>
      </c>
      <c r="Y151" s="123" t="str">
        <f t="shared" si="366"/>
        <v xml:space="preserve"> đến Giáp sông Cái xã Đại Phước</v>
      </c>
      <c r="Z151" s="123" t="s">
        <v>270</v>
      </c>
      <c r="AA151" s="123" t="str">
        <f t="shared" ref="AA151:AC151" si="370">AA144</f>
        <v>- Có bề rộng ≥5m, cách đường giao thông &gt;1.000m.</v>
      </c>
      <c r="AB151" s="123" t="str">
        <f t="shared" si="370"/>
        <v>- Có bề rộng từ ≥3m đến &lt;5m, cách đường giao thông từ &gt;500m đến ≤1.000m.</v>
      </c>
      <c r="AC151" s="123" t="str">
        <f t="shared" si="370"/>
        <v>- Có bề rộng &lt;3m, cách đường giao thông ≤200m.</v>
      </c>
    </row>
    <row r="152" spans="1:29" ht="94.5" x14ac:dyDescent="0.25">
      <c r="A152" s="116">
        <f t="shared" si="332"/>
        <v>147</v>
      </c>
      <c r="B152" s="116" t="str">
        <f t="shared" si="354"/>
        <v>VT4*0,8</v>
      </c>
      <c r="C152" s="116" t="str">
        <f t="shared" si="355"/>
        <v>NT66NT</v>
      </c>
      <c r="D152" s="146" t="str">
        <f>V152&amp;W152&amp;X152&amp;Y152&amp;Z152</f>
        <v>Các tuyến đường giao thông không đấu nối trực tiếp và thông ra Đường Vàm Ô đoạn từ Đường Lý Thái Tổ đến Giáp sông Cái xã Đại Phước có hiện trạng là đường nhựa, bê tông xi măng:
- Có bề rộng từ ≥3m đến &lt;5m, cách đường giao thông &gt;1.000m.
- Có bề rộng &lt;3m, cách đường giao thông &gt;200m.</v>
      </c>
      <c r="E152" s="146"/>
      <c r="F152" s="146"/>
      <c r="G152" s="142">
        <v>1400</v>
      </c>
      <c r="H152" s="142">
        <v>980</v>
      </c>
      <c r="I152" s="142">
        <v>840</v>
      </c>
      <c r="J152" s="143">
        <f>VLOOKUP(C152,'[1]1. MA DO'!$E$5:$AB$1933,23,0)</f>
        <v>1.1000000000000001</v>
      </c>
      <c r="K152" s="144">
        <f t="shared" si="329"/>
        <v>1.1000000000000001</v>
      </c>
      <c r="L152" s="144">
        <f t="shared" si="330"/>
        <v>1.1000000000000001</v>
      </c>
      <c r="M152" s="126">
        <f t="shared" si="356"/>
        <v>5200</v>
      </c>
      <c r="N152" s="126">
        <f t="shared" si="357"/>
        <v>2300</v>
      </c>
      <c r="O152" s="126">
        <f t="shared" si="358"/>
        <v>1800</v>
      </c>
      <c r="P152" s="126">
        <f t="shared" si="359"/>
        <v>1300</v>
      </c>
      <c r="Q152" s="123">
        <f t="shared" si="360"/>
        <v>6100</v>
      </c>
      <c r="R152" s="123">
        <f t="shared" si="361"/>
        <v>2700</v>
      </c>
      <c r="S152" s="123">
        <f t="shared" si="362"/>
        <v>2100</v>
      </c>
      <c r="T152" s="123">
        <f t="shared" si="363"/>
        <v>1500</v>
      </c>
      <c r="U152" s="123">
        <f t="shared" si="363"/>
        <v>2</v>
      </c>
      <c r="V152" s="123" t="str">
        <f t="shared" si="364"/>
        <v xml:space="preserve">Các tuyến đường giao thông không đấu nối trực tiếp và thông ra </v>
      </c>
      <c r="W152" s="123" t="str">
        <f t="shared" si="365"/>
        <v>Đường Vàm Ô</v>
      </c>
      <c r="X152" s="123" t="str">
        <f t="shared" si="365"/>
        <v xml:space="preserve"> đoạn từ Đường Lý Thái Tổ</v>
      </c>
      <c r="Y152" s="123" t="str">
        <f t="shared" si="366"/>
        <v xml:space="preserve"> đến Giáp sông Cái xã Đại Phước</v>
      </c>
      <c r="Z152" s="123" t="s">
        <v>271</v>
      </c>
      <c r="AA152" s="123">
        <f t="shared" ref="AA152:AC152" si="371">AA145</f>
        <v>0</v>
      </c>
      <c r="AB152" s="123">
        <f t="shared" si="371"/>
        <v>0</v>
      </c>
      <c r="AC152" s="123">
        <f t="shared" si="371"/>
        <v>0</v>
      </c>
    </row>
    <row r="153" spans="1:29" ht="31.5" x14ac:dyDescent="0.25">
      <c r="A153" s="116">
        <f t="shared" si="332"/>
        <v>148</v>
      </c>
      <c r="B153" s="116" t="str">
        <f>'Đầu vào (2)'!G148</f>
        <v>NT16NT2_D1</v>
      </c>
      <c r="C153" s="116" t="str">
        <f>$B$153</f>
        <v>NT16NT2_D1</v>
      </c>
      <c r="D153" s="117" t="str">
        <f>'Đầu vào (2)'!H148</f>
        <v>Đường đê Ông Kèo</v>
      </c>
      <c r="E153" s="117" t="str">
        <f>'Đầu vào (2)'!I148</f>
        <v>Đường Lý Thái Tổ</v>
      </c>
      <c r="F153" s="117" t="str">
        <f>'Đầu vào (2)'!J148</f>
        <v>Ngã 3 Thánh thất Phú Hữu</v>
      </c>
      <c r="G153" s="141">
        <v>6500</v>
      </c>
      <c r="H153" s="142">
        <v>4600</v>
      </c>
      <c r="I153" s="142">
        <v>3900</v>
      </c>
      <c r="J153" s="143">
        <f>VLOOKUP(C153,'[1]1. MA DO'!$E$5:$AB$1933,23,0)</f>
        <v>1.08</v>
      </c>
      <c r="K153" s="144">
        <f t="shared" si="329"/>
        <v>1.08</v>
      </c>
      <c r="L153" s="144">
        <f t="shared" si="330"/>
        <v>1.08</v>
      </c>
      <c r="M153" s="126">
        <f>'Đầu vào (2)'!K148</f>
        <v>5200</v>
      </c>
      <c r="N153" s="126">
        <f>'Đầu vào (2)'!L148</f>
        <v>2100</v>
      </c>
      <c r="O153" s="126">
        <f>'Đầu vào (2)'!M148</f>
        <v>1700</v>
      </c>
      <c r="P153" s="126">
        <f>'Đầu vào (2)'!N148</f>
        <v>1300</v>
      </c>
      <c r="Q153" s="123">
        <f>VLOOKUP(B153,'[2]Giá đề xuất ODT'!$G$11:$AD$2233,21,0)</f>
        <v>6500</v>
      </c>
      <c r="R153" s="123">
        <f>VLOOKUP(B153,'[2]Giá đề xuất ODT'!$G$11:$AD$2233,22,0)</f>
        <v>2600</v>
      </c>
      <c r="S153" s="123">
        <f>VLOOKUP(B153,'[2]Giá đề xuất ODT'!$G$11:$AD$2233,23,0)</f>
        <v>2100</v>
      </c>
      <c r="T153" s="123">
        <f>VLOOKUP(B153,'[2]Giá đề xuất ODT'!$G$11:$AD$2233,24,0)</f>
        <v>1600</v>
      </c>
      <c r="U153" s="123">
        <v>3</v>
      </c>
      <c r="V153" s="98"/>
      <c r="W153" s="123" t="str">
        <f>D153</f>
        <v>Đường đê Ông Kèo</v>
      </c>
      <c r="X153" s="123" t="str">
        <f>" đoạn từ "&amp;E153</f>
        <v xml:space="preserve"> đoạn từ Đường Lý Thái Tổ</v>
      </c>
      <c r="Y153" s="123" t="str">
        <f>" đến "&amp;F153</f>
        <v xml:space="preserve"> đến Ngã 3 Thánh thất Phú Hữu</v>
      </c>
      <c r="Z153" s="98"/>
      <c r="AA153" s="98"/>
      <c r="AB153" s="98"/>
      <c r="AC153" s="98"/>
    </row>
    <row r="154" spans="1:29" ht="78.75" x14ac:dyDescent="0.25">
      <c r="A154" s="116">
        <f t="shared" si="332"/>
        <v>149</v>
      </c>
      <c r="B154" s="116" t="str">
        <f t="shared" ref="B154:B159" si="372">B147</f>
        <v>VT2</v>
      </c>
      <c r="C154" s="116" t="str">
        <f t="shared" ref="C154:C159" si="373">$B$153</f>
        <v>NT16NT2_D1</v>
      </c>
      <c r="D154" s="146" t="str">
        <f>V154&amp;W154&amp;X154&amp;Y154&amp;Z154&amp;"
"&amp;AA154&amp;"
"
&amp;AB154</f>
        <v>Các tuyến đường giao thông đấu nối trực tiếp ra Đường đê Ông Kèo đoạn từ Đường Lý Thái Tổ đến Ngã 3 Thánh thất Phú Hữu có hiện trạng là đường nhựa, bê tông xi măng:
- Có bề rộng ≥5m, cách đường giao thông ≤1.000m.
- Có bề rộng từ ≥3m đến &lt;5m, cách đường giao thông ≤500m.</v>
      </c>
      <c r="E154" s="146"/>
      <c r="F154" s="146"/>
      <c r="G154" s="142">
        <v>2600</v>
      </c>
      <c r="H154" s="142">
        <v>1800</v>
      </c>
      <c r="I154" s="142">
        <v>1600</v>
      </c>
      <c r="J154" s="143">
        <f>VLOOKUP(C154,'[1]1. MA DO'!$E$5:$AB$1933,23,0)</f>
        <v>1.08</v>
      </c>
      <c r="K154" s="144">
        <f t="shared" si="329"/>
        <v>1.08</v>
      </c>
      <c r="L154" s="144">
        <f t="shared" si="330"/>
        <v>1.08</v>
      </c>
      <c r="M154" s="126">
        <f t="shared" ref="M154:M159" si="374">M153</f>
        <v>5200</v>
      </c>
      <c r="N154" s="126">
        <f t="shared" ref="N154:N159" si="375">N153</f>
        <v>2100</v>
      </c>
      <c r="O154" s="126">
        <f t="shared" ref="O154:O159" si="376">O153</f>
        <v>1700</v>
      </c>
      <c r="P154" s="126">
        <f t="shared" ref="P154:P159" si="377">P153</f>
        <v>1300</v>
      </c>
      <c r="Q154" s="123">
        <f t="shared" ref="Q154:Q159" si="378">Q153</f>
        <v>6500</v>
      </c>
      <c r="R154" s="123">
        <f t="shared" ref="R154:R159" si="379">R153</f>
        <v>2600</v>
      </c>
      <c r="S154" s="123">
        <f t="shared" ref="S154:S159" si="380">S153</f>
        <v>2100</v>
      </c>
      <c r="T154" s="123">
        <f t="shared" ref="T154:U159" si="381">T153</f>
        <v>1600</v>
      </c>
      <c r="U154" s="123">
        <f t="shared" si="381"/>
        <v>3</v>
      </c>
      <c r="V154" s="123" t="str">
        <f t="shared" ref="V154:V159" si="382">V147</f>
        <v xml:space="preserve">Các tuyến đường giao thông đấu nối trực tiếp ra </v>
      </c>
      <c r="W154" s="123" t="str">
        <f t="shared" ref="W154:X159" si="383">W153</f>
        <v>Đường đê Ông Kèo</v>
      </c>
      <c r="X154" s="123" t="str">
        <f t="shared" si="383"/>
        <v xml:space="preserve"> đoạn từ Đường Lý Thái Tổ</v>
      </c>
      <c r="Y154" s="123" t="str">
        <f t="shared" ref="Y154:Y159" si="384">Y153</f>
        <v xml:space="preserve"> đến Ngã 3 Thánh thất Phú Hữu</v>
      </c>
      <c r="Z154" s="123" t="s">
        <v>270</v>
      </c>
      <c r="AA154" s="123" t="str">
        <f>AA147</f>
        <v>- Có bề rộng ≥5m, cách đường giao thông ≤1.000m.</v>
      </c>
      <c r="AB154" s="123" t="str">
        <f>AB147</f>
        <v>- Có bề rộng từ ≥3m đến &lt;5m, cách đường giao thông ≤500m.</v>
      </c>
      <c r="AC154" s="123">
        <f>AC147</f>
        <v>0</v>
      </c>
    </row>
    <row r="155" spans="1:29" ht="78.75" x14ac:dyDescent="0.25">
      <c r="A155" s="116">
        <f t="shared" si="332"/>
        <v>150</v>
      </c>
      <c r="B155" s="116" t="str">
        <f t="shared" si="372"/>
        <v>VT3</v>
      </c>
      <c r="C155" s="116" t="str">
        <f t="shared" si="373"/>
        <v>NT16NT2_D1</v>
      </c>
      <c r="D155" s="146" t="str">
        <f>V155&amp;W155&amp;X155&amp;Y155&amp;Z155&amp;"
"&amp;AA155&amp;"
"&amp;AB155&amp;"
"&amp;AC155</f>
        <v>Các tuyến đường giao thông đấu nối trực tiếp ra Đường đê Ông Kèo đoạn từ Đường Lý Thái Tổ đến Ngã 3 Thánh thất Phú Hữu có hiện trạng là đường nhựa, bê tông xi măng:
- Có bề rộng ≥5m, cách đường giao thông &gt;1.000m.
- Có bề rộng từ ≥3m đến &lt;5m, cách đường giao thông từ &gt;500m đến ≤1.000m.
- Có bề rộng &lt;3m, cách đường giao thông ≤200m.</v>
      </c>
      <c r="E155" s="146"/>
      <c r="F155" s="146"/>
      <c r="G155" s="142">
        <v>2100</v>
      </c>
      <c r="H155" s="142">
        <v>1500</v>
      </c>
      <c r="I155" s="142">
        <v>1300</v>
      </c>
      <c r="J155" s="143">
        <f>VLOOKUP(C155,'[1]1. MA DO'!$E$5:$AB$1933,23,0)</f>
        <v>1.08</v>
      </c>
      <c r="K155" s="144">
        <f t="shared" si="329"/>
        <v>1.08</v>
      </c>
      <c r="L155" s="144">
        <f t="shared" si="330"/>
        <v>1.08</v>
      </c>
      <c r="M155" s="126">
        <f t="shared" si="374"/>
        <v>5200</v>
      </c>
      <c r="N155" s="126">
        <f t="shared" si="375"/>
        <v>2100</v>
      </c>
      <c r="O155" s="126">
        <f t="shared" si="376"/>
        <v>1700</v>
      </c>
      <c r="P155" s="126">
        <f t="shared" si="377"/>
        <v>1300</v>
      </c>
      <c r="Q155" s="123">
        <f t="shared" si="378"/>
        <v>6500</v>
      </c>
      <c r="R155" s="123">
        <f t="shared" si="379"/>
        <v>2600</v>
      </c>
      <c r="S155" s="123">
        <f t="shared" si="380"/>
        <v>2100</v>
      </c>
      <c r="T155" s="123">
        <f t="shared" si="381"/>
        <v>1600</v>
      </c>
      <c r="U155" s="123">
        <f t="shared" si="381"/>
        <v>3</v>
      </c>
      <c r="V155" s="123" t="str">
        <f t="shared" si="382"/>
        <v xml:space="preserve">Các tuyến đường giao thông đấu nối trực tiếp ra </v>
      </c>
      <c r="W155" s="123" t="str">
        <f t="shared" si="383"/>
        <v>Đường đê Ông Kèo</v>
      </c>
      <c r="X155" s="123" t="str">
        <f t="shared" si="383"/>
        <v xml:space="preserve"> đoạn từ Đường Lý Thái Tổ</v>
      </c>
      <c r="Y155" s="123" t="str">
        <f t="shared" si="384"/>
        <v xml:space="preserve"> đến Ngã 3 Thánh thất Phú Hữu</v>
      </c>
      <c r="Z155" s="123" t="s">
        <v>270</v>
      </c>
      <c r="AA155" s="123" t="str">
        <f t="shared" ref="AA155:AC155" si="385">AA148</f>
        <v>- Có bề rộng ≥5m, cách đường giao thông &gt;1.000m.</v>
      </c>
      <c r="AB155" s="123" t="str">
        <f t="shared" si="385"/>
        <v>- Có bề rộng từ ≥3m đến &lt;5m, cách đường giao thông từ &gt;500m đến ≤1.000m.</v>
      </c>
      <c r="AC155" s="123" t="str">
        <f t="shared" si="385"/>
        <v>- Có bề rộng &lt;3m, cách đường giao thông ≤200m.</v>
      </c>
    </row>
    <row r="156" spans="1:29" ht="94.5" x14ac:dyDescent="0.25">
      <c r="A156" s="116">
        <f t="shared" si="332"/>
        <v>151</v>
      </c>
      <c r="B156" s="116" t="str">
        <f t="shared" si="372"/>
        <v>VT4</v>
      </c>
      <c r="C156" s="116" t="str">
        <f t="shared" si="373"/>
        <v>NT16NT2_D1</v>
      </c>
      <c r="D156" s="146" t="str">
        <f>V156&amp;W156&amp;X156&amp;Y156&amp;Z156</f>
        <v>Các tuyến đường giao thông đấu nối trực tiếp ra Đường đê Ông Kèo đoạn từ Đường Lý Thái Tổ đến Ngã 3 Thánh thất Phú Hữu có hiện trạng là đường nhựa, bê tông xi măng:
- Có bề rộng từ ≥3m đến &lt;5m, cách đường giao thông &gt;1.000m.
- Có bề rộng &lt;3m, cách đường giao thông &gt;200m.</v>
      </c>
      <c r="E156" s="146"/>
      <c r="F156" s="146"/>
      <c r="G156" s="142">
        <v>1600</v>
      </c>
      <c r="H156" s="142">
        <v>1100</v>
      </c>
      <c r="I156" s="142">
        <v>960</v>
      </c>
      <c r="J156" s="143">
        <f>VLOOKUP(C156,'[1]1. MA DO'!$E$5:$AB$1933,23,0)</f>
        <v>1.08</v>
      </c>
      <c r="K156" s="144">
        <f t="shared" si="329"/>
        <v>1.08</v>
      </c>
      <c r="L156" s="144">
        <f t="shared" si="330"/>
        <v>1.08</v>
      </c>
      <c r="M156" s="126">
        <f t="shared" si="374"/>
        <v>5200</v>
      </c>
      <c r="N156" s="126">
        <f t="shared" si="375"/>
        <v>2100</v>
      </c>
      <c r="O156" s="126">
        <f t="shared" si="376"/>
        <v>1700</v>
      </c>
      <c r="P156" s="126">
        <f t="shared" si="377"/>
        <v>1300</v>
      </c>
      <c r="Q156" s="123">
        <f t="shared" si="378"/>
        <v>6500</v>
      </c>
      <c r="R156" s="123">
        <f t="shared" si="379"/>
        <v>2600</v>
      </c>
      <c r="S156" s="123">
        <f t="shared" si="380"/>
        <v>2100</v>
      </c>
      <c r="T156" s="123">
        <f t="shared" si="381"/>
        <v>1600</v>
      </c>
      <c r="U156" s="123">
        <f t="shared" si="381"/>
        <v>3</v>
      </c>
      <c r="V156" s="123" t="str">
        <f t="shared" si="382"/>
        <v xml:space="preserve">Các tuyến đường giao thông đấu nối trực tiếp ra </v>
      </c>
      <c r="W156" s="123" t="str">
        <f t="shared" si="383"/>
        <v>Đường đê Ông Kèo</v>
      </c>
      <c r="X156" s="123" t="str">
        <f t="shared" si="383"/>
        <v xml:space="preserve"> đoạn từ Đường Lý Thái Tổ</v>
      </c>
      <c r="Y156" s="123" t="str">
        <f t="shared" si="384"/>
        <v xml:space="preserve"> đến Ngã 3 Thánh thất Phú Hữu</v>
      </c>
      <c r="Z156" s="123" t="s">
        <v>271</v>
      </c>
      <c r="AA156" s="123">
        <f t="shared" ref="AA156:AC156" si="386">AA149</f>
        <v>0</v>
      </c>
      <c r="AB156" s="123">
        <f t="shared" si="386"/>
        <v>0</v>
      </c>
      <c r="AC156" s="123">
        <f t="shared" si="386"/>
        <v>0</v>
      </c>
    </row>
    <row r="157" spans="1:29" ht="94.5" x14ac:dyDescent="0.25">
      <c r="A157" s="116">
        <f t="shared" si="332"/>
        <v>152</v>
      </c>
      <c r="B157" s="116" t="str">
        <f t="shared" si="372"/>
        <v>VT2*0,8</v>
      </c>
      <c r="C157" s="116" t="str">
        <f t="shared" si="373"/>
        <v>NT16NT2_D1</v>
      </c>
      <c r="D157" s="146" t="str">
        <f>V157&amp;W157&amp;X157&amp;Y157&amp;Z157&amp;"
"&amp;AA157&amp;"
"
&amp;AB157</f>
        <v>Các tuyến đường giao thông không đấu nối trực tiếp và thông ra Đường đê Ông Kèo đoạn từ Đường Lý Thái Tổ đến Ngã 3 Thánh thất Phú Hữu có hiện trạng là đường nhựa, bê tông xi măng:
- Có bề rộng ≥5m, cách đường giao thông ≤1.000m.
- Có bề rộng từ ≥3m đến &lt;5m, cách đường giao thông ≤500m.</v>
      </c>
      <c r="E157" s="146"/>
      <c r="F157" s="146"/>
      <c r="G157" s="142">
        <v>2300</v>
      </c>
      <c r="H157" s="142">
        <v>1600</v>
      </c>
      <c r="I157" s="142">
        <v>1400</v>
      </c>
      <c r="J157" s="143">
        <f>VLOOKUP(C157,'[1]1. MA DO'!$E$5:$AB$1933,23,0)</f>
        <v>1.08</v>
      </c>
      <c r="K157" s="144">
        <f t="shared" si="329"/>
        <v>1.08</v>
      </c>
      <c r="L157" s="144">
        <f t="shared" si="330"/>
        <v>1.08</v>
      </c>
      <c r="M157" s="126">
        <f t="shared" si="374"/>
        <v>5200</v>
      </c>
      <c r="N157" s="126">
        <f t="shared" si="375"/>
        <v>2100</v>
      </c>
      <c r="O157" s="126">
        <f t="shared" si="376"/>
        <v>1700</v>
      </c>
      <c r="P157" s="126">
        <f t="shared" si="377"/>
        <v>1300</v>
      </c>
      <c r="Q157" s="123">
        <f t="shared" si="378"/>
        <v>6500</v>
      </c>
      <c r="R157" s="123">
        <f t="shared" si="379"/>
        <v>2600</v>
      </c>
      <c r="S157" s="123">
        <f t="shared" si="380"/>
        <v>2100</v>
      </c>
      <c r="T157" s="123">
        <f t="shared" si="381"/>
        <v>1600</v>
      </c>
      <c r="U157" s="123">
        <f t="shared" si="381"/>
        <v>3</v>
      </c>
      <c r="V157" s="123" t="str">
        <f t="shared" si="382"/>
        <v xml:space="preserve">Các tuyến đường giao thông không đấu nối trực tiếp và thông ra </v>
      </c>
      <c r="W157" s="123" t="str">
        <f t="shared" si="383"/>
        <v>Đường đê Ông Kèo</v>
      </c>
      <c r="X157" s="123" t="str">
        <f t="shared" si="383"/>
        <v xml:space="preserve"> đoạn từ Đường Lý Thái Tổ</v>
      </c>
      <c r="Y157" s="123" t="str">
        <f t="shared" si="384"/>
        <v xml:space="preserve"> đến Ngã 3 Thánh thất Phú Hữu</v>
      </c>
      <c r="Z157" s="123" t="s">
        <v>270</v>
      </c>
      <c r="AA157" s="123" t="str">
        <f t="shared" ref="AA157:AC157" si="387">AA150</f>
        <v>- Có bề rộng ≥5m, cách đường giao thông ≤1.000m.</v>
      </c>
      <c r="AB157" s="123" t="str">
        <f t="shared" si="387"/>
        <v>- Có bề rộng từ ≥3m đến &lt;5m, cách đường giao thông ≤500m.</v>
      </c>
      <c r="AC157" s="123">
        <f t="shared" si="387"/>
        <v>0</v>
      </c>
    </row>
    <row r="158" spans="1:29" ht="94.5" x14ac:dyDescent="0.25">
      <c r="A158" s="116">
        <f t="shared" si="332"/>
        <v>153</v>
      </c>
      <c r="B158" s="116" t="str">
        <f t="shared" si="372"/>
        <v>VT3*0,8</v>
      </c>
      <c r="C158" s="116" t="str">
        <f t="shared" si="373"/>
        <v>NT16NT2_D1</v>
      </c>
      <c r="D158" s="146" t="str">
        <f>V158&amp;W158&amp;X158&amp;Y158&amp;Z158&amp;"
"&amp;AA158&amp;"
"
&amp;AB158&amp;"
"&amp;AC158</f>
        <v>Các tuyến đường giao thông không đấu nối trực tiếp và thông ra Đường đê Ông Kèo đoạn từ Đường Lý Thái Tổ đến Ngã 3 Thánh thất Phú Hữu có hiện trạng là đường nhựa, bê tông xi măng:
- Có bề rộng ≥5m, cách đường giao thông &gt;1.000m.
- Có bề rộng từ ≥3m đến &lt;5m, cách đường giao thông từ &gt;500m đến ≤1.000m.
- Có bề rộng &lt;3m, cách đường giao thông ≤200m.</v>
      </c>
      <c r="E158" s="146"/>
      <c r="F158" s="146"/>
      <c r="G158" s="142">
        <v>1900</v>
      </c>
      <c r="H158" s="142">
        <v>1300</v>
      </c>
      <c r="I158" s="142">
        <v>1100</v>
      </c>
      <c r="J158" s="143">
        <f>VLOOKUP(C158,'[1]1. MA DO'!$E$5:$AB$1933,23,0)</f>
        <v>1.08</v>
      </c>
      <c r="K158" s="144">
        <f t="shared" si="329"/>
        <v>1.08</v>
      </c>
      <c r="L158" s="144">
        <f t="shared" si="330"/>
        <v>1.08</v>
      </c>
      <c r="M158" s="126">
        <f t="shared" si="374"/>
        <v>5200</v>
      </c>
      <c r="N158" s="126">
        <f t="shared" si="375"/>
        <v>2100</v>
      </c>
      <c r="O158" s="126">
        <f t="shared" si="376"/>
        <v>1700</v>
      </c>
      <c r="P158" s="126">
        <f t="shared" si="377"/>
        <v>1300</v>
      </c>
      <c r="Q158" s="123">
        <f t="shared" si="378"/>
        <v>6500</v>
      </c>
      <c r="R158" s="123">
        <f t="shared" si="379"/>
        <v>2600</v>
      </c>
      <c r="S158" s="123">
        <f t="shared" si="380"/>
        <v>2100</v>
      </c>
      <c r="T158" s="123">
        <f t="shared" si="381"/>
        <v>1600</v>
      </c>
      <c r="U158" s="123">
        <f t="shared" si="381"/>
        <v>3</v>
      </c>
      <c r="V158" s="123" t="str">
        <f t="shared" si="382"/>
        <v xml:space="preserve">Các tuyến đường giao thông không đấu nối trực tiếp và thông ra </v>
      </c>
      <c r="W158" s="123" t="str">
        <f t="shared" si="383"/>
        <v>Đường đê Ông Kèo</v>
      </c>
      <c r="X158" s="123" t="str">
        <f t="shared" si="383"/>
        <v xml:space="preserve"> đoạn từ Đường Lý Thái Tổ</v>
      </c>
      <c r="Y158" s="123" t="str">
        <f t="shared" si="384"/>
        <v xml:space="preserve"> đến Ngã 3 Thánh thất Phú Hữu</v>
      </c>
      <c r="Z158" s="123" t="s">
        <v>270</v>
      </c>
      <c r="AA158" s="123" t="str">
        <f t="shared" ref="AA158:AC158" si="388">AA151</f>
        <v>- Có bề rộng ≥5m, cách đường giao thông &gt;1.000m.</v>
      </c>
      <c r="AB158" s="123" t="str">
        <f t="shared" si="388"/>
        <v>- Có bề rộng từ ≥3m đến &lt;5m, cách đường giao thông từ &gt;500m đến ≤1.000m.</v>
      </c>
      <c r="AC158" s="123" t="str">
        <f t="shared" si="388"/>
        <v>- Có bề rộng &lt;3m, cách đường giao thông ≤200m.</v>
      </c>
    </row>
    <row r="159" spans="1:29" ht="94.5" x14ac:dyDescent="0.25">
      <c r="A159" s="116">
        <f t="shared" si="332"/>
        <v>154</v>
      </c>
      <c r="B159" s="116" t="str">
        <f t="shared" si="372"/>
        <v>VT4*0,8</v>
      </c>
      <c r="C159" s="116" t="str">
        <f t="shared" si="373"/>
        <v>NT16NT2_D1</v>
      </c>
      <c r="D159" s="146" t="str">
        <f>V159&amp;W159&amp;X159&amp;Y159&amp;Z159</f>
        <v>Các tuyến đường giao thông không đấu nối trực tiếp và thông ra Đường đê Ông Kèo đoạn từ Đường Lý Thái Tổ đến Ngã 3 Thánh thất Phú Hữu có hiện trạng là đường nhựa, bê tông xi măng:
- Có bề rộng từ ≥3m đến &lt;5m, cách đường giao thông &gt;1.000m.
- Có bề rộng &lt;3m, cách đường giao thông &gt;200m.</v>
      </c>
      <c r="E159" s="146"/>
      <c r="F159" s="146"/>
      <c r="G159" s="142">
        <v>1400</v>
      </c>
      <c r="H159" s="142">
        <v>980</v>
      </c>
      <c r="I159" s="142">
        <v>840</v>
      </c>
      <c r="J159" s="143">
        <f>VLOOKUP(C159,'[1]1. MA DO'!$E$5:$AB$1933,23,0)</f>
        <v>1.08</v>
      </c>
      <c r="K159" s="144">
        <f t="shared" si="329"/>
        <v>1.08</v>
      </c>
      <c r="L159" s="144">
        <f t="shared" si="330"/>
        <v>1.08</v>
      </c>
      <c r="M159" s="126">
        <f t="shared" si="374"/>
        <v>5200</v>
      </c>
      <c r="N159" s="126">
        <f t="shared" si="375"/>
        <v>2100</v>
      </c>
      <c r="O159" s="126">
        <f t="shared" si="376"/>
        <v>1700</v>
      </c>
      <c r="P159" s="126">
        <f t="shared" si="377"/>
        <v>1300</v>
      </c>
      <c r="Q159" s="123">
        <f t="shared" si="378"/>
        <v>6500</v>
      </c>
      <c r="R159" s="123">
        <f t="shared" si="379"/>
        <v>2600</v>
      </c>
      <c r="S159" s="123">
        <f t="shared" si="380"/>
        <v>2100</v>
      </c>
      <c r="T159" s="123">
        <f t="shared" si="381"/>
        <v>1600</v>
      </c>
      <c r="U159" s="123">
        <f t="shared" si="381"/>
        <v>3</v>
      </c>
      <c r="V159" s="123" t="str">
        <f t="shared" si="382"/>
        <v xml:space="preserve">Các tuyến đường giao thông không đấu nối trực tiếp và thông ra </v>
      </c>
      <c r="W159" s="123" t="str">
        <f t="shared" si="383"/>
        <v>Đường đê Ông Kèo</v>
      </c>
      <c r="X159" s="123" t="str">
        <f t="shared" si="383"/>
        <v xml:space="preserve"> đoạn từ Đường Lý Thái Tổ</v>
      </c>
      <c r="Y159" s="123" t="str">
        <f t="shared" si="384"/>
        <v xml:space="preserve"> đến Ngã 3 Thánh thất Phú Hữu</v>
      </c>
      <c r="Z159" s="123" t="s">
        <v>271</v>
      </c>
      <c r="AA159" s="123">
        <f t="shared" ref="AA159:AC159" si="389">AA152</f>
        <v>0</v>
      </c>
      <c r="AB159" s="123">
        <f t="shared" si="389"/>
        <v>0</v>
      </c>
      <c r="AC159" s="123">
        <f t="shared" si="389"/>
        <v>0</v>
      </c>
    </row>
    <row r="160" spans="1:29" ht="47.25" x14ac:dyDescent="0.25">
      <c r="A160" s="116">
        <f t="shared" si="332"/>
        <v>155</v>
      </c>
      <c r="B160" s="116" t="str">
        <f>'Đầu vào (2)'!G155</f>
        <v>NT16NT2_D2</v>
      </c>
      <c r="C160" s="116" t="str">
        <f>$B$160</f>
        <v>NT16NT2_D2</v>
      </c>
      <c r="D160" s="117" t="str">
        <f>'Đầu vào (2)'!H155</f>
        <v>Đường đê Ông Kèo</v>
      </c>
      <c r="E160" s="117" t="str">
        <f>'Đầu vào (2)'!I155</f>
        <v>Ngã 3 Thánh Thất Phú Hữu</v>
      </c>
      <c r="F160" s="117" t="str">
        <f>'Đầu vào (2)'!J155</f>
        <v>Hết ranh xã Đại Phước</v>
      </c>
      <c r="G160" s="141">
        <v>5300</v>
      </c>
      <c r="H160" s="142">
        <v>3700</v>
      </c>
      <c r="I160" s="142">
        <v>3200</v>
      </c>
      <c r="J160" s="143">
        <f>VLOOKUP(C160,'[1]1. MA DO'!$E$5:$AB$1933,23,0)</f>
        <v>1.08</v>
      </c>
      <c r="K160" s="144">
        <f t="shared" si="329"/>
        <v>1.08</v>
      </c>
      <c r="L160" s="144">
        <f t="shared" si="330"/>
        <v>1.08</v>
      </c>
      <c r="M160" s="126">
        <f>'Đầu vào (2)'!K155</f>
        <v>4800</v>
      </c>
      <c r="N160" s="126">
        <f>'Đầu vào (2)'!L155</f>
        <v>2300</v>
      </c>
      <c r="O160" s="126">
        <f>'Đầu vào (2)'!M155</f>
        <v>1800</v>
      </c>
      <c r="P160" s="126">
        <f>'Đầu vào (2)'!N155</f>
        <v>1300</v>
      </c>
      <c r="Q160" s="123">
        <f>VLOOKUP(B160,'[2]Giá đề xuất ODT'!$G$11:$AD$2233,21,0)</f>
        <v>5300</v>
      </c>
      <c r="R160" s="123">
        <f>VLOOKUP(B160,'[2]Giá đề xuất ODT'!$G$11:$AD$2233,22,0)</f>
        <v>2500</v>
      </c>
      <c r="S160" s="123">
        <f>VLOOKUP(B160,'[2]Giá đề xuất ODT'!$G$11:$AD$2233,23,0)</f>
        <v>2000</v>
      </c>
      <c r="T160" s="123">
        <f>VLOOKUP(B160,'[2]Giá đề xuất ODT'!$G$11:$AD$2233,24,0)</f>
        <v>1400</v>
      </c>
      <c r="U160" s="123">
        <v>2</v>
      </c>
      <c r="V160" s="98"/>
      <c r="W160" s="123" t="str">
        <f>D160</f>
        <v>Đường đê Ông Kèo</v>
      </c>
      <c r="X160" s="123" t="str">
        <f>" đoạn từ "&amp;E160</f>
        <v xml:space="preserve"> đoạn từ Ngã 3 Thánh Thất Phú Hữu</v>
      </c>
      <c r="Y160" s="123" t="str">
        <f>" đến "&amp;F160</f>
        <v xml:space="preserve"> đến Hết ranh xã Đại Phước</v>
      </c>
      <c r="Z160" s="98"/>
      <c r="AA160" s="98"/>
      <c r="AB160" s="98"/>
      <c r="AC160" s="98"/>
    </row>
    <row r="161" spans="1:29" ht="78.75" x14ac:dyDescent="0.25">
      <c r="A161" s="116">
        <f t="shared" si="332"/>
        <v>156</v>
      </c>
      <c r="B161" s="116" t="str">
        <f t="shared" ref="B161:B166" si="390">B154</f>
        <v>VT2</v>
      </c>
      <c r="C161" s="116" t="str">
        <f t="shared" ref="C161:C166" si="391">$B$160</f>
        <v>NT16NT2_D2</v>
      </c>
      <c r="D161" s="146" t="str">
        <f>V161&amp;W161&amp;X161&amp;Y161&amp;Z161&amp;"
"&amp;AA161&amp;"
"
&amp;AB161</f>
        <v>Các tuyến đường giao thông đấu nối trực tiếp ra Đường đê Ông Kèo đoạn từ Ngã 3 Thánh Thất Phú Hữu đến Hết ranh xã Đại Phước có hiện trạng là đường nhựa, bê tông xi măng:
- Có bề rộng ≥5m, cách đường giao thông ≤1.000m.
- Có bề rộng từ ≥3m đến &lt;5m, cách đường giao thông ≤500m.</v>
      </c>
      <c r="E161" s="146"/>
      <c r="F161" s="146"/>
      <c r="G161" s="142">
        <v>2500</v>
      </c>
      <c r="H161" s="142">
        <v>1800</v>
      </c>
      <c r="I161" s="142">
        <v>1500</v>
      </c>
      <c r="J161" s="143">
        <f>VLOOKUP(C161,'[1]1. MA DO'!$E$5:$AB$1933,23,0)</f>
        <v>1.08</v>
      </c>
      <c r="K161" s="144">
        <f t="shared" si="329"/>
        <v>1.08</v>
      </c>
      <c r="L161" s="144">
        <f t="shared" si="330"/>
        <v>1.08</v>
      </c>
      <c r="M161" s="126">
        <f t="shared" ref="M161:M166" si="392">M160</f>
        <v>4800</v>
      </c>
      <c r="N161" s="126">
        <f t="shared" ref="N161:N166" si="393">N160</f>
        <v>2300</v>
      </c>
      <c r="O161" s="126">
        <f t="shared" ref="O161:O166" si="394">O160</f>
        <v>1800</v>
      </c>
      <c r="P161" s="126">
        <f t="shared" ref="P161:P166" si="395">P160</f>
        <v>1300</v>
      </c>
      <c r="Q161" s="123">
        <f t="shared" ref="Q161:Q166" si="396">Q160</f>
        <v>5300</v>
      </c>
      <c r="R161" s="123">
        <f t="shared" ref="R161:R166" si="397">R160</f>
        <v>2500</v>
      </c>
      <c r="S161" s="123">
        <f t="shared" ref="S161:S166" si="398">S160</f>
        <v>2000</v>
      </c>
      <c r="T161" s="123">
        <f t="shared" ref="T161:U166" si="399">T160</f>
        <v>1400</v>
      </c>
      <c r="U161" s="123">
        <f t="shared" si="399"/>
        <v>2</v>
      </c>
      <c r="V161" s="123" t="str">
        <f t="shared" ref="V161:V166" si="400">V154</f>
        <v xml:space="preserve">Các tuyến đường giao thông đấu nối trực tiếp ra </v>
      </c>
      <c r="W161" s="123" t="str">
        <f t="shared" ref="W161:X166" si="401">W160</f>
        <v>Đường đê Ông Kèo</v>
      </c>
      <c r="X161" s="123" t="str">
        <f t="shared" si="401"/>
        <v xml:space="preserve"> đoạn từ Ngã 3 Thánh Thất Phú Hữu</v>
      </c>
      <c r="Y161" s="123" t="str">
        <f t="shared" ref="Y161:Y166" si="402">Y160</f>
        <v xml:space="preserve"> đến Hết ranh xã Đại Phước</v>
      </c>
      <c r="Z161" s="123" t="s">
        <v>270</v>
      </c>
      <c r="AA161" s="123" t="str">
        <f>AA154</f>
        <v>- Có bề rộng ≥5m, cách đường giao thông ≤1.000m.</v>
      </c>
      <c r="AB161" s="123" t="str">
        <f>AB154</f>
        <v>- Có bề rộng từ ≥3m đến &lt;5m, cách đường giao thông ≤500m.</v>
      </c>
      <c r="AC161" s="123">
        <f>AC154</f>
        <v>0</v>
      </c>
    </row>
    <row r="162" spans="1:29" ht="78.75" x14ac:dyDescent="0.25">
      <c r="A162" s="116">
        <f t="shared" si="332"/>
        <v>157</v>
      </c>
      <c r="B162" s="116" t="str">
        <f t="shared" si="390"/>
        <v>VT3</v>
      </c>
      <c r="C162" s="116" t="str">
        <f t="shared" si="391"/>
        <v>NT16NT2_D2</v>
      </c>
      <c r="D162" s="146" t="str">
        <f>V162&amp;W162&amp;X162&amp;Y162&amp;Z162&amp;"
"&amp;AA162&amp;"
"&amp;AB162&amp;"
"&amp;AC162</f>
        <v>Các tuyến đường giao thông đấu nối trực tiếp ra Đường đê Ông Kèo đoạn từ Ngã 3 Thánh Thất Phú Hữu đến Hết ranh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E162" s="146"/>
      <c r="F162" s="146"/>
      <c r="G162" s="142">
        <v>2000</v>
      </c>
      <c r="H162" s="142">
        <v>1400</v>
      </c>
      <c r="I162" s="142">
        <v>1200</v>
      </c>
      <c r="J162" s="143">
        <f>VLOOKUP(C162,'[1]1. MA DO'!$E$5:$AB$1933,23,0)</f>
        <v>1.08</v>
      </c>
      <c r="K162" s="144">
        <f t="shared" si="329"/>
        <v>1.08</v>
      </c>
      <c r="L162" s="144">
        <f t="shared" si="330"/>
        <v>1.08</v>
      </c>
      <c r="M162" s="126">
        <f t="shared" si="392"/>
        <v>4800</v>
      </c>
      <c r="N162" s="126">
        <f t="shared" si="393"/>
        <v>2300</v>
      </c>
      <c r="O162" s="126">
        <f t="shared" si="394"/>
        <v>1800</v>
      </c>
      <c r="P162" s="126">
        <f t="shared" si="395"/>
        <v>1300</v>
      </c>
      <c r="Q162" s="123">
        <f t="shared" si="396"/>
        <v>5300</v>
      </c>
      <c r="R162" s="123">
        <f t="shared" si="397"/>
        <v>2500</v>
      </c>
      <c r="S162" s="123">
        <f t="shared" si="398"/>
        <v>2000</v>
      </c>
      <c r="T162" s="123">
        <f t="shared" si="399"/>
        <v>1400</v>
      </c>
      <c r="U162" s="123">
        <f t="shared" si="399"/>
        <v>2</v>
      </c>
      <c r="V162" s="123" t="str">
        <f t="shared" si="400"/>
        <v xml:space="preserve">Các tuyến đường giao thông đấu nối trực tiếp ra </v>
      </c>
      <c r="W162" s="123" t="str">
        <f t="shared" si="401"/>
        <v>Đường đê Ông Kèo</v>
      </c>
      <c r="X162" s="123" t="str">
        <f t="shared" si="401"/>
        <v xml:space="preserve"> đoạn từ Ngã 3 Thánh Thất Phú Hữu</v>
      </c>
      <c r="Y162" s="123" t="str">
        <f t="shared" si="402"/>
        <v xml:space="preserve"> đến Hết ranh xã Đại Phước</v>
      </c>
      <c r="Z162" s="123" t="s">
        <v>270</v>
      </c>
      <c r="AA162" s="123" t="str">
        <f t="shared" ref="AA162:AC162" si="403">AA155</f>
        <v>- Có bề rộng ≥5m, cách đường giao thông &gt;1.000m.</v>
      </c>
      <c r="AB162" s="123" t="str">
        <f t="shared" si="403"/>
        <v>- Có bề rộng từ ≥3m đến &lt;5m, cách đường giao thông từ &gt;500m đến ≤1.000m.</v>
      </c>
      <c r="AC162" s="123" t="str">
        <f t="shared" si="403"/>
        <v>- Có bề rộng &lt;3m, cách đường giao thông ≤200m.</v>
      </c>
    </row>
    <row r="163" spans="1:29" ht="94.5" x14ac:dyDescent="0.25">
      <c r="A163" s="116">
        <f t="shared" si="332"/>
        <v>158</v>
      </c>
      <c r="B163" s="116" t="str">
        <f t="shared" si="390"/>
        <v>VT4</v>
      </c>
      <c r="C163" s="116" t="str">
        <f t="shared" si="391"/>
        <v>NT16NT2_D2</v>
      </c>
      <c r="D163" s="146" t="str">
        <f>V163&amp;W163&amp;X163&amp;Y163&amp;Z163</f>
        <v>Các tuyến đường giao thông đấu nối trực tiếp ra Đường đê Ông Kèo đoạn từ Ngã 3 Thánh Thất Phú Hữu đến Hết ranh xã Đại Phước có hiện trạng là đường nhựa, bê tông xi măng:
- Có bề rộng từ ≥3m đến &lt;5m, cách đường giao thông &gt;1.000m.
- Có bề rộng &lt;3m, cách đường giao thông &gt;200m.</v>
      </c>
      <c r="E163" s="146"/>
      <c r="F163" s="146"/>
      <c r="G163" s="142">
        <v>1400</v>
      </c>
      <c r="H163" s="142">
        <v>980</v>
      </c>
      <c r="I163" s="142">
        <v>840</v>
      </c>
      <c r="J163" s="143">
        <f>VLOOKUP(C163,'[1]1. MA DO'!$E$5:$AB$1933,23,0)</f>
        <v>1.08</v>
      </c>
      <c r="K163" s="144">
        <f t="shared" si="329"/>
        <v>1.08</v>
      </c>
      <c r="L163" s="144">
        <f t="shared" si="330"/>
        <v>1.08</v>
      </c>
      <c r="M163" s="126">
        <f t="shared" si="392"/>
        <v>4800</v>
      </c>
      <c r="N163" s="126">
        <f t="shared" si="393"/>
        <v>2300</v>
      </c>
      <c r="O163" s="126">
        <f t="shared" si="394"/>
        <v>1800</v>
      </c>
      <c r="P163" s="126">
        <f t="shared" si="395"/>
        <v>1300</v>
      </c>
      <c r="Q163" s="123">
        <f t="shared" si="396"/>
        <v>5300</v>
      </c>
      <c r="R163" s="123">
        <f t="shared" si="397"/>
        <v>2500</v>
      </c>
      <c r="S163" s="123">
        <f t="shared" si="398"/>
        <v>2000</v>
      </c>
      <c r="T163" s="123">
        <f t="shared" si="399"/>
        <v>1400</v>
      </c>
      <c r="U163" s="123">
        <f t="shared" si="399"/>
        <v>2</v>
      </c>
      <c r="V163" s="123" t="str">
        <f t="shared" si="400"/>
        <v xml:space="preserve">Các tuyến đường giao thông đấu nối trực tiếp ra </v>
      </c>
      <c r="W163" s="123" t="str">
        <f t="shared" si="401"/>
        <v>Đường đê Ông Kèo</v>
      </c>
      <c r="X163" s="123" t="str">
        <f t="shared" si="401"/>
        <v xml:space="preserve"> đoạn từ Ngã 3 Thánh Thất Phú Hữu</v>
      </c>
      <c r="Y163" s="123" t="str">
        <f t="shared" si="402"/>
        <v xml:space="preserve"> đến Hết ranh xã Đại Phước</v>
      </c>
      <c r="Z163" s="123" t="s">
        <v>271</v>
      </c>
      <c r="AA163" s="123">
        <f t="shared" ref="AA163:AC163" si="404">AA156</f>
        <v>0</v>
      </c>
      <c r="AB163" s="123">
        <f t="shared" si="404"/>
        <v>0</v>
      </c>
      <c r="AC163" s="123">
        <f t="shared" si="404"/>
        <v>0</v>
      </c>
    </row>
    <row r="164" spans="1:29" ht="94.5" x14ac:dyDescent="0.25">
      <c r="A164" s="116">
        <f t="shared" si="332"/>
        <v>159</v>
      </c>
      <c r="B164" s="116" t="str">
        <f t="shared" si="390"/>
        <v>VT2*0,8</v>
      </c>
      <c r="C164" s="116" t="str">
        <f t="shared" si="391"/>
        <v>NT16NT2_D2</v>
      </c>
      <c r="D164" s="146" t="str">
        <f>V164&amp;W164&amp;X164&amp;Y164&amp;Z164&amp;"
"&amp;AA164&amp;"
"
&amp;AB164</f>
        <v>Các tuyến đường giao thông không đấu nối trực tiếp và thông ra Đường đê Ông Kèo đoạn từ Ngã 3 Thánh Thất Phú Hữu đến Hết ranh xã Đại Phước có hiện trạng là đường nhựa, bê tông xi măng:
- Có bề rộng ≥5m, cách đường giao thông ≤1.000m.
- Có bề rộng từ ≥3m đến &lt;5m, cách đường giao thông ≤500m.</v>
      </c>
      <c r="E164" s="146"/>
      <c r="F164" s="146"/>
      <c r="G164" s="142">
        <v>2300</v>
      </c>
      <c r="H164" s="142">
        <v>1600</v>
      </c>
      <c r="I164" s="142">
        <v>1400</v>
      </c>
      <c r="J164" s="143">
        <f>VLOOKUP(C164,'[1]1. MA DO'!$E$5:$AB$1933,23,0)</f>
        <v>1.08</v>
      </c>
      <c r="K164" s="144">
        <f t="shared" si="329"/>
        <v>1.08</v>
      </c>
      <c r="L164" s="144">
        <f t="shared" si="330"/>
        <v>1.08</v>
      </c>
      <c r="M164" s="126">
        <f t="shared" si="392"/>
        <v>4800</v>
      </c>
      <c r="N164" s="126">
        <f t="shared" si="393"/>
        <v>2300</v>
      </c>
      <c r="O164" s="126">
        <f t="shared" si="394"/>
        <v>1800</v>
      </c>
      <c r="P164" s="126">
        <f t="shared" si="395"/>
        <v>1300</v>
      </c>
      <c r="Q164" s="123">
        <f t="shared" si="396"/>
        <v>5300</v>
      </c>
      <c r="R164" s="123">
        <f t="shared" si="397"/>
        <v>2500</v>
      </c>
      <c r="S164" s="123">
        <f t="shared" si="398"/>
        <v>2000</v>
      </c>
      <c r="T164" s="123">
        <f t="shared" si="399"/>
        <v>1400</v>
      </c>
      <c r="U164" s="123">
        <f t="shared" si="399"/>
        <v>2</v>
      </c>
      <c r="V164" s="123" t="str">
        <f t="shared" si="400"/>
        <v xml:space="preserve">Các tuyến đường giao thông không đấu nối trực tiếp và thông ra </v>
      </c>
      <c r="W164" s="123" t="str">
        <f t="shared" si="401"/>
        <v>Đường đê Ông Kèo</v>
      </c>
      <c r="X164" s="123" t="str">
        <f t="shared" si="401"/>
        <v xml:space="preserve"> đoạn từ Ngã 3 Thánh Thất Phú Hữu</v>
      </c>
      <c r="Y164" s="123" t="str">
        <f t="shared" si="402"/>
        <v xml:space="preserve"> đến Hết ranh xã Đại Phước</v>
      </c>
      <c r="Z164" s="123" t="s">
        <v>270</v>
      </c>
      <c r="AA164" s="123" t="str">
        <f t="shared" ref="AA164:AC164" si="405">AA157</f>
        <v>- Có bề rộng ≥5m, cách đường giao thông ≤1.000m.</v>
      </c>
      <c r="AB164" s="123" t="str">
        <f t="shared" si="405"/>
        <v>- Có bề rộng từ ≥3m đến &lt;5m, cách đường giao thông ≤500m.</v>
      </c>
      <c r="AC164" s="123">
        <f t="shared" si="405"/>
        <v>0</v>
      </c>
    </row>
    <row r="165" spans="1:29" ht="94.5" x14ac:dyDescent="0.25">
      <c r="A165" s="116">
        <f t="shared" si="332"/>
        <v>160</v>
      </c>
      <c r="B165" s="116" t="str">
        <f t="shared" si="390"/>
        <v>VT3*0,8</v>
      </c>
      <c r="C165" s="116" t="str">
        <f t="shared" si="391"/>
        <v>NT16NT2_D2</v>
      </c>
      <c r="D165" s="146" t="str">
        <f>V165&amp;W165&amp;X165&amp;Y165&amp;Z165&amp;"
"&amp;AA165&amp;"
"
&amp;AB165&amp;"
"&amp;AC165</f>
        <v>Các tuyến đường giao thông không đấu nối trực tiếp và thông ra Đường đê Ông Kèo đoạn từ Ngã 3 Thánh Thất Phú Hữu đến Hết ranh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E165" s="146"/>
      <c r="F165" s="146"/>
      <c r="G165" s="142">
        <v>1800</v>
      </c>
      <c r="H165" s="142">
        <v>1300</v>
      </c>
      <c r="I165" s="142">
        <v>1100</v>
      </c>
      <c r="J165" s="143">
        <f>VLOOKUP(C165,'[1]1. MA DO'!$E$5:$AB$1933,23,0)</f>
        <v>1.08</v>
      </c>
      <c r="K165" s="144">
        <f t="shared" si="329"/>
        <v>1.08</v>
      </c>
      <c r="L165" s="144">
        <f t="shared" si="330"/>
        <v>1.08</v>
      </c>
      <c r="M165" s="126">
        <f t="shared" si="392"/>
        <v>4800</v>
      </c>
      <c r="N165" s="126">
        <f t="shared" si="393"/>
        <v>2300</v>
      </c>
      <c r="O165" s="126">
        <f t="shared" si="394"/>
        <v>1800</v>
      </c>
      <c r="P165" s="126">
        <f t="shared" si="395"/>
        <v>1300</v>
      </c>
      <c r="Q165" s="123">
        <f t="shared" si="396"/>
        <v>5300</v>
      </c>
      <c r="R165" s="123">
        <f t="shared" si="397"/>
        <v>2500</v>
      </c>
      <c r="S165" s="123">
        <f t="shared" si="398"/>
        <v>2000</v>
      </c>
      <c r="T165" s="123">
        <f t="shared" si="399"/>
        <v>1400</v>
      </c>
      <c r="U165" s="123">
        <f t="shared" si="399"/>
        <v>2</v>
      </c>
      <c r="V165" s="123" t="str">
        <f t="shared" si="400"/>
        <v xml:space="preserve">Các tuyến đường giao thông không đấu nối trực tiếp và thông ra </v>
      </c>
      <c r="W165" s="123" t="str">
        <f t="shared" si="401"/>
        <v>Đường đê Ông Kèo</v>
      </c>
      <c r="X165" s="123" t="str">
        <f t="shared" si="401"/>
        <v xml:space="preserve"> đoạn từ Ngã 3 Thánh Thất Phú Hữu</v>
      </c>
      <c r="Y165" s="123" t="str">
        <f t="shared" si="402"/>
        <v xml:space="preserve"> đến Hết ranh xã Đại Phước</v>
      </c>
      <c r="Z165" s="123" t="s">
        <v>270</v>
      </c>
      <c r="AA165" s="123" t="str">
        <f t="shared" ref="AA165:AC165" si="406">AA158</f>
        <v>- Có bề rộng ≥5m, cách đường giao thông &gt;1.000m.</v>
      </c>
      <c r="AB165" s="123" t="str">
        <f t="shared" si="406"/>
        <v>- Có bề rộng từ ≥3m đến &lt;5m, cách đường giao thông từ &gt;500m đến ≤1.000m.</v>
      </c>
      <c r="AC165" s="123" t="str">
        <f t="shared" si="406"/>
        <v>- Có bề rộng &lt;3m, cách đường giao thông ≤200m.</v>
      </c>
    </row>
    <row r="166" spans="1:29" ht="94.5" x14ac:dyDescent="0.25">
      <c r="A166" s="116">
        <f t="shared" si="332"/>
        <v>161</v>
      </c>
      <c r="B166" s="116" t="str">
        <f t="shared" si="390"/>
        <v>VT4*0,8</v>
      </c>
      <c r="C166" s="116" t="str">
        <f t="shared" si="391"/>
        <v>NT16NT2_D2</v>
      </c>
      <c r="D166" s="146" t="str">
        <f>V166&amp;W166&amp;X166&amp;Y166&amp;Z166</f>
        <v>Các tuyến đường giao thông không đấu nối trực tiếp và thông ra Đường đê Ông Kèo đoạn từ Ngã 3 Thánh Thất Phú Hữu đến Hết ranh xã Đại Phước có hiện trạng là đường nhựa, bê tông xi măng:
- Có bề rộng từ ≥3m đến &lt;5m, cách đường giao thông &gt;1.000m.
- Có bề rộng &lt;3m, cách đường giao thông &gt;200m.</v>
      </c>
      <c r="E166" s="146"/>
      <c r="F166" s="146"/>
      <c r="G166" s="142">
        <v>1300</v>
      </c>
      <c r="H166" s="142">
        <v>910</v>
      </c>
      <c r="I166" s="142">
        <v>780</v>
      </c>
      <c r="J166" s="143">
        <f>VLOOKUP(C166,'[1]1. MA DO'!$E$5:$AB$1933,23,0)</f>
        <v>1.08</v>
      </c>
      <c r="K166" s="144">
        <f t="shared" si="329"/>
        <v>1.08</v>
      </c>
      <c r="L166" s="144">
        <f t="shared" si="330"/>
        <v>1.08</v>
      </c>
      <c r="M166" s="126">
        <f t="shared" si="392"/>
        <v>4800</v>
      </c>
      <c r="N166" s="126">
        <f t="shared" si="393"/>
        <v>2300</v>
      </c>
      <c r="O166" s="126">
        <f t="shared" si="394"/>
        <v>1800</v>
      </c>
      <c r="P166" s="126">
        <f t="shared" si="395"/>
        <v>1300</v>
      </c>
      <c r="Q166" s="123">
        <f t="shared" si="396"/>
        <v>5300</v>
      </c>
      <c r="R166" s="123">
        <f t="shared" si="397"/>
        <v>2500</v>
      </c>
      <c r="S166" s="123">
        <f t="shared" si="398"/>
        <v>2000</v>
      </c>
      <c r="T166" s="123">
        <f t="shared" si="399"/>
        <v>1400</v>
      </c>
      <c r="U166" s="123">
        <f t="shared" si="399"/>
        <v>2</v>
      </c>
      <c r="V166" s="123" t="str">
        <f t="shared" si="400"/>
        <v xml:space="preserve">Các tuyến đường giao thông không đấu nối trực tiếp và thông ra </v>
      </c>
      <c r="W166" s="123" t="str">
        <f t="shared" si="401"/>
        <v>Đường đê Ông Kèo</v>
      </c>
      <c r="X166" s="123" t="str">
        <f t="shared" si="401"/>
        <v xml:space="preserve"> đoạn từ Ngã 3 Thánh Thất Phú Hữu</v>
      </c>
      <c r="Y166" s="123" t="str">
        <f t="shared" si="402"/>
        <v xml:space="preserve"> đến Hết ranh xã Đại Phước</v>
      </c>
      <c r="Z166" s="123" t="s">
        <v>271</v>
      </c>
      <c r="AA166" s="123">
        <f t="shared" ref="AA166:AC166" si="407">AA159</f>
        <v>0</v>
      </c>
      <c r="AB166" s="123">
        <f t="shared" si="407"/>
        <v>0</v>
      </c>
      <c r="AC166" s="123">
        <f t="shared" si="407"/>
        <v>0</v>
      </c>
    </row>
    <row r="167" spans="1:29" ht="31.5" x14ac:dyDescent="0.25">
      <c r="A167" s="116">
        <f t="shared" si="332"/>
        <v>162</v>
      </c>
      <c r="B167" s="116" t="str">
        <f>'Đầu vào (2)'!G162</f>
        <v>NT82NT</v>
      </c>
      <c r="C167" s="116" t="str">
        <f>$B$167</f>
        <v>NT82NT</v>
      </c>
      <c r="D167" s="117" t="str">
        <f>'Đầu vào (2)'!H162</f>
        <v>Đường ấp Phước Lương</v>
      </c>
      <c r="E167" s="117" t="str">
        <f>'Đầu vào (2)'!I162</f>
        <v>Đền thờ Phật mẫu Phú Hữu</v>
      </c>
      <c r="F167" s="117" t="str">
        <f>'Đầu vào (2)'!J162</f>
        <v>Rạch ông Chuốc xã Phú Hữu cũ</v>
      </c>
      <c r="G167" s="141">
        <v>6600</v>
      </c>
      <c r="H167" s="142">
        <v>4600</v>
      </c>
      <c r="I167" s="142">
        <v>4000</v>
      </c>
      <c r="J167" s="143">
        <f>VLOOKUP(C167,'[1]1. MA DO'!$E$5:$AB$1933,23,0)</f>
        <v>1.18</v>
      </c>
      <c r="K167" s="144">
        <f t="shared" si="329"/>
        <v>1.18</v>
      </c>
      <c r="L167" s="144">
        <f t="shared" si="330"/>
        <v>1.18</v>
      </c>
      <c r="M167" s="126">
        <f>'Đầu vào (2)'!K162</f>
        <v>5500</v>
      </c>
      <c r="N167" s="126">
        <f>'Đầu vào (2)'!L162</f>
        <v>2200</v>
      </c>
      <c r="O167" s="126">
        <f>'Đầu vào (2)'!M162</f>
        <v>1800</v>
      </c>
      <c r="P167" s="126">
        <f>'Đầu vào (2)'!N162</f>
        <v>1400</v>
      </c>
      <c r="Q167" s="123">
        <f>VLOOKUP(B167,'[2]Giá đề xuất ODT'!$G$11:$AD$2233,21,0)</f>
        <v>6600</v>
      </c>
      <c r="R167" s="123">
        <f>VLOOKUP(B167,'[2]Giá đề xuất ODT'!$G$11:$AD$2233,22,0)</f>
        <v>2700</v>
      </c>
      <c r="S167" s="123">
        <f>VLOOKUP(B167,'[2]Giá đề xuất ODT'!$G$11:$AD$2233,23,0)</f>
        <v>2200</v>
      </c>
      <c r="T167" s="123">
        <f>VLOOKUP(B167,'[2]Giá đề xuất ODT'!$G$11:$AD$2233,24,0)</f>
        <v>1700</v>
      </c>
      <c r="U167" s="123">
        <v>2</v>
      </c>
      <c r="V167" s="98"/>
      <c r="W167" s="123" t="str">
        <f>D167</f>
        <v>Đường ấp Phước Lương</v>
      </c>
      <c r="X167" s="123" t="str">
        <f>" đoạn từ "&amp;E167</f>
        <v xml:space="preserve"> đoạn từ Đền thờ Phật mẫu Phú Hữu</v>
      </c>
      <c r="Y167" s="123" t="str">
        <f>" đến "&amp;F167</f>
        <v xml:space="preserve"> đến Rạch ông Chuốc xã Phú Hữu cũ</v>
      </c>
      <c r="Z167" s="98"/>
      <c r="AA167" s="98"/>
      <c r="AB167" s="98"/>
      <c r="AC167" s="98"/>
    </row>
    <row r="168" spans="1:29" ht="78.75" x14ac:dyDescent="0.25">
      <c r="A168" s="116">
        <f t="shared" si="332"/>
        <v>163</v>
      </c>
      <c r="B168" s="116" t="str">
        <f t="shared" ref="B168:B173" si="408">B161</f>
        <v>VT2</v>
      </c>
      <c r="C168" s="116" t="str">
        <f t="shared" ref="C168:C173" si="409">$B$167</f>
        <v>NT82NT</v>
      </c>
      <c r="D168" s="146" t="str">
        <f>V168&amp;W168&amp;X168&amp;Y168&amp;Z168&amp;"
"&amp;AA168&amp;"
"
&amp;AB168</f>
        <v>Các tuyến đường giao thông đấu nối trực tiếp ra Đường ấp Phước Lương đoạn từ Đền thờ Phật mẫu Phú Hữu đến Rạch ông Chuốc xã Phú Hữu cũ có hiện trạng là đường nhựa, bê tông xi măng:
- Có bề rộng ≥5m, cách đường giao thông ≤1.000m.
- Có bề rộng từ ≥3m đến &lt;5m, cách đường giao thông ≤500m.</v>
      </c>
      <c r="E168" s="146"/>
      <c r="F168" s="146"/>
      <c r="G168" s="142">
        <v>2700</v>
      </c>
      <c r="H168" s="142">
        <v>1900</v>
      </c>
      <c r="I168" s="142">
        <v>1600</v>
      </c>
      <c r="J168" s="143">
        <f>VLOOKUP(C168,'[1]1. MA DO'!$E$5:$AB$1933,23,0)</f>
        <v>1.18</v>
      </c>
      <c r="K168" s="144">
        <f t="shared" si="329"/>
        <v>1.18</v>
      </c>
      <c r="L168" s="144">
        <f t="shared" si="330"/>
        <v>1.18</v>
      </c>
      <c r="M168" s="126">
        <f t="shared" ref="M168:M173" si="410">M167</f>
        <v>5500</v>
      </c>
      <c r="N168" s="126">
        <f t="shared" ref="N168:N173" si="411">N167</f>
        <v>2200</v>
      </c>
      <c r="O168" s="126">
        <f t="shared" ref="O168:O173" si="412">O167</f>
        <v>1800</v>
      </c>
      <c r="P168" s="126">
        <f t="shared" ref="P168:P173" si="413">P167</f>
        <v>1400</v>
      </c>
      <c r="Q168" s="123">
        <f t="shared" ref="Q168:Q173" si="414">Q167</f>
        <v>6600</v>
      </c>
      <c r="R168" s="123">
        <f t="shared" ref="R168:R173" si="415">R167</f>
        <v>2700</v>
      </c>
      <c r="S168" s="123">
        <f t="shared" ref="S168:S173" si="416">S167</f>
        <v>2200</v>
      </c>
      <c r="T168" s="123">
        <f t="shared" ref="T168:U173" si="417">T167</f>
        <v>1700</v>
      </c>
      <c r="U168" s="123">
        <f t="shared" si="417"/>
        <v>2</v>
      </c>
      <c r="V168" s="123" t="str">
        <f t="shared" ref="V168:V173" si="418">V161</f>
        <v xml:space="preserve">Các tuyến đường giao thông đấu nối trực tiếp ra </v>
      </c>
      <c r="W168" s="123" t="str">
        <f t="shared" ref="W168:X173" si="419">W167</f>
        <v>Đường ấp Phước Lương</v>
      </c>
      <c r="X168" s="123" t="str">
        <f t="shared" si="419"/>
        <v xml:space="preserve"> đoạn từ Đền thờ Phật mẫu Phú Hữu</v>
      </c>
      <c r="Y168" s="123" t="str">
        <f t="shared" ref="Y168:Y173" si="420">Y167</f>
        <v xml:space="preserve"> đến Rạch ông Chuốc xã Phú Hữu cũ</v>
      </c>
      <c r="Z168" s="123" t="s">
        <v>270</v>
      </c>
      <c r="AA168" s="123" t="str">
        <f>AA161</f>
        <v>- Có bề rộng ≥5m, cách đường giao thông ≤1.000m.</v>
      </c>
      <c r="AB168" s="123" t="str">
        <f>AB161</f>
        <v>- Có bề rộng từ ≥3m đến &lt;5m, cách đường giao thông ≤500m.</v>
      </c>
      <c r="AC168" s="123">
        <f>AC161</f>
        <v>0</v>
      </c>
    </row>
    <row r="169" spans="1:29" ht="78.75" x14ac:dyDescent="0.25">
      <c r="A169" s="116">
        <f t="shared" si="332"/>
        <v>164</v>
      </c>
      <c r="B169" s="116" t="str">
        <f t="shared" si="408"/>
        <v>VT3</v>
      </c>
      <c r="C169" s="116" t="str">
        <f t="shared" si="409"/>
        <v>NT82NT</v>
      </c>
      <c r="D169" s="146" t="str">
        <f>V169&amp;W169&amp;X169&amp;Y169&amp;Z169&amp;"
"&amp;AA169&amp;"
"&amp;AB169&amp;"
"&amp;AC169</f>
        <v>Các tuyến đường giao thông đấu nối trực tiếp ra Đường ấp Phước Lương đoạn từ Đền thờ Phật mẫu Phú Hữu đến Rạch ông Chuốc xã Phú Hữu cũ có hiện trạng là đường nhựa, bê tông xi măng:
- Có bề rộng ≥5m, cách đường giao thông &gt;1.000m.
- Có bề rộng từ ≥3m đến &lt;5m, cách đường giao thông từ &gt;500m đến ≤1.000m.
- Có bề rộng &lt;3m, cách đường giao thông ≤200m.</v>
      </c>
      <c r="E169" s="146"/>
      <c r="F169" s="146"/>
      <c r="G169" s="142">
        <v>2200</v>
      </c>
      <c r="H169" s="142">
        <v>1500</v>
      </c>
      <c r="I169" s="142">
        <v>1300</v>
      </c>
      <c r="J169" s="143">
        <f>VLOOKUP(C169,'[1]1. MA DO'!$E$5:$AB$1933,23,0)</f>
        <v>1.18</v>
      </c>
      <c r="K169" s="144">
        <f t="shared" si="329"/>
        <v>1.18</v>
      </c>
      <c r="L169" s="144">
        <f t="shared" si="330"/>
        <v>1.18</v>
      </c>
      <c r="M169" s="126">
        <f t="shared" si="410"/>
        <v>5500</v>
      </c>
      <c r="N169" s="126">
        <f t="shared" si="411"/>
        <v>2200</v>
      </c>
      <c r="O169" s="126">
        <f t="shared" si="412"/>
        <v>1800</v>
      </c>
      <c r="P169" s="126">
        <f t="shared" si="413"/>
        <v>1400</v>
      </c>
      <c r="Q169" s="123">
        <f t="shared" si="414"/>
        <v>6600</v>
      </c>
      <c r="R169" s="123">
        <f t="shared" si="415"/>
        <v>2700</v>
      </c>
      <c r="S169" s="123">
        <f t="shared" si="416"/>
        <v>2200</v>
      </c>
      <c r="T169" s="123">
        <f t="shared" si="417"/>
        <v>1700</v>
      </c>
      <c r="U169" s="123">
        <f t="shared" si="417"/>
        <v>2</v>
      </c>
      <c r="V169" s="123" t="str">
        <f t="shared" si="418"/>
        <v xml:space="preserve">Các tuyến đường giao thông đấu nối trực tiếp ra </v>
      </c>
      <c r="W169" s="123" t="str">
        <f t="shared" si="419"/>
        <v>Đường ấp Phước Lương</v>
      </c>
      <c r="X169" s="123" t="str">
        <f t="shared" si="419"/>
        <v xml:space="preserve"> đoạn từ Đền thờ Phật mẫu Phú Hữu</v>
      </c>
      <c r="Y169" s="123" t="str">
        <f t="shared" si="420"/>
        <v xml:space="preserve"> đến Rạch ông Chuốc xã Phú Hữu cũ</v>
      </c>
      <c r="Z169" s="123" t="s">
        <v>270</v>
      </c>
      <c r="AA169" s="123" t="str">
        <f t="shared" ref="AA169:AC169" si="421">AA162</f>
        <v>- Có bề rộng ≥5m, cách đường giao thông &gt;1.000m.</v>
      </c>
      <c r="AB169" s="123" t="str">
        <f t="shared" si="421"/>
        <v>- Có bề rộng từ ≥3m đến &lt;5m, cách đường giao thông từ &gt;500m đến ≤1.000m.</v>
      </c>
      <c r="AC169" s="123" t="str">
        <f t="shared" si="421"/>
        <v>- Có bề rộng &lt;3m, cách đường giao thông ≤200m.</v>
      </c>
    </row>
    <row r="170" spans="1:29" ht="94.5" x14ac:dyDescent="0.25">
      <c r="A170" s="116">
        <f t="shared" si="332"/>
        <v>165</v>
      </c>
      <c r="B170" s="116" t="str">
        <f t="shared" si="408"/>
        <v>VT4</v>
      </c>
      <c r="C170" s="116" t="str">
        <f t="shared" si="409"/>
        <v>NT82NT</v>
      </c>
      <c r="D170" s="146" t="str">
        <f>V170&amp;W170&amp;X170&amp;Y170&amp;Z170</f>
        <v>Các tuyến đường giao thông đấu nối trực tiếp ra Đường ấp Phước Lương đoạn từ Đền thờ Phật mẫu Phú Hữu đến Rạch ông Chuốc xã Phú Hữu cũ có hiện trạng là đường nhựa, bê tông xi măng:
- Có bề rộng từ ≥3m đến &lt;5m, cách đường giao thông &gt;1.000m.
- Có bề rộng &lt;3m, cách đường giao thông &gt;200m.</v>
      </c>
      <c r="E170" s="146"/>
      <c r="F170" s="146"/>
      <c r="G170" s="142">
        <v>1700</v>
      </c>
      <c r="H170" s="142">
        <v>1200</v>
      </c>
      <c r="I170" s="142">
        <v>1000</v>
      </c>
      <c r="J170" s="143">
        <f>VLOOKUP(C170,'[1]1. MA DO'!$E$5:$AB$1933,23,0)</f>
        <v>1.18</v>
      </c>
      <c r="K170" s="144">
        <f t="shared" si="329"/>
        <v>1.18</v>
      </c>
      <c r="L170" s="144">
        <f t="shared" si="330"/>
        <v>1.18</v>
      </c>
      <c r="M170" s="126">
        <f t="shared" si="410"/>
        <v>5500</v>
      </c>
      <c r="N170" s="126">
        <f t="shared" si="411"/>
        <v>2200</v>
      </c>
      <c r="O170" s="126">
        <f t="shared" si="412"/>
        <v>1800</v>
      </c>
      <c r="P170" s="126">
        <f t="shared" si="413"/>
        <v>1400</v>
      </c>
      <c r="Q170" s="123">
        <f t="shared" si="414"/>
        <v>6600</v>
      </c>
      <c r="R170" s="123">
        <f t="shared" si="415"/>
        <v>2700</v>
      </c>
      <c r="S170" s="123">
        <f t="shared" si="416"/>
        <v>2200</v>
      </c>
      <c r="T170" s="123">
        <f t="shared" si="417"/>
        <v>1700</v>
      </c>
      <c r="U170" s="123">
        <f t="shared" si="417"/>
        <v>2</v>
      </c>
      <c r="V170" s="123" t="str">
        <f t="shared" si="418"/>
        <v xml:space="preserve">Các tuyến đường giao thông đấu nối trực tiếp ra </v>
      </c>
      <c r="W170" s="123" t="str">
        <f t="shared" si="419"/>
        <v>Đường ấp Phước Lương</v>
      </c>
      <c r="X170" s="123" t="str">
        <f t="shared" si="419"/>
        <v xml:space="preserve"> đoạn từ Đền thờ Phật mẫu Phú Hữu</v>
      </c>
      <c r="Y170" s="123" t="str">
        <f t="shared" si="420"/>
        <v xml:space="preserve"> đến Rạch ông Chuốc xã Phú Hữu cũ</v>
      </c>
      <c r="Z170" s="123" t="s">
        <v>271</v>
      </c>
      <c r="AA170" s="123">
        <f t="shared" ref="AA170:AC170" si="422">AA163</f>
        <v>0</v>
      </c>
      <c r="AB170" s="123">
        <f t="shared" si="422"/>
        <v>0</v>
      </c>
      <c r="AC170" s="123">
        <f t="shared" si="422"/>
        <v>0</v>
      </c>
    </row>
    <row r="171" spans="1:29" ht="94.5" x14ac:dyDescent="0.25">
      <c r="A171" s="116">
        <f t="shared" si="332"/>
        <v>166</v>
      </c>
      <c r="B171" s="116" t="str">
        <f t="shared" si="408"/>
        <v>VT2*0,8</v>
      </c>
      <c r="C171" s="116" t="str">
        <f t="shared" si="409"/>
        <v>NT82NT</v>
      </c>
      <c r="D171" s="146" t="str">
        <f>V171&amp;W171&amp;X171&amp;Y171&amp;Z171&amp;"
"&amp;AA171&amp;"
"
&amp;AB171</f>
        <v>Các tuyến đường giao thông không đấu nối trực tiếp và thông ra Đường ấp Phước Lương đoạn từ Đền thờ Phật mẫu Phú Hữu đến Rạch ông Chuốc xã Phú Hữu cũ có hiện trạng là đường nhựa, bê tông xi măng:
- Có bề rộng ≥5m, cách đường giao thông ≤1.000m.
- Có bề rộng từ ≥3m đến &lt;5m, cách đường giao thông ≤500m.</v>
      </c>
      <c r="E171" s="146"/>
      <c r="F171" s="146"/>
      <c r="G171" s="142">
        <v>2400</v>
      </c>
      <c r="H171" s="142">
        <v>1700</v>
      </c>
      <c r="I171" s="142">
        <v>1400</v>
      </c>
      <c r="J171" s="143">
        <f>VLOOKUP(C171,'[1]1. MA DO'!$E$5:$AB$1933,23,0)</f>
        <v>1.18</v>
      </c>
      <c r="K171" s="144">
        <f t="shared" si="329"/>
        <v>1.18</v>
      </c>
      <c r="L171" s="144">
        <f t="shared" si="330"/>
        <v>1.18</v>
      </c>
      <c r="M171" s="126">
        <f t="shared" si="410"/>
        <v>5500</v>
      </c>
      <c r="N171" s="126">
        <f t="shared" si="411"/>
        <v>2200</v>
      </c>
      <c r="O171" s="126">
        <f t="shared" si="412"/>
        <v>1800</v>
      </c>
      <c r="P171" s="126">
        <f t="shared" si="413"/>
        <v>1400</v>
      </c>
      <c r="Q171" s="123">
        <f t="shared" si="414"/>
        <v>6600</v>
      </c>
      <c r="R171" s="123">
        <f t="shared" si="415"/>
        <v>2700</v>
      </c>
      <c r="S171" s="123">
        <f t="shared" si="416"/>
        <v>2200</v>
      </c>
      <c r="T171" s="123">
        <f t="shared" si="417"/>
        <v>1700</v>
      </c>
      <c r="U171" s="123">
        <f t="shared" si="417"/>
        <v>2</v>
      </c>
      <c r="V171" s="123" t="str">
        <f t="shared" si="418"/>
        <v xml:space="preserve">Các tuyến đường giao thông không đấu nối trực tiếp và thông ra </v>
      </c>
      <c r="W171" s="123" t="str">
        <f t="shared" si="419"/>
        <v>Đường ấp Phước Lương</v>
      </c>
      <c r="X171" s="123" t="str">
        <f t="shared" si="419"/>
        <v xml:space="preserve"> đoạn từ Đền thờ Phật mẫu Phú Hữu</v>
      </c>
      <c r="Y171" s="123" t="str">
        <f t="shared" si="420"/>
        <v xml:space="preserve"> đến Rạch ông Chuốc xã Phú Hữu cũ</v>
      </c>
      <c r="Z171" s="123" t="s">
        <v>270</v>
      </c>
      <c r="AA171" s="123" t="str">
        <f t="shared" ref="AA171:AC171" si="423">AA164</f>
        <v>- Có bề rộng ≥5m, cách đường giao thông ≤1.000m.</v>
      </c>
      <c r="AB171" s="123" t="str">
        <f t="shared" si="423"/>
        <v>- Có bề rộng từ ≥3m đến &lt;5m, cách đường giao thông ≤500m.</v>
      </c>
      <c r="AC171" s="123">
        <f t="shared" si="423"/>
        <v>0</v>
      </c>
    </row>
    <row r="172" spans="1:29" ht="94.5" x14ac:dyDescent="0.25">
      <c r="A172" s="116">
        <f t="shared" si="332"/>
        <v>167</v>
      </c>
      <c r="B172" s="116" t="str">
        <f t="shared" si="408"/>
        <v>VT3*0,8</v>
      </c>
      <c r="C172" s="116" t="str">
        <f t="shared" si="409"/>
        <v>NT82NT</v>
      </c>
      <c r="D172" s="146" t="str">
        <f>V172&amp;W172&amp;X172&amp;Y172&amp;Z172&amp;"
"&amp;AA172&amp;"
"
&amp;AB172&amp;"
"&amp;AC172</f>
        <v>Các tuyến đường giao thông không đấu nối trực tiếp và thông ra Đường ấp Phước Lương đoạn từ Đền thờ Phật mẫu Phú Hữu đến Rạch ông Chuốc xã Phú Hữu cũ có hiện trạng là đường nhựa, bê tông xi măng:
- Có bề rộng ≥5m, cách đường giao thông &gt;1.000m.
- Có bề rộng từ ≥3m đến &lt;5m, cách đường giao thông từ &gt;500m đến ≤1.000m.
- Có bề rộng &lt;3m, cách đường giao thông ≤200m.</v>
      </c>
      <c r="E172" s="146"/>
      <c r="F172" s="146"/>
      <c r="G172" s="142">
        <v>2000</v>
      </c>
      <c r="H172" s="142">
        <v>1400</v>
      </c>
      <c r="I172" s="142">
        <v>1200</v>
      </c>
      <c r="J172" s="143">
        <f>VLOOKUP(C172,'[1]1. MA DO'!$E$5:$AB$1933,23,0)</f>
        <v>1.18</v>
      </c>
      <c r="K172" s="144">
        <f t="shared" si="329"/>
        <v>1.18</v>
      </c>
      <c r="L172" s="144">
        <f t="shared" si="330"/>
        <v>1.18</v>
      </c>
      <c r="M172" s="126">
        <f t="shared" si="410"/>
        <v>5500</v>
      </c>
      <c r="N172" s="126">
        <f t="shared" si="411"/>
        <v>2200</v>
      </c>
      <c r="O172" s="126">
        <f t="shared" si="412"/>
        <v>1800</v>
      </c>
      <c r="P172" s="126">
        <f t="shared" si="413"/>
        <v>1400</v>
      </c>
      <c r="Q172" s="123">
        <f t="shared" si="414"/>
        <v>6600</v>
      </c>
      <c r="R172" s="123">
        <f t="shared" si="415"/>
        <v>2700</v>
      </c>
      <c r="S172" s="123">
        <f t="shared" si="416"/>
        <v>2200</v>
      </c>
      <c r="T172" s="123">
        <f t="shared" si="417"/>
        <v>1700</v>
      </c>
      <c r="U172" s="123">
        <f t="shared" si="417"/>
        <v>2</v>
      </c>
      <c r="V172" s="123" t="str">
        <f t="shared" si="418"/>
        <v xml:space="preserve">Các tuyến đường giao thông không đấu nối trực tiếp và thông ra </v>
      </c>
      <c r="W172" s="123" t="str">
        <f t="shared" si="419"/>
        <v>Đường ấp Phước Lương</v>
      </c>
      <c r="X172" s="123" t="str">
        <f t="shared" si="419"/>
        <v xml:space="preserve"> đoạn từ Đền thờ Phật mẫu Phú Hữu</v>
      </c>
      <c r="Y172" s="123" t="str">
        <f t="shared" si="420"/>
        <v xml:space="preserve"> đến Rạch ông Chuốc xã Phú Hữu cũ</v>
      </c>
      <c r="Z172" s="123" t="s">
        <v>270</v>
      </c>
      <c r="AA172" s="123" t="str">
        <f t="shared" ref="AA172:AC172" si="424">AA165</f>
        <v>- Có bề rộng ≥5m, cách đường giao thông &gt;1.000m.</v>
      </c>
      <c r="AB172" s="123" t="str">
        <f t="shared" si="424"/>
        <v>- Có bề rộng từ ≥3m đến &lt;5m, cách đường giao thông từ &gt;500m đến ≤1.000m.</v>
      </c>
      <c r="AC172" s="123" t="str">
        <f t="shared" si="424"/>
        <v>- Có bề rộng &lt;3m, cách đường giao thông ≤200m.</v>
      </c>
    </row>
    <row r="173" spans="1:29" ht="94.5" x14ac:dyDescent="0.25">
      <c r="A173" s="116">
        <f t="shared" si="332"/>
        <v>168</v>
      </c>
      <c r="B173" s="116" t="str">
        <f t="shared" si="408"/>
        <v>VT4*0,8</v>
      </c>
      <c r="C173" s="116" t="str">
        <f t="shared" si="409"/>
        <v>NT82NT</v>
      </c>
      <c r="D173" s="146" t="str">
        <f>V173&amp;W173&amp;X173&amp;Y173&amp;Z173</f>
        <v>Các tuyến đường giao thông không đấu nối trực tiếp và thông ra Đường ấp Phước Lương đoạn từ Đền thờ Phật mẫu Phú Hữu đến Rạch ông Chuốc xã Phú Hữu cũ có hiện trạng là đường nhựa, bê tông xi măng:
- Có bề rộng từ ≥3m đến &lt;5m, cách đường giao thông &gt;1.000m.
- Có bề rộng &lt;3m, cách đường giao thông &gt;200m.</v>
      </c>
      <c r="E173" s="146"/>
      <c r="F173" s="146"/>
      <c r="G173" s="142">
        <v>1500</v>
      </c>
      <c r="H173" s="142">
        <v>1100</v>
      </c>
      <c r="I173" s="142">
        <v>900</v>
      </c>
      <c r="J173" s="143">
        <f>VLOOKUP(C173,'[1]1. MA DO'!$E$5:$AB$1933,23,0)</f>
        <v>1.18</v>
      </c>
      <c r="K173" s="144">
        <f t="shared" si="329"/>
        <v>1.18</v>
      </c>
      <c r="L173" s="144">
        <f t="shared" si="330"/>
        <v>1.18</v>
      </c>
      <c r="M173" s="126">
        <f t="shared" si="410"/>
        <v>5500</v>
      </c>
      <c r="N173" s="126">
        <f t="shared" si="411"/>
        <v>2200</v>
      </c>
      <c r="O173" s="126">
        <f t="shared" si="412"/>
        <v>1800</v>
      </c>
      <c r="P173" s="126">
        <f t="shared" si="413"/>
        <v>1400</v>
      </c>
      <c r="Q173" s="123">
        <f t="shared" si="414"/>
        <v>6600</v>
      </c>
      <c r="R173" s="123">
        <f t="shared" si="415"/>
        <v>2700</v>
      </c>
      <c r="S173" s="123">
        <f t="shared" si="416"/>
        <v>2200</v>
      </c>
      <c r="T173" s="123">
        <f t="shared" si="417"/>
        <v>1700</v>
      </c>
      <c r="U173" s="123">
        <f t="shared" si="417"/>
        <v>2</v>
      </c>
      <c r="V173" s="123" t="str">
        <f t="shared" si="418"/>
        <v xml:space="preserve">Các tuyến đường giao thông không đấu nối trực tiếp và thông ra </v>
      </c>
      <c r="W173" s="123" t="str">
        <f t="shared" si="419"/>
        <v>Đường ấp Phước Lương</v>
      </c>
      <c r="X173" s="123" t="str">
        <f t="shared" si="419"/>
        <v xml:space="preserve"> đoạn từ Đền thờ Phật mẫu Phú Hữu</v>
      </c>
      <c r="Y173" s="123" t="str">
        <f t="shared" si="420"/>
        <v xml:space="preserve"> đến Rạch ông Chuốc xã Phú Hữu cũ</v>
      </c>
      <c r="Z173" s="123" t="s">
        <v>271</v>
      </c>
      <c r="AA173" s="123">
        <f t="shared" ref="AA173:AC173" si="425">AA166</f>
        <v>0</v>
      </c>
      <c r="AB173" s="123">
        <f t="shared" si="425"/>
        <v>0</v>
      </c>
      <c r="AC173" s="123">
        <f t="shared" si="425"/>
        <v>0</v>
      </c>
    </row>
    <row r="174" spans="1:29" ht="63" x14ac:dyDescent="0.25">
      <c r="A174" s="116">
        <f t="shared" si="332"/>
        <v>169</v>
      </c>
      <c r="B174" s="116" t="str">
        <f>'Đầu vào (2)'!G169</f>
        <v>NT9NT2_D1</v>
      </c>
      <c r="C174" s="116" t="str">
        <f>$B$174</f>
        <v>NT9NT2_D1</v>
      </c>
      <c r="D174" s="117" t="str">
        <f>'Đầu vào (2)'!H169</f>
        <v>Đường Phạm Thái Bường (đường vào UBND xã Phước Khánh cũ)</v>
      </c>
      <c r="E174" s="117" t="str">
        <f>'Đầu vào (2)'!I169</f>
        <v>Đường Hùng Vương</v>
      </c>
      <c r="F174" s="117" t="str">
        <f>'Đầu vào (2)'!J169</f>
        <v>Giáp đường đê Ông Kèo</v>
      </c>
      <c r="G174" s="141">
        <v>8100</v>
      </c>
      <c r="H174" s="142">
        <v>5700</v>
      </c>
      <c r="I174" s="142">
        <v>4900</v>
      </c>
      <c r="J174" s="143">
        <f>VLOOKUP(C174,'[1]1. MA DO'!$E$5:$AB$1933,23,0)</f>
        <v>1.1299999999999999</v>
      </c>
      <c r="K174" s="144">
        <f t="shared" si="329"/>
        <v>1.1299999999999999</v>
      </c>
      <c r="L174" s="144">
        <f t="shared" si="330"/>
        <v>1.1299999999999999</v>
      </c>
      <c r="M174" s="126">
        <f>'Đầu vào (2)'!K169</f>
        <v>6500</v>
      </c>
      <c r="N174" s="126">
        <f>'Đầu vào (2)'!L169</f>
        <v>2600</v>
      </c>
      <c r="O174" s="126">
        <f>'Đầu vào (2)'!M169</f>
        <v>2100</v>
      </c>
      <c r="P174" s="126">
        <f>'Đầu vào (2)'!N169</f>
        <v>1600</v>
      </c>
      <c r="Q174" s="123">
        <f>VLOOKUP(B174,'[2]Giá đề xuất ODT'!$G$11:$AD$2233,21,0)</f>
        <v>8100</v>
      </c>
      <c r="R174" s="123">
        <f>VLOOKUP(B174,'[2]Giá đề xuất ODT'!$G$11:$AD$2233,22,0)</f>
        <v>3200</v>
      </c>
      <c r="S174" s="123">
        <f>VLOOKUP(B174,'[2]Giá đề xuất ODT'!$G$11:$AD$2233,23,0)</f>
        <v>2600</v>
      </c>
      <c r="T174" s="123">
        <f>VLOOKUP(B174,'[2]Giá đề xuất ODT'!$G$11:$AD$2233,24,0)</f>
        <v>2000</v>
      </c>
      <c r="U174" s="123">
        <v>2</v>
      </c>
      <c r="V174" s="98"/>
      <c r="W174" s="123" t="str">
        <f>D174</f>
        <v>Đường Phạm Thái Bường (đường vào UBND xã Phước Khánh cũ)</v>
      </c>
      <c r="X174" s="123" t="str">
        <f>" đoạn từ "&amp;E174</f>
        <v xml:space="preserve"> đoạn từ Đường Hùng Vương</v>
      </c>
      <c r="Y174" s="123" t="str">
        <f>" đến "&amp;F174</f>
        <v xml:space="preserve"> đến Giáp đường đê Ông Kèo</v>
      </c>
      <c r="Z174" s="98"/>
      <c r="AA174" s="98"/>
      <c r="AB174" s="98"/>
      <c r="AC174" s="98"/>
    </row>
    <row r="175" spans="1:29" ht="78.75" x14ac:dyDescent="0.25">
      <c r="A175" s="116">
        <f t="shared" si="332"/>
        <v>170</v>
      </c>
      <c r="B175" s="116" t="str">
        <f t="shared" ref="B175:B180" si="426">B168</f>
        <v>VT2</v>
      </c>
      <c r="C175" s="116" t="str">
        <f t="shared" ref="C175:C180" si="427">$B$174</f>
        <v>NT9NT2_D1</v>
      </c>
      <c r="D175" s="146" t="str">
        <f>V175&amp;W175&amp;X175&amp;Y175&amp;Z175&amp;"
"&amp;AA175&amp;"
"
&amp;AB175</f>
        <v>Các tuyến đường giao thông đấu nối trực tiếp ra Đường Phạm Thái Bường (đường vào UBND xã Phước Khánh cũ) đoạn từ Đường Hùng Vương đến Giáp đường đê Ông Kèo có hiện trạng là đường nhựa, bê tông xi măng:
- Có bề rộng ≥5m, cách đường giao thông ≤1.000m.
- Có bề rộng từ ≥3m đến &lt;5m, cách đường giao thông ≤500m.</v>
      </c>
      <c r="E175" s="146"/>
      <c r="F175" s="146"/>
      <c r="G175" s="142">
        <v>3200</v>
      </c>
      <c r="H175" s="142">
        <v>2200</v>
      </c>
      <c r="I175" s="142">
        <v>1900</v>
      </c>
      <c r="J175" s="143">
        <f>VLOOKUP(C175,'[1]1. MA DO'!$E$5:$AB$1933,23,0)</f>
        <v>1.1299999999999999</v>
      </c>
      <c r="K175" s="144">
        <f t="shared" si="329"/>
        <v>1.1299999999999999</v>
      </c>
      <c r="L175" s="144">
        <f t="shared" si="330"/>
        <v>1.1299999999999999</v>
      </c>
      <c r="M175" s="126">
        <f t="shared" ref="M175:M180" si="428">M174</f>
        <v>6500</v>
      </c>
      <c r="N175" s="126">
        <f t="shared" ref="N175:N180" si="429">N174</f>
        <v>2600</v>
      </c>
      <c r="O175" s="126">
        <f t="shared" ref="O175:O180" si="430">O174</f>
        <v>2100</v>
      </c>
      <c r="P175" s="126">
        <f t="shared" ref="P175:P180" si="431">P174</f>
        <v>1600</v>
      </c>
      <c r="Q175" s="123">
        <f t="shared" ref="Q175:Q180" si="432">Q174</f>
        <v>8100</v>
      </c>
      <c r="R175" s="123">
        <f t="shared" ref="R175:R180" si="433">R174</f>
        <v>3200</v>
      </c>
      <c r="S175" s="123">
        <f t="shared" ref="S175:S180" si="434">S174</f>
        <v>2600</v>
      </c>
      <c r="T175" s="123">
        <f t="shared" ref="T175:U180" si="435">T174</f>
        <v>2000</v>
      </c>
      <c r="U175" s="123">
        <f t="shared" si="435"/>
        <v>2</v>
      </c>
      <c r="V175" s="123" t="str">
        <f t="shared" ref="V175:V180" si="436">V168</f>
        <v xml:space="preserve">Các tuyến đường giao thông đấu nối trực tiếp ra </v>
      </c>
      <c r="W175" s="123" t="str">
        <f t="shared" ref="W175:X180" si="437">W174</f>
        <v>Đường Phạm Thái Bường (đường vào UBND xã Phước Khánh cũ)</v>
      </c>
      <c r="X175" s="123" t="str">
        <f t="shared" si="437"/>
        <v xml:space="preserve"> đoạn từ Đường Hùng Vương</v>
      </c>
      <c r="Y175" s="123" t="str">
        <f t="shared" ref="Y175:Y180" si="438">Y174</f>
        <v xml:space="preserve"> đến Giáp đường đê Ông Kèo</v>
      </c>
      <c r="Z175" s="123" t="s">
        <v>270</v>
      </c>
      <c r="AA175" s="123" t="str">
        <f>AA168</f>
        <v>- Có bề rộng ≥5m, cách đường giao thông ≤1.000m.</v>
      </c>
      <c r="AB175" s="123" t="str">
        <f>AB168</f>
        <v>- Có bề rộng từ ≥3m đến &lt;5m, cách đường giao thông ≤500m.</v>
      </c>
      <c r="AC175" s="123">
        <f>AC168</f>
        <v>0</v>
      </c>
    </row>
    <row r="176" spans="1:29" ht="78.75" x14ac:dyDescent="0.25">
      <c r="A176" s="116">
        <f t="shared" si="332"/>
        <v>171</v>
      </c>
      <c r="B176" s="116" t="str">
        <f t="shared" si="426"/>
        <v>VT3</v>
      </c>
      <c r="C176" s="116" t="str">
        <f t="shared" si="427"/>
        <v>NT9NT2_D1</v>
      </c>
      <c r="D176" s="146" t="str">
        <f>V176&amp;W176&amp;X176&amp;Y176&amp;Z176&amp;"
"&amp;AA176&amp;"
"&amp;AB176&amp;"
"&amp;AC176</f>
        <v>Các tuyến đường giao thông đấu nối trực tiếp ra Đường Phạm Thái Bường (đường vào UBND xã Phước Khánh cũ) đoạn từ Đường Hùng Vương đến Giáp đường đê Ông Kèo có hiện trạng là đường nhựa, bê tông xi măng:
- Có bề rộng ≥5m, cách đường giao thông &gt;1.000m.
- Có bề rộng từ ≥3m đến &lt;5m, cách đường giao thông từ &gt;500m đến ≤1.000m.
- Có bề rộng &lt;3m, cách đường giao thông ≤200m.</v>
      </c>
      <c r="E176" s="146"/>
      <c r="F176" s="146"/>
      <c r="G176" s="142">
        <v>2600</v>
      </c>
      <c r="H176" s="142">
        <v>1800</v>
      </c>
      <c r="I176" s="142">
        <v>1600</v>
      </c>
      <c r="J176" s="143">
        <f>VLOOKUP(C176,'[1]1. MA DO'!$E$5:$AB$1933,23,0)</f>
        <v>1.1299999999999999</v>
      </c>
      <c r="K176" s="144">
        <f t="shared" si="329"/>
        <v>1.1299999999999999</v>
      </c>
      <c r="L176" s="144">
        <f t="shared" si="330"/>
        <v>1.1299999999999999</v>
      </c>
      <c r="M176" s="126">
        <f t="shared" si="428"/>
        <v>6500</v>
      </c>
      <c r="N176" s="126">
        <f t="shared" si="429"/>
        <v>2600</v>
      </c>
      <c r="O176" s="126">
        <f t="shared" si="430"/>
        <v>2100</v>
      </c>
      <c r="P176" s="126">
        <f t="shared" si="431"/>
        <v>1600</v>
      </c>
      <c r="Q176" s="123">
        <f t="shared" si="432"/>
        <v>8100</v>
      </c>
      <c r="R176" s="123">
        <f t="shared" si="433"/>
        <v>3200</v>
      </c>
      <c r="S176" s="123">
        <f t="shared" si="434"/>
        <v>2600</v>
      </c>
      <c r="T176" s="123">
        <f t="shared" si="435"/>
        <v>2000</v>
      </c>
      <c r="U176" s="123">
        <f t="shared" si="435"/>
        <v>2</v>
      </c>
      <c r="V176" s="123" t="str">
        <f t="shared" si="436"/>
        <v xml:space="preserve">Các tuyến đường giao thông đấu nối trực tiếp ra </v>
      </c>
      <c r="W176" s="123" t="str">
        <f t="shared" si="437"/>
        <v>Đường Phạm Thái Bường (đường vào UBND xã Phước Khánh cũ)</v>
      </c>
      <c r="X176" s="123" t="str">
        <f t="shared" si="437"/>
        <v xml:space="preserve"> đoạn từ Đường Hùng Vương</v>
      </c>
      <c r="Y176" s="123" t="str">
        <f t="shared" si="438"/>
        <v xml:space="preserve"> đến Giáp đường đê Ông Kèo</v>
      </c>
      <c r="Z176" s="123" t="s">
        <v>270</v>
      </c>
      <c r="AA176" s="123" t="str">
        <f t="shared" ref="AA176:AC176" si="439">AA169</f>
        <v>- Có bề rộng ≥5m, cách đường giao thông &gt;1.000m.</v>
      </c>
      <c r="AB176" s="123" t="str">
        <f t="shared" si="439"/>
        <v>- Có bề rộng từ ≥3m đến &lt;5m, cách đường giao thông từ &gt;500m đến ≤1.000m.</v>
      </c>
      <c r="AC176" s="123" t="str">
        <f t="shared" si="439"/>
        <v>- Có bề rộng &lt;3m, cách đường giao thông ≤200m.</v>
      </c>
    </row>
    <row r="177" spans="1:29" ht="94.5" x14ac:dyDescent="0.25">
      <c r="A177" s="116">
        <f t="shared" si="332"/>
        <v>172</v>
      </c>
      <c r="B177" s="116" t="str">
        <f t="shared" si="426"/>
        <v>VT4</v>
      </c>
      <c r="C177" s="116" t="str">
        <f t="shared" si="427"/>
        <v>NT9NT2_D1</v>
      </c>
      <c r="D177" s="146" t="str">
        <f>V177&amp;W177&amp;X177&amp;Y177&amp;Z177</f>
        <v>Các tuyến đường giao thông đấu nối trực tiếp ra Đường Phạm Thái Bường (đường vào UBND xã Phước Khánh cũ) đoạn từ Đường Hùng Vương đến Giáp đường đê Ông Kèo có hiện trạng là đường nhựa, bê tông xi măng:
- Có bề rộng từ ≥3m đến &lt;5m, cách đường giao thông &gt;1.000m.
- Có bề rộng &lt;3m, cách đường giao thông &gt;200m.</v>
      </c>
      <c r="E177" s="146"/>
      <c r="F177" s="146"/>
      <c r="G177" s="142">
        <v>2000</v>
      </c>
      <c r="H177" s="142">
        <v>1400</v>
      </c>
      <c r="I177" s="142">
        <v>1200</v>
      </c>
      <c r="J177" s="143">
        <f>VLOOKUP(C177,'[1]1. MA DO'!$E$5:$AB$1933,23,0)</f>
        <v>1.1299999999999999</v>
      </c>
      <c r="K177" s="144">
        <f t="shared" si="329"/>
        <v>1.1299999999999999</v>
      </c>
      <c r="L177" s="144">
        <f t="shared" si="330"/>
        <v>1.1299999999999999</v>
      </c>
      <c r="M177" s="126">
        <f t="shared" si="428"/>
        <v>6500</v>
      </c>
      <c r="N177" s="126">
        <f t="shared" si="429"/>
        <v>2600</v>
      </c>
      <c r="O177" s="126">
        <f t="shared" si="430"/>
        <v>2100</v>
      </c>
      <c r="P177" s="126">
        <f t="shared" si="431"/>
        <v>1600</v>
      </c>
      <c r="Q177" s="123">
        <f t="shared" si="432"/>
        <v>8100</v>
      </c>
      <c r="R177" s="123">
        <f t="shared" si="433"/>
        <v>3200</v>
      </c>
      <c r="S177" s="123">
        <f t="shared" si="434"/>
        <v>2600</v>
      </c>
      <c r="T177" s="123">
        <f t="shared" si="435"/>
        <v>2000</v>
      </c>
      <c r="U177" s="123">
        <f t="shared" si="435"/>
        <v>2</v>
      </c>
      <c r="V177" s="123" t="str">
        <f t="shared" si="436"/>
        <v xml:space="preserve">Các tuyến đường giao thông đấu nối trực tiếp ra </v>
      </c>
      <c r="W177" s="123" t="str">
        <f t="shared" si="437"/>
        <v>Đường Phạm Thái Bường (đường vào UBND xã Phước Khánh cũ)</v>
      </c>
      <c r="X177" s="123" t="str">
        <f t="shared" si="437"/>
        <v xml:space="preserve"> đoạn từ Đường Hùng Vương</v>
      </c>
      <c r="Y177" s="123" t="str">
        <f t="shared" si="438"/>
        <v xml:space="preserve"> đến Giáp đường đê Ông Kèo</v>
      </c>
      <c r="Z177" s="123" t="s">
        <v>271</v>
      </c>
      <c r="AA177" s="123">
        <f t="shared" ref="AA177:AC177" si="440">AA170</f>
        <v>0</v>
      </c>
      <c r="AB177" s="123">
        <f t="shared" si="440"/>
        <v>0</v>
      </c>
      <c r="AC177" s="123">
        <f t="shared" si="440"/>
        <v>0</v>
      </c>
    </row>
    <row r="178" spans="1:29" ht="94.5" x14ac:dyDescent="0.25">
      <c r="A178" s="116">
        <f t="shared" si="332"/>
        <v>173</v>
      </c>
      <c r="B178" s="116" t="str">
        <f t="shared" si="426"/>
        <v>VT2*0,8</v>
      </c>
      <c r="C178" s="116" t="str">
        <f t="shared" si="427"/>
        <v>NT9NT2_D1</v>
      </c>
      <c r="D178" s="146" t="str">
        <f>V178&amp;W178&amp;X178&amp;Y178&amp;Z178&amp;"
"&amp;AA178&amp;"
"
&amp;AB178</f>
        <v>Các tuyến đường giao thông không đấu nối trực tiếp và thông ra Đường Phạm Thái Bường (đường vào UBND xã Phước Khánh cũ) đoạn từ Đường Hùng Vương đến Giáp đường đê Ông Kèo có hiện trạng là đường nhựa, bê tông xi măng:
- Có bề rộng ≥5m, cách đường giao thông ≤1.000m.
- Có bề rộng từ ≥3m đến &lt;5m, cách đường giao thông ≤500m.</v>
      </c>
      <c r="E178" s="146"/>
      <c r="F178" s="146"/>
      <c r="G178" s="142">
        <v>2900</v>
      </c>
      <c r="H178" s="142">
        <v>2000</v>
      </c>
      <c r="I178" s="142">
        <v>1700</v>
      </c>
      <c r="J178" s="143">
        <f>VLOOKUP(C178,'[1]1. MA DO'!$E$5:$AB$1933,23,0)</f>
        <v>1.1299999999999999</v>
      </c>
      <c r="K178" s="144">
        <f t="shared" si="329"/>
        <v>1.1299999999999999</v>
      </c>
      <c r="L178" s="144">
        <f t="shared" si="330"/>
        <v>1.1299999999999999</v>
      </c>
      <c r="M178" s="126">
        <f t="shared" si="428"/>
        <v>6500</v>
      </c>
      <c r="N178" s="126">
        <f t="shared" si="429"/>
        <v>2600</v>
      </c>
      <c r="O178" s="126">
        <f t="shared" si="430"/>
        <v>2100</v>
      </c>
      <c r="P178" s="126">
        <f t="shared" si="431"/>
        <v>1600</v>
      </c>
      <c r="Q178" s="123">
        <f t="shared" si="432"/>
        <v>8100</v>
      </c>
      <c r="R178" s="123">
        <f t="shared" si="433"/>
        <v>3200</v>
      </c>
      <c r="S178" s="123">
        <f t="shared" si="434"/>
        <v>2600</v>
      </c>
      <c r="T178" s="123">
        <f t="shared" si="435"/>
        <v>2000</v>
      </c>
      <c r="U178" s="123">
        <f t="shared" si="435"/>
        <v>2</v>
      </c>
      <c r="V178" s="123" t="str">
        <f t="shared" si="436"/>
        <v xml:space="preserve">Các tuyến đường giao thông không đấu nối trực tiếp và thông ra </v>
      </c>
      <c r="W178" s="123" t="str">
        <f t="shared" si="437"/>
        <v>Đường Phạm Thái Bường (đường vào UBND xã Phước Khánh cũ)</v>
      </c>
      <c r="X178" s="123" t="str">
        <f t="shared" si="437"/>
        <v xml:space="preserve"> đoạn từ Đường Hùng Vương</v>
      </c>
      <c r="Y178" s="123" t="str">
        <f t="shared" si="438"/>
        <v xml:space="preserve"> đến Giáp đường đê Ông Kèo</v>
      </c>
      <c r="Z178" s="123" t="s">
        <v>270</v>
      </c>
      <c r="AA178" s="123" t="str">
        <f t="shared" ref="AA178:AC178" si="441">AA171</f>
        <v>- Có bề rộng ≥5m, cách đường giao thông ≤1.000m.</v>
      </c>
      <c r="AB178" s="123" t="str">
        <f t="shared" si="441"/>
        <v>- Có bề rộng từ ≥3m đến &lt;5m, cách đường giao thông ≤500m.</v>
      </c>
      <c r="AC178" s="123">
        <f t="shared" si="441"/>
        <v>0</v>
      </c>
    </row>
    <row r="179" spans="1:29" ht="94.5" x14ac:dyDescent="0.25">
      <c r="A179" s="116">
        <f t="shared" si="332"/>
        <v>174</v>
      </c>
      <c r="B179" s="116" t="str">
        <f t="shared" si="426"/>
        <v>VT3*0,8</v>
      </c>
      <c r="C179" s="116" t="str">
        <f t="shared" si="427"/>
        <v>NT9NT2_D1</v>
      </c>
      <c r="D179" s="146" t="str">
        <f>V179&amp;W179&amp;X179&amp;Y179&amp;Z179&amp;"
"&amp;AA179&amp;"
"
&amp;AB179&amp;"
"&amp;AC179</f>
        <v>Các tuyến đường giao thông không đấu nối trực tiếp và thông ra Đường Phạm Thái Bường (đường vào UBND xã Phước Khánh cũ) đoạn từ Đường Hùng Vương đến Giáp đường đê Ông Kèo có hiện trạng là đường nhựa, bê tông xi măng:
- Có bề rộng ≥5m, cách đường giao thông &gt;1.000m.
- Có bề rộng từ ≥3m đến &lt;5m, cách đường giao thông từ &gt;500m đến ≤1.000m.
- Có bề rộng &lt;3m, cách đường giao thông ≤200m.</v>
      </c>
      <c r="E179" s="146"/>
      <c r="F179" s="146"/>
      <c r="G179" s="142">
        <v>2300</v>
      </c>
      <c r="H179" s="142">
        <v>1600</v>
      </c>
      <c r="I179" s="142">
        <v>1400</v>
      </c>
      <c r="J179" s="143">
        <f>VLOOKUP(C179,'[1]1. MA DO'!$E$5:$AB$1933,23,0)</f>
        <v>1.1299999999999999</v>
      </c>
      <c r="K179" s="144">
        <f t="shared" si="329"/>
        <v>1.1299999999999999</v>
      </c>
      <c r="L179" s="144">
        <f t="shared" si="330"/>
        <v>1.1299999999999999</v>
      </c>
      <c r="M179" s="126">
        <f t="shared" si="428"/>
        <v>6500</v>
      </c>
      <c r="N179" s="126">
        <f t="shared" si="429"/>
        <v>2600</v>
      </c>
      <c r="O179" s="126">
        <f t="shared" si="430"/>
        <v>2100</v>
      </c>
      <c r="P179" s="126">
        <f t="shared" si="431"/>
        <v>1600</v>
      </c>
      <c r="Q179" s="123">
        <f t="shared" si="432"/>
        <v>8100</v>
      </c>
      <c r="R179" s="123">
        <f t="shared" si="433"/>
        <v>3200</v>
      </c>
      <c r="S179" s="123">
        <f t="shared" si="434"/>
        <v>2600</v>
      </c>
      <c r="T179" s="123">
        <f t="shared" si="435"/>
        <v>2000</v>
      </c>
      <c r="U179" s="123">
        <f t="shared" si="435"/>
        <v>2</v>
      </c>
      <c r="V179" s="123" t="str">
        <f t="shared" si="436"/>
        <v xml:space="preserve">Các tuyến đường giao thông không đấu nối trực tiếp và thông ra </v>
      </c>
      <c r="W179" s="123" t="str">
        <f t="shared" si="437"/>
        <v>Đường Phạm Thái Bường (đường vào UBND xã Phước Khánh cũ)</v>
      </c>
      <c r="X179" s="123" t="str">
        <f t="shared" si="437"/>
        <v xml:space="preserve"> đoạn từ Đường Hùng Vương</v>
      </c>
      <c r="Y179" s="123" t="str">
        <f t="shared" si="438"/>
        <v xml:space="preserve"> đến Giáp đường đê Ông Kèo</v>
      </c>
      <c r="Z179" s="123" t="s">
        <v>270</v>
      </c>
      <c r="AA179" s="123" t="str">
        <f t="shared" ref="AA179:AC179" si="442">AA172</f>
        <v>- Có bề rộng ≥5m, cách đường giao thông &gt;1.000m.</v>
      </c>
      <c r="AB179" s="123" t="str">
        <f t="shared" si="442"/>
        <v>- Có bề rộng từ ≥3m đến &lt;5m, cách đường giao thông từ &gt;500m đến ≤1.000m.</v>
      </c>
      <c r="AC179" s="123" t="str">
        <f t="shared" si="442"/>
        <v>- Có bề rộng &lt;3m, cách đường giao thông ≤200m.</v>
      </c>
    </row>
    <row r="180" spans="1:29" ht="94.5" x14ac:dyDescent="0.25">
      <c r="A180" s="116">
        <f t="shared" si="332"/>
        <v>175</v>
      </c>
      <c r="B180" s="116" t="str">
        <f t="shared" si="426"/>
        <v>VT4*0,8</v>
      </c>
      <c r="C180" s="116" t="str">
        <f t="shared" si="427"/>
        <v>NT9NT2_D1</v>
      </c>
      <c r="D180" s="146" t="str">
        <f>V180&amp;W180&amp;X180&amp;Y180&amp;Z180</f>
        <v>Các tuyến đường giao thông không đấu nối trực tiếp và thông ra Đường Phạm Thái Bường (đường vào UBND xã Phước Khánh cũ) đoạn từ Đường Hùng Vương đến Giáp đường đê Ông Kèo có hiện trạng là đường nhựa, bê tông xi măng:
- Có bề rộng từ ≥3m đến &lt;5m, cách đường giao thông &gt;1.000m.
- Có bề rộng &lt;3m, cách đường giao thông &gt;200m.</v>
      </c>
      <c r="E180" s="146"/>
      <c r="F180" s="146"/>
      <c r="G180" s="142">
        <v>1800</v>
      </c>
      <c r="H180" s="142">
        <v>1300</v>
      </c>
      <c r="I180" s="142">
        <v>1100</v>
      </c>
      <c r="J180" s="143">
        <f>VLOOKUP(C180,'[1]1. MA DO'!$E$5:$AB$1933,23,0)</f>
        <v>1.1299999999999999</v>
      </c>
      <c r="K180" s="144">
        <f t="shared" si="329"/>
        <v>1.1299999999999999</v>
      </c>
      <c r="L180" s="144">
        <f t="shared" si="330"/>
        <v>1.1299999999999999</v>
      </c>
      <c r="M180" s="126">
        <f t="shared" si="428"/>
        <v>6500</v>
      </c>
      <c r="N180" s="126">
        <f t="shared" si="429"/>
        <v>2600</v>
      </c>
      <c r="O180" s="126">
        <f t="shared" si="430"/>
        <v>2100</v>
      </c>
      <c r="P180" s="126">
        <f t="shared" si="431"/>
        <v>1600</v>
      </c>
      <c r="Q180" s="123">
        <f t="shared" si="432"/>
        <v>8100</v>
      </c>
      <c r="R180" s="123">
        <f t="shared" si="433"/>
        <v>3200</v>
      </c>
      <c r="S180" s="123">
        <f t="shared" si="434"/>
        <v>2600</v>
      </c>
      <c r="T180" s="123">
        <f t="shared" si="435"/>
        <v>2000</v>
      </c>
      <c r="U180" s="123">
        <f t="shared" si="435"/>
        <v>2</v>
      </c>
      <c r="V180" s="123" t="str">
        <f t="shared" si="436"/>
        <v xml:space="preserve">Các tuyến đường giao thông không đấu nối trực tiếp và thông ra </v>
      </c>
      <c r="W180" s="123" t="str">
        <f t="shared" si="437"/>
        <v>Đường Phạm Thái Bường (đường vào UBND xã Phước Khánh cũ)</v>
      </c>
      <c r="X180" s="123" t="str">
        <f t="shared" si="437"/>
        <v xml:space="preserve"> đoạn từ Đường Hùng Vương</v>
      </c>
      <c r="Y180" s="123" t="str">
        <f t="shared" si="438"/>
        <v xml:space="preserve"> đến Giáp đường đê Ông Kèo</v>
      </c>
      <c r="Z180" s="123" t="s">
        <v>271</v>
      </c>
      <c r="AA180" s="123">
        <f t="shared" ref="AA180:AC180" si="443">AA173</f>
        <v>0</v>
      </c>
      <c r="AB180" s="123">
        <f t="shared" si="443"/>
        <v>0</v>
      </c>
      <c r="AC180" s="123">
        <f t="shared" si="443"/>
        <v>0</v>
      </c>
    </row>
    <row r="181" spans="1:29" ht="63" x14ac:dyDescent="0.25">
      <c r="A181" s="116">
        <f t="shared" si="332"/>
        <v>176</v>
      </c>
      <c r="B181" s="116" t="str">
        <f>'Đầu vào (2)'!G176</f>
        <v>NT9NT2_D2</v>
      </c>
      <c r="C181" s="116" t="str">
        <f>$B$181</f>
        <v>NT9NT2_D2</v>
      </c>
      <c r="D181" s="117" t="str">
        <f>'Đầu vào (2)'!H176</f>
        <v>Đường Phạm Thái Bường (đường vào UBND xã Phước Khánh cũ)</v>
      </c>
      <c r="E181" s="117" t="str">
        <f>'Đầu vào (2)'!I176</f>
        <v>Ngã tư đường đê Ông Kèo</v>
      </c>
      <c r="F181" s="117" t="str">
        <f>'Đầu vào (2)'!J176</f>
        <v>Sông Vàm Mương</v>
      </c>
      <c r="G181" s="141">
        <v>8500</v>
      </c>
      <c r="H181" s="142">
        <v>6000</v>
      </c>
      <c r="I181" s="142">
        <v>5100</v>
      </c>
      <c r="J181" s="143">
        <f>VLOOKUP(C181,'[1]1. MA DO'!$E$5:$AB$1933,23,0)</f>
        <v>1.1299999999999999</v>
      </c>
      <c r="K181" s="144">
        <f t="shared" si="329"/>
        <v>1.1299999999999999</v>
      </c>
      <c r="L181" s="144">
        <f t="shared" si="330"/>
        <v>1.1299999999999999</v>
      </c>
      <c r="M181" s="126">
        <f>'Đầu vào (2)'!K176</f>
        <v>7800</v>
      </c>
      <c r="N181" s="126">
        <f>'Đầu vào (2)'!L176</f>
        <v>2600</v>
      </c>
      <c r="O181" s="126">
        <f>'Đầu vào (2)'!M176</f>
        <v>2100</v>
      </c>
      <c r="P181" s="126">
        <f>'Đầu vào (2)'!N176</f>
        <v>1600</v>
      </c>
      <c r="Q181" s="123">
        <f>VLOOKUP(B181,'[2]Giá đề xuất ODT'!$G$11:$AD$2233,21,0)</f>
        <v>8500</v>
      </c>
      <c r="R181" s="123">
        <f>VLOOKUP(B181,'[2]Giá đề xuất ODT'!$G$11:$AD$2233,22,0)</f>
        <v>2900</v>
      </c>
      <c r="S181" s="123">
        <f>VLOOKUP(B181,'[2]Giá đề xuất ODT'!$G$11:$AD$2233,23,0)</f>
        <v>2400</v>
      </c>
      <c r="T181" s="123">
        <f>VLOOKUP(B181,'[2]Giá đề xuất ODT'!$G$11:$AD$2233,24,0)</f>
        <v>1800</v>
      </c>
      <c r="U181" s="123">
        <v>3</v>
      </c>
      <c r="V181" s="98"/>
      <c r="W181" s="123" t="str">
        <f>D181</f>
        <v>Đường Phạm Thái Bường (đường vào UBND xã Phước Khánh cũ)</v>
      </c>
      <c r="X181" s="123" t="str">
        <f>" đoạn từ "&amp;E181</f>
        <v xml:space="preserve"> đoạn từ Ngã tư đường đê Ông Kèo</v>
      </c>
      <c r="Y181" s="123" t="str">
        <f>" đến "&amp;F181</f>
        <v xml:space="preserve"> đến Sông Vàm Mương</v>
      </c>
      <c r="Z181" s="98"/>
      <c r="AA181" s="98"/>
      <c r="AB181" s="98"/>
      <c r="AC181" s="98"/>
    </row>
    <row r="182" spans="1:29" ht="78.75" x14ac:dyDescent="0.25">
      <c r="A182" s="116">
        <f t="shared" si="332"/>
        <v>177</v>
      </c>
      <c r="B182" s="116" t="str">
        <f t="shared" ref="B182:B187" si="444">B175</f>
        <v>VT2</v>
      </c>
      <c r="C182" s="116" t="str">
        <f t="shared" ref="C182:C187" si="445">$B$181</f>
        <v>NT9NT2_D2</v>
      </c>
      <c r="D182" s="146" t="str">
        <f>V182&amp;W182&amp;X182&amp;Y182&amp;Z182&amp;"
"&amp;AA182&amp;"
"
&amp;AB182</f>
        <v>Các tuyến đường giao thông đấu nối trực tiếp ra Đường Phạm Thái Bường (đường vào UBND xã Phước Khánh cũ) đoạn từ Ngã tư đường đê Ông Kèo đến Sông Vàm Mương có hiện trạng là đường nhựa, bê tông xi măng:
- Có bề rộng ≥5m, cách đường giao thông ≤1.000m.
- Có bề rộng từ ≥3m đến &lt;5m, cách đường giao thông ≤500m.</v>
      </c>
      <c r="E182" s="146"/>
      <c r="F182" s="146"/>
      <c r="G182" s="142">
        <v>2900</v>
      </c>
      <c r="H182" s="142">
        <v>2000</v>
      </c>
      <c r="I182" s="142">
        <v>1700</v>
      </c>
      <c r="J182" s="143">
        <f>VLOOKUP(C182,'[1]1. MA DO'!$E$5:$AB$1933,23,0)</f>
        <v>1.1299999999999999</v>
      </c>
      <c r="K182" s="144">
        <f t="shared" si="329"/>
        <v>1.1299999999999999</v>
      </c>
      <c r="L182" s="144">
        <f t="shared" si="330"/>
        <v>1.1299999999999999</v>
      </c>
      <c r="M182" s="126">
        <f t="shared" ref="M182:M187" si="446">M181</f>
        <v>7800</v>
      </c>
      <c r="N182" s="126">
        <f t="shared" ref="N182:N187" si="447">N181</f>
        <v>2600</v>
      </c>
      <c r="O182" s="126">
        <f t="shared" ref="O182:O187" si="448">O181</f>
        <v>2100</v>
      </c>
      <c r="P182" s="126">
        <f t="shared" ref="P182:P187" si="449">P181</f>
        <v>1600</v>
      </c>
      <c r="Q182" s="123">
        <f t="shared" ref="Q182:Q187" si="450">Q181</f>
        <v>8500</v>
      </c>
      <c r="R182" s="123">
        <f t="shared" ref="R182:R187" si="451">R181</f>
        <v>2900</v>
      </c>
      <c r="S182" s="123">
        <f t="shared" ref="S182:S187" si="452">S181</f>
        <v>2400</v>
      </c>
      <c r="T182" s="123">
        <f t="shared" ref="T182:U187" si="453">T181</f>
        <v>1800</v>
      </c>
      <c r="U182" s="123">
        <f t="shared" si="453"/>
        <v>3</v>
      </c>
      <c r="V182" s="123" t="str">
        <f t="shared" ref="V182:V187" si="454">V175</f>
        <v xml:space="preserve">Các tuyến đường giao thông đấu nối trực tiếp ra </v>
      </c>
      <c r="W182" s="123" t="str">
        <f t="shared" ref="W182:X187" si="455">W181</f>
        <v>Đường Phạm Thái Bường (đường vào UBND xã Phước Khánh cũ)</v>
      </c>
      <c r="X182" s="123" t="str">
        <f t="shared" si="455"/>
        <v xml:space="preserve"> đoạn từ Ngã tư đường đê Ông Kèo</v>
      </c>
      <c r="Y182" s="123" t="str">
        <f t="shared" ref="Y182:Y187" si="456">Y181</f>
        <v xml:space="preserve"> đến Sông Vàm Mương</v>
      </c>
      <c r="Z182" s="123" t="s">
        <v>270</v>
      </c>
      <c r="AA182" s="123" t="str">
        <f>AA175</f>
        <v>- Có bề rộng ≥5m, cách đường giao thông ≤1.000m.</v>
      </c>
      <c r="AB182" s="123" t="str">
        <f>AB175</f>
        <v>- Có bề rộng từ ≥3m đến &lt;5m, cách đường giao thông ≤500m.</v>
      </c>
      <c r="AC182" s="123">
        <f>AC175</f>
        <v>0</v>
      </c>
    </row>
    <row r="183" spans="1:29" ht="78.75" x14ac:dyDescent="0.25">
      <c r="A183" s="116">
        <f t="shared" si="332"/>
        <v>178</v>
      </c>
      <c r="B183" s="116" t="str">
        <f t="shared" si="444"/>
        <v>VT3</v>
      </c>
      <c r="C183" s="116" t="str">
        <f t="shared" si="445"/>
        <v>NT9NT2_D2</v>
      </c>
      <c r="D183" s="146" t="str">
        <f>V183&amp;W183&amp;X183&amp;Y183&amp;Z183&amp;"
"&amp;AA183&amp;"
"&amp;AB183&amp;"
"&amp;AC183</f>
        <v>Các tuyến đường giao thông đấu nối trực tiếp ra Đường Phạm Thái Bường (đường vào UBND xã Phước Khánh cũ) đoạn từ Ngã tư đường đê Ông Kèo đến Sông Vàm Mương có hiện trạng là đường nhựa, bê tông xi măng:
- Có bề rộng ≥5m, cách đường giao thông &gt;1.000m.
- Có bề rộng từ ≥3m đến &lt;5m, cách đường giao thông từ &gt;500m đến ≤1.000m.
- Có bề rộng &lt;3m, cách đường giao thông ≤200m.</v>
      </c>
      <c r="E183" s="146"/>
      <c r="F183" s="146"/>
      <c r="G183" s="142">
        <v>2400</v>
      </c>
      <c r="H183" s="142">
        <v>1700</v>
      </c>
      <c r="I183" s="142">
        <v>1400</v>
      </c>
      <c r="J183" s="143">
        <f>VLOOKUP(C183,'[1]1. MA DO'!$E$5:$AB$1933,23,0)</f>
        <v>1.1299999999999999</v>
      </c>
      <c r="K183" s="144">
        <f t="shared" si="329"/>
        <v>1.1299999999999999</v>
      </c>
      <c r="L183" s="144">
        <f t="shared" si="330"/>
        <v>1.1299999999999999</v>
      </c>
      <c r="M183" s="126">
        <f t="shared" si="446"/>
        <v>7800</v>
      </c>
      <c r="N183" s="126">
        <f t="shared" si="447"/>
        <v>2600</v>
      </c>
      <c r="O183" s="126">
        <f t="shared" si="448"/>
        <v>2100</v>
      </c>
      <c r="P183" s="126">
        <f t="shared" si="449"/>
        <v>1600</v>
      </c>
      <c r="Q183" s="123">
        <f t="shared" si="450"/>
        <v>8500</v>
      </c>
      <c r="R183" s="123">
        <f t="shared" si="451"/>
        <v>2900</v>
      </c>
      <c r="S183" s="123">
        <f t="shared" si="452"/>
        <v>2400</v>
      </c>
      <c r="T183" s="123">
        <f t="shared" si="453"/>
        <v>1800</v>
      </c>
      <c r="U183" s="123">
        <f t="shared" si="453"/>
        <v>3</v>
      </c>
      <c r="V183" s="123" t="str">
        <f t="shared" si="454"/>
        <v xml:space="preserve">Các tuyến đường giao thông đấu nối trực tiếp ra </v>
      </c>
      <c r="W183" s="123" t="str">
        <f t="shared" si="455"/>
        <v>Đường Phạm Thái Bường (đường vào UBND xã Phước Khánh cũ)</v>
      </c>
      <c r="X183" s="123" t="str">
        <f t="shared" si="455"/>
        <v xml:space="preserve"> đoạn từ Ngã tư đường đê Ông Kèo</v>
      </c>
      <c r="Y183" s="123" t="str">
        <f t="shared" si="456"/>
        <v xml:space="preserve"> đến Sông Vàm Mương</v>
      </c>
      <c r="Z183" s="123" t="s">
        <v>270</v>
      </c>
      <c r="AA183" s="123" t="str">
        <f t="shared" ref="AA183:AC183" si="457">AA176</f>
        <v>- Có bề rộng ≥5m, cách đường giao thông &gt;1.000m.</v>
      </c>
      <c r="AB183" s="123" t="str">
        <f t="shared" si="457"/>
        <v>- Có bề rộng từ ≥3m đến &lt;5m, cách đường giao thông từ &gt;500m đến ≤1.000m.</v>
      </c>
      <c r="AC183" s="123" t="str">
        <f t="shared" si="457"/>
        <v>- Có bề rộng &lt;3m, cách đường giao thông ≤200m.</v>
      </c>
    </row>
    <row r="184" spans="1:29" ht="94.5" x14ac:dyDescent="0.25">
      <c r="A184" s="116">
        <f t="shared" si="332"/>
        <v>179</v>
      </c>
      <c r="B184" s="116" t="str">
        <f t="shared" si="444"/>
        <v>VT4</v>
      </c>
      <c r="C184" s="116" t="str">
        <f t="shared" si="445"/>
        <v>NT9NT2_D2</v>
      </c>
      <c r="D184" s="146" t="str">
        <f>V184&amp;W184&amp;X184&amp;Y184&amp;Z184</f>
        <v>Các tuyến đường giao thông đấu nối trực tiếp ra Đường Phạm Thái Bường (đường vào UBND xã Phước Khánh cũ) đoạn từ Ngã tư đường đê Ông Kèo đến Sông Vàm Mương có hiện trạng là đường nhựa, bê tông xi măng:
- Có bề rộng từ ≥3m đến &lt;5m, cách đường giao thông &gt;1.000m.
- Có bề rộng &lt;3m, cách đường giao thông &gt;200m.</v>
      </c>
      <c r="E184" s="146"/>
      <c r="F184" s="146"/>
      <c r="G184" s="142">
        <v>1800</v>
      </c>
      <c r="H184" s="142">
        <v>1300</v>
      </c>
      <c r="I184" s="142">
        <v>1100</v>
      </c>
      <c r="J184" s="143">
        <f>VLOOKUP(C184,'[1]1. MA DO'!$E$5:$AB$1933,23,0)</f>
        <v>1.1299999999999999</v>
      </c>
      <c r="K184" s="144">
        <f t="shared" si="329"/>
        <v>1.1299999999999999</v>
      </c>
      <c r="L184" s="144">
        <f t="shared" si="330"/>
        <v>1.1299999999999999</v>
      </c>
      <c r="M184" s="126">
        <f t="shared" si="446"/>
        <v>7800</v>
      </c>
      <c r="N184" s="126">
        <f t="shared" si="447"/>
        <v>2600</v>
      </c>
      <c r="O184" s="126">
        <f t="shared" si="448"/>
        <v>2100</v>
      </c>
      <c r="P184" s="126">
        <f t="shared" si="449"/>
        <v>1600</v>
      </c>
      <c r="Q184" s="123">
        <f t="shared" si="450"/>
        <v>8500</v>
      </c>
      <c r="R184" s="123">
        <f t="shared" si="451"/>
        <v>2900</v>
      </c>
      <c r="S184" s="123">
        <f t="shared" si="452"/>
        <v>2400</v>
      </c>
      <c r="T184" s="123">
        <f t="shared" si="453"/>
        <v>1800</v>
      </c>
      <c r="U184" s="123">
        <f t="shared" si="453"/>
        <v>3</v>
      </c>
      <c r="V184" s="123" t="str">
        <f t="shared" si="454"/>
        <v xml:space="preserve">Các tuyến đường giao thông đấu nối trực tiếp ra </v>
      </c>
      <c r="W184" s="123" t="str">
        <f t="shared" si="455"/>
        <v>Đường Phạm Thái Bường (đường vào UBND xã Phước Khánh cũ)</v>
      </c>
      <c r="X184" s="123" t="str">
        <f t="shared" si="455"/>
        <v xml:space="preserve"> đoạn từ Ngã tư đường đê Ông Kèo</v>
      </c>
      <c r="Y184" s="123" t="str">
        <f t="shared" si="456"/>
        <v xml:space="preserve"> đến Sông Vàm Mương</v>
      </c>
      <c r="Z184" s="123" t="s">
        <v>271</v>
      </c>
      <c r="AA184" s="123">
        <f t="shared" ref="AA184:AC184" si="458">AA177</f>
        <v>0</v>
      </c>
      <c r="AB184" s="123">
        <f t="shared" si="458"/>
        <v>0</v>
      </c>
      <c r="AC184" s="123">
        <f t="shared" si="458"/>
        <v>0</v>
      </c>
    </row>
    <row r="185" spans="1:29" ht="94.5" x14ac:dyDescent="0.25">
      <c r="A185" s="116">
        <f t="shared" si="332"/>
        <v>180</v>
      </c>
      <c r="B185" s="116" t="str">
        <f t="shared" si="444"/>
        <v>VT2*0,8</v>
      </c>
      <c r="C185" s="116" t="str">
        <f t="shared" si="445"/>
        <v>NT9NT2_D2</v>
      </c>
      <c r="D185" s="146" t="str">
        <f>V185&amp;W185&amp;X185&amp;Y185&amp;Z185&amp;"
"&amp;AA185&amp;"
"
&amp;AB185</f>
        <v>Các tuyến đường giao thông không đấu nối trực tiếp và thông ra Đường Phạm Thái Bường (đường vào UBND xã Phước Khánh cũ) đoạn từ Ngã tư đường đê Ông Kèo đến Sông Vàm Mương có hiện trạng là đường nhựa, bê tông xi măng:
- Có bề rộng ≥5m, cách đường giao thông ≤1.000m.
- Có bề rộng từ ≥3m đến &lt;5m, cách đường giao thông ≤500m.</v>
      </c>
      <c r="E185" s="146"/>
      <c r="F185" s="146"/>
      <c r="G185" s="142">
        <v>2600</v>
      </c>
      <c r="H185" s="142">
        <v>1800</v>
      </c>
      <c r="I185" s="142">
        <v>1600</v>
      </c>
      <c r="J185" s="143">
        <f>VLOOKUP(C185,'[1]1. MA DO'!$E$5:$AB$1933,23,0)</f>
        <v>1.1299999999999999</v>
      </c>
      <c r="K185" s="144">
        <f t="shared" si="329"/>
        <v>1.1299999999999999</v>
      </c>
      <c r="L185" s="144">
        <f t="shared" si="330"/>
        <v>1.1299999999999999</v>
      </c>
      <c r="M185" s="126">
        <f t="shared" si="446"/>
        <v>7800</v>
      </c>
      <c r="N185" s="126">
        <f t="shared" si="447"/>
        <v>2600</v>
      </c>
      <c r="O185" s="126">
        <f t="shared" si="448"/>
        <v>2100</v>
      </c>
      <c r="P185" s="126">
        <f t="shared" si="449"/>
        <v>1600</v>
      </c>
      <c r="Q185" s="123">
        <f t="shared" si="450"/>
        <v>8500</v>
      </c>
      <c r="R185" s="123">
        <f t="shared" si="451"/>
        <v>2900</v>
      </c>
      <c r="S185" s="123">
        <f t="shared" si="452"/>
        <v>2400</v>
      </c>
      <c r="T185" s="123">
        <f t="shared" si="453"/>
        <v>1800</v>
      </c>
      <c r="U185" s="123">
        <f t="shared" si="453"/>
        <v>3</v>
      </c>
      <c r="V185" s="123" t="str">
        <f t="shared" si="454"/>
        <v xml:space="preserve">Các tuyến đường giao thông không đấu nối trực tiếp và thông ra </v>
      </c>
      <c r="W185" s="123" t="str">
        <f t="shared" si="455"/>
        <v>Đường Phạm Thái Bường (đường vào UBND xã Phước Khánh cũ)</v>
      </c>
      <c r="X185" s="123" t="str">
        <f t="shared" si="455"/>
        <v xml:space="preserve"> đoạn từ Ngã tư đường đê Ông Kèo</v>
      </c>
      <c r="Y185" s="123" t="str">
        <f t="shared" si="456"/>
        <v xml:space="preserve"> đến Sông Vàm Mương</v>
      </c>
      <c r="Z185" s="123" t="s">
        <v>270</v>
      </c>
      <c r="AA185" s="123" t="str">
        <f t="shared" ref="AA185:AC185" si="459">AA178</f>
        <v>- Có bề rộng ≥5m, cách đường giao thông ≤1.000m.</v>
      </c>
      <c r="AB185" s="123" t="str">
        <f t="shared" si="459"/>
        <v>- Có bề rộng từ ≥3m đến &lt;5m, cách đường giao thông ≤500m.</v>
      </c>
      <c r="AC185" s="123">
        <f t="shared" si="459"/>
        <v>0</v>
      </c>
    </row>
    <row r="186" spans="1:29" ht="94.5" x14ac:dyDescent="0.25">
      <c r="A186" s="116">
        <f t="shared" si="332"/>
        <v>181</v>
      </c>
      <c r="B186" s="116" t="str">
        <f t="shared" si="444"/>
        <v>VT3*0,8</v>
      </c>
      <c r="C186" s="116" t="str">
        <f t="shared" si="445"/>
        <v>NT9NT2_D2</v>
      </c>
      <c r="D186" s="146" t="str">
        <f>V186&amp;W186&amp;X186&amp;Y186&amp;Z186&amp;"
"&amp;AA186&amp;"
"
&amp;AB186&amp;"
"&amp;AC186</f>
        <v>Các tuyến đường giao thông không đấu nối trực tiếp và thông ra Đường Phạm Thái Bường (đường vào UBND xã Phước Khánh cũ) đoạn từ Ngã tư đường đê Ông Kèo đến Sông Vàm Mương có hiện trạng là đường nhựa, bê tông xi măng:
- Có bề rộng ≥5m, cách đường giao thông &gt;1.000m.
- Có bề rộng từ ≥3m đến &lt;5m, cách đường giao thông từ &gt;500m đến ≤1.000m.
- Có bề rộng &lt;3m, cách đường giao thông ≤200m.</v>
      </c>
      <c r="E186" s="146"/>
      <c r="F186" s="146"/>
      <c r="G186" s="142">
        <v>2200</v>
      </c>
      <c r="H186" s="142">
        <v>1500</v>
      </c>
      <c r="I186" s="142">
        <v>1300</v>
      </c>
      <c r="J186" s="143">
        <f>VLOOKUP(C186,'[1]1. MA DO'!$E$5:$AB$1933,23,0)</f>
        <v>1.1299999999999999</v>
      </c>
      <c r="K186" s="144">
        <f t="shared" si="329"/>
        <v>1.1299999999999999</v>
      </c>
      <c r="L186" s="144">
        <f t="shared" si="330"/>
        <v>1.1299999999999999</v>
      </c>
      <c r="M186" s="126">
        <f t="shared" si="446"/>
        <v>7800</v>
      </c>
      <c r="N186" s="126">
        <f t="shared" si="447"/>
        <v>2600</v>
      </c>
      <c r="O186" s="126">
        <f t="shared" si="448"/>
        <v>2100</v>
      </c>
      <c r="P186" s="126">
        <f t="shared" si="449"/>
        <v>1600</v>
      </c>
      <c r="Q186" s="123">
        <f t="shared" si="450"/>
        <v>8500</v>
      </c>
      <c r="R186" s="123">
        <f t="shared" si="451"/>
        <v>2900</v>
      </c>
      <c r="S186" s="123">
        <f t="shared" si="452"/>
        <v>2400</v>
      </c>
      <c r="T186" s="123">
        <f t="shared" si="453"/>
        <v>1800</v>
      </c>
      <c r="U186" s="123">
        <f t="shared" si="453"/>
        <v>3</v>
      </c>
      <c r="V186" s="123" t="str">
        <f t="shared" si="454"/>
        <v xml:space="preserve">Các tuyến đường giao thông không đấu nối trực tiếp và thông ra </v>
      </c>
      <c r="W186" s="123" t="str">
        <f t="shared" si="455"/>
        <v>Đường Phạm Thái Bường (đường vào UBND xã Phước Khánh cũ)</v>
      </c>
      <c r="X186" s="123" t="str">
        <f t="shared" si="455"/>
        <v xml:space="preserve"> đoạn từ Ngã tư đường đê Ông Kèo</v>
      </c>
      <c r="Y186" s="123" t="str">
        <f t="shared" si="456"/>
        <v xml:space="preserve"> đến Sông Vàm Mương</v>
      </c>
      <c r="Z186" s="123" t="s">
        <v>270</v>
      </c>
      <c r="AA186" s="123" t="str">
        <f t="shared" ref="AA186:AC186" si="460">AA179</f>
        <v>- Có bề rộng ≥5m, cách đường giao thông &gt;1.000m.</v>
      </c>
      <c r="AB186" s="123" t="str">
        <f t="shared" si="460"/>
        <v>- Có bề rộng từ ≥3m đến &lt;5m, cách đường giao thông từ &gt;500m đến ≤1.000m.</v>
      </c>
      <c r="AC186" s="123" t="str">
        <f t="shared" si="460"/>
        <v>- Có bề rộng &lt;3m, cách đường giao thông ≤200m.</v>
      </c>
    </row>
    <row r="187" spans="1:29" ht="94.5" x14ac:dyDescent="0.25">
      <c r="A187" s="116">
        <f t="shared" si="332"/>
        <v>182</v>
      </c>
      <c r="B187" s="116" t="str">
        <f t="shared" si="444"/>
        <v>VT4*0,8</v>
      </c>
      <c r="C187" s="116" t="str">
        <f t="shared" si="445"/>
        <v>NT9NT2_D2</v>
      </c>
      <c r="D187" s="146" t="str">
        <f>V187&amp;W187&amp;X187&amp;Y187&amp;Z187</f>
        <v>Các tuyến đường giao thông không đấu nối trực tiếp và thông ra Đường Phạm Thái Bường (đường vào UBND xã Phước Khánh cũ) đoạn từ Ngã tư đường đê Ông Kèo đến Sông Vàm Mương có hiện trạng là đường nhựa, bê tông xi măng:
- Có bề rộng từ ≥3m đến &lt;5m, cách đường giao thông &gt;1.000m.
- Có bề rộng &lt;3m, cách đường giao thông &gt;200m.</v>
      </c>
      <c r="E187" s="146"/>
      <c r="F187" s="146"/>
      <c r="G187" s="142">
        <v>1600</v>
      </c>
      <c r="H187" s="142">
        <v>1100</v>
      </c>
      <c r="I187" s="142">
        <v>960</v>
      </c>
      <c r="J187" s="143">
        <f>VLOOKUP(C187,'[1]1. MA DO'!$E$5:$AB$1933,23,0)</f>
        <v>1.1299999999999999</v>
      </c>
      <c r="K187" s="144">
        <f t="shared" si="329"/>
        <v>1.1299999999999999</v>
      </c>
      <c r="L187" s="144">
        <f t="shared" si="330"/>
        <v>1.1299999999999999</v>
      </c>
      <c r="M187" s="126">
        <f t="shared" si="446"/>
        <v>7800</v>
      </c>
      <c r="N187" s="126">
        <f t="shared" si="447"/>
        <v>2600</v>
      </c>
      <c r="O187" s="126">
        <f t="shared" si="448"/>
        <v>2100</v>
      </c>
      <c r="P187" s="126">
        <f t="shared" si="449"/>
        <v>1600</v>
      </c>
      <c r="Q187" s="123">
        <f t="shared" si="450"/>
        <v>8500</v>
      </c>
      <c r="R187" s="123">
        <f t="shared" si="451"/>
        <v>2900</v>
      </c>
      <c r="S187" s="123">
        <f t="shared" si="452"/>
        <v>2400</v>
      </c>
      <c r="T187" s="123">
        <f t="shared" si="453"/>
        <v>1800</v>
      </c>
      <c r="U187" s="123">
        <f t="shared" si="453"/>
        <v>3</v>
      </c>
      <c r="V187" s="123" t="str">
        <f t="shared" si="454"/>
        <v xml:space="preserve">Các tuyến đường giao thông không đấu nối trực tiếp và thông ra </v>
      </c>
      <c r="W187" s="123" t="str">
        <f t="shared" si="455"/>
        <v>Đường Phạm Thái Bường (đường vào UBND xã Phước Khánh cũ)</v>
      </c>
      <c r="X187" s="123" t="str">
        <f t="shared" si="455"/>
        <v xml:space="preserve"> đoạn từ Ngã tư đường đê Ông Kèo</v>
      </c>
      <c r="Y187" s="123" t="str">
        <f t="shared" si="456"/>
        <v xml:space="preserve"> đến Sông Vàm Mương</v>
      </c>
      <c r="Z187" s="123" t="s">
        <v>271</v>
      </c>
      <c r="AA187" s="123">
        <f t="shared" ref="AA187:AC187" si="461">AA180</f>
        <v>0</v>
      </c>
      <c r="AB187" s="123">
        <f t="shared" si="461"/>
        <v>0</v>
      </c>
      <c r="AC187" s="123">
        <f t="shared" si="461"/>
        <v>0</v>
      </c>
    </row>
    <row r="188" spans="1:29" ht="47.25" x14ac:dyDescent="0.25">
      <c r="A188" s="116">
        <f t="shared" si="332"/>
        <v>183</v>
      </c>
      <c r="B188" s="116" t="str">
        <f>'Đầu vào (2)'!G183</f>
        <v>NT61NT</v>
      </c>
      <c r="C188" s="116" t="str">
        <f>$B$188</f>
        <v>NT61NT</v>
      </c>
      <c r="D188" s="117" t="str">
        <f>'Đầu vào (2)'!H183</f>
        <v>Đường vào Trường THCS Phước Khánh</v>
      </c>
      <c r="E188" s="117" t="str">
        <f>'Đầu vào (2)'!I183</f>
        <v>Đường Phạm Thái Bường</v>
      </c>
      <c r="F188" s="117" t="str">
        <f>'Đầu vào (2)'!J183</f>
        <v>Hết Trường Tiểu học Phước Khánh</v>
      </c>
      <c r="G188" s="141">
        <v>5800</v>
      </c>
      <c r="H188" s="142">
        <v>4100</v>
      </c>
      <c r="I188" s="142">
        <v>3500</v>
      </c>
      <c r="J188" s="143">
        <f>VLOOKUP(C188,'[1]1. MA DO'!$E$5:$AB$1933,23,0)</f>
        <v>1.1299999999999999</v>
      </c>
      <c r="K188" s="144">
        <f t="shared" si="329"/>
        <v>1.1299999999999999</v>
      </c>
      <c r="L188" s="144">
        <f t="shared" si="330"/>
        <v>1.1299999999999999</v>
      </c>
      <c r="M188" s="126">
        <f>'Đầu vào (2)'!K183</f>
        <v>5300</v>
      </c>
      <c r="N188" s="126">
        <f>'Đầu vào (2)'!L183</f>
        <v>2300</v>
      </c>
      <c r="O188" s="126">
        <f>'Đầu vào (2)'!M183</f>
        <v>1800</v>
      </c>
      <c r="P188" s="126">
        <f>'Đầu vào (2)'!N183</f>
        <v>1300</v>
      </c>
      <c r="Q188" s="123">
        <f>VLOOKUP(B188,'[2]Giá đề xuất ODT'!$G$11:$AD$2233,21,0)</f>
        <v>5800</v>
      </c>
      <c r="R188" s="123">
        <f>VLOOKUP(B188,'[2]Giá đề xuất ODT'!$G$11:$AD$2233,22,0)</f>
        <v>2600</v>
      </c>
      <c r="S188" s="123">
        <f>VLOOKUP(B188,'[2]Giá đề xuất ODT'!$G$11:$AD$2233,23,0)</f>
        <v>2000</v>
      </c>
      <c r="T188" s="123">
        <f>VLOOKUP(B188,'[2]Giá đề xuất ODT'!$G$11:$AD$2233,24,0)</f>
        <v>1500</v>
      </c>
      <c r="U188" s="123">
        <v>1</v>
      </c>
      <c r="V188" s="98"/>
      <c r="W188" s="123" t="str">
        <f>D188</f>
        <v>Đường vào Trường THCS Phước Khánh</v>
      </c>
      <c r="X188" s="123" t="str">
        <f>" đoạn từ "&amp;E188</f>
        <v xml:space="preserve"> đoạn từ Đường Phạm Thái Bường</v>
      </c>
      <c r="Y188" s="123" t="str">
        <f>" đến "&amp;F188</f>
        <v xml:space="preserve"> đến Hết Trường Tiểu học Phước Khánh</v>
      </c>
      <c r="Z188" s="98"/>
      <c r="AA188" s="98"/>
      <c r="AB188" s="98"/>
      <c r="AC188" s="98"/>
    </row>
    <row r="189" spans="1:29" ht="78.75" x14ac:dyDescent="0.25">
      <c r="A189" s="116">
        <f t="shared" si="332"/>
        <v>184</v>
      </c>
      <c r="B189" s="116" t="str">
        <f t="shared" ref="B189:B194" si="462">B182</f>
        <v>VT2</v>
      </c>
      <c r="C189" s="116" t="str">
        <f t="shared" ref="C189:C194" si="463">$B$188</f>
        <v>NT61NT</v>
      </c>
      <c r="D189" s="146" t="str">
        <f>V189&amp;W189&amp;X189&amp;Y189&amp;Z189&amp;"
"&amp;AA189&amp;"
"
&amp;AB189</f>
        <v>Các tuyến đường giao thông đấu nối trực tiếp ra Đường vào Trường THCS Phước Khánh đoạn từ Đường Phạm Thái Bường đến Hết Trường Tiểu học Phước Khánh có hiện trạng là đường nhựa, bê tông xi măng:
- Có bề rộng ≥5m, cách đường giao thông ≤1.000m.
- Có bề rộng từ ≥3m đến &lt;5m, cách đường giao thông ≤500m.</v>
      </c>
      <c r="E189" s="146"/>
      <c r="F189" s="146"/>
      <c r="G189" s="142">
        <v>2600</v>
      </c>
      <c r="H189" s="142">
        <v>1800</v>
      </c>
      <c r="I189" s="142">
        <v>1600</v>
      </c>
      <c r="J189" s="143">
        <f>VLOOKUP(C189,'[1]1. MA DO'!$E$5:$AB$1933,23,0)</f>
        <v>1.1299999999999999</v>
      </c>
      <c r="K189" s="144">
        <f t="shared" si="329"/>
        <v>1.1299999999999999</v>
      </c>
      <c r="L189" s="144">
        <f t="shared" si="330"/>
        <v>1.1299999999999999</v>
      </c>
      <c r="M189" s="126">
        <f t="shared" ref="M189:M194" si="464">M188</f>
        <v>5300</v>
      </c>
      <c r="N189" s="126">
        <f t="shared" ref="N189:N194" si="465">N188</f>
        <v>2300</v>
      </c>
      <c r="O189" s="126">
        <f t="shared" ref="O189:O194" si="466">O188</f>
        <v>1800</v>
      </c>
      <c r="P189" s="126">
        <f t="shared" ref="P189:P194" si="467">P188</f>
        <v>1300</v>
      </c>
      <c r="Q189" s="123">
        <f t="shared" ref="Q189:Q194" si="468">Q188</f>
        <v>5800</v>
      </c>
      <c r="R189" s="123">
        <f t="shared" ref="R189:R194" si="469">R188</f>
        <v>2600</v>
      </c>
      <c r="S189" s="123">
        <f t="shared" ref="S189:S194" si="470">S188</f>
        <v>2000</v>
      </c>
      <c r="T189" s="123">
        <f t="shared" ref="T189:U194" si="471">T188</f>
        <v>1500</v>
      </c>
      <c r="U189" s="123">
        <f t="shared" si="471"/>
        <v>1</v>
      </c>
      <c r="V189" s="123" t="str">
        <f t="shared" ref="V189:V194" si="472">V182</f>
        <v xml:space="preserve">Các tuyến đường giao thông đấu nối trực tiếp ra </v>
      </c>
      <c r="W189" s="123" t="str">
        <f t="shared" ref="W189:X194" si="473">W188</f>
        <v>Đường vào Trường THCS Phước Khánh</v>
      </c>
      <c r="X189" s="123" t="str">
        <f t="shared" si="473"/>
        <v xml:space="preserve"> đoạn từ Đường Phạm Thái Bường</v>
      </c>
      <c r="Y189" s="123" t="str">
        <f t="shared" ref="Y189:Y194" si="474">Y188</f>
        <v xml:space="preserve"> đến Hết Trường Tiểu học Phước Khánh</v>
      </c>
      <c r="Z189" s="123" t="s">
        <v>270</v>
      </c>
      <c r="AA189" s="123" t="str">
        <f>AA182</f>
        <v>- Có bề rộng ≥5m, cách đường giao thông ≤1.000m.</v>
      </c>
      <c r="AB189" s="123" t="str">
        <f>AB182</f>
        <v>- Có bề rộng từ ≥3m đến &lt;5m, cách đường giao thông ≤500m.</v>
      </c>
      <c r="AC189" s="123">
        <f>AC182</f>
        <v>0</v>
      </c>
    </row>
    <row r="190" spans="1:29" ht="78.75" x14ac:dyDescent="0.25">
      <c r="A190" s="116">
        <f t="shared" si="332"/>
        <v>185</v>
      </c>
      <c r="B190" s="116" t="str">
        <f t="shared" si="462"/>
        <v>VT3</v>
      </c>
      <c r="C190" s="116" t="str">
        <f t="shared" si="463"/>
        <v>NT61NT</v>
      </c>
      <c r="D190" s="146" t="str">
        <f>V190&amp;W190&amp;X190&amp;Y190&amp;Z190&amp;"
"&amp;AA190&amp;"
"&amp;AB190&amp;"
"&amp;AC190</f>
        <v>Các tuyến đường giao thông đấu nối trực tiếp ra Đường vào Trường THCS Phước Khánh đoạn từ Đường Phạm Thái Bường đến Hết Trường Tiểu học Phước Khánh có hiện trạng là đường nhựa, bê tông xi măng:
- Có bề rộng ≥5m, cách đường giao thông &gt;1.000m.
- Có bề rộng từ ≥3m đến &lt;5m, cách đường giao thông từ &gt;500m đến ≤1.000m.
- Có bề rộng &lt;3m, cách đường giao thông ≤200m.</v>
      </c>
      <c r="E190" s="146"/>
      <c r="F190" s="146"/>
      <c r="G190" s="142">
        <v>2000</v>
      </c>
      <c r="H190" s="142">
        <v>1400</v>
      </c>
      <c r="I190" s="142">
        <v>1200</v>
      </c>
      <c r="J190" s="143">
        <f>VLOOKUP(C190,'[1]1. MA DO'!$E$5:$AB$1933,23,0)</f>
        <v>1.1299999999999999</v>
      </c>
      <c r="K190" s="144">
        <f t="shared" si="329"/>
        <v>1.1299999999999999</v>
      </c>
      <c r="L190" s="144">
        <f t="shared" si="330"/>
        <v>1.1299999999999999</v>
      </c>
      <c r="M190" s="126">
        <f t="shared" si="464"/>
        <v>5300</v>
      </c>
      <c r="N190" s="126">
        <f t="shared" si="465"/>
        <v>2300</v>
      </c>
      <c r="O190" s="126">
        <f t="shared" si="466"/>
        <v>1800</v>
      </c>
      <c r="P190" s="126">
        <f t="shared" si="467"/>
        <v>1300</v>
      </c>
      <c r="Q190" s="123">
        <f t="shared" si="468"/>
        <v>5800</v>
      </c>
      <c r="R190" s="123">
        <f t="shared" si="469"/>
        <v>2600</v>
      </c>
      <c r="S190" s="123">
        <f t="shared" si="470"/>
        <v>2000</v>
      </c>
      <c r="T190" s="123">
        <f t="shared" si="471"/>
        <v>1500</v>
      </c>
      <c r="U190" s="123">
        <f t="shared" si="471"/>
        <v>1</v>
      </c>
      <c r="V190" s="123" t="str">
        <f t="shared" si="472"/>
        <v xml:space="preserve">Các tuyến đường giao thông đấu nối trực tiếp ra </v>
      </c>
      <c r="W190" s="123" t="str">
        <f t="shared" si="473"/>
        <v>Đường vào Trường THCS Phước Khánh</v>
      </c>
      <c r="X190" s="123" t="str">
        <f t="shared" si="473"/>
        <v xml:space="preserve"> đoạn từ Đường Phạm Thái Bường</v>
      </c>
      <c r="Y190" s="123" t="str">
        <f t="shared" si="474"/>
        <v xml:space="preserve"> đến Hết Trường Tiểu học Phước Khánh</v>
      </c>
      <c r="Z190" s="123" t="s">
        <v>270</v>
      </c>
      <c r="AA190" s="123" t="str">
        <f t="shared" ref="AA190:AC190" si="475">AA183</f>
        <v>- Có bề rộng ≥5m, cách đường giao thông &gt;1.000m.</v>
      </c>
      <c r="AB190" s="123" t="str">
        <f t="shared" si="475"/>
        <v>- Có bề rộng từ ≥3m đến &lt;5m, cách đường giao thông từ &gt;500m đến ≤1.000m.</v>
      </c>
      <c r="AC190" s="123" t="str">
        <f t="shared" si="475"/>
        <v>- Có bề rộng &lt;3m, cách đường giao thông ≤200m.</v>
      </c>
    </row>
    <row r="191" spans="1:29" ht="94.5" x14ac:dyDescent="0.25">
      <c r="A191" s="116">
        <f t="shared" si="332"/>
        <v>186</v>
      </c>
      <c r="B191" s="116" t="str">
        <f t="shared" si="462"/>
        <v>VT4</v>
      </c>
      <c r="C191" s="116" t="str">
        <f t="shared" si="463"/>
        <v>NT61NT</v>
      </c>
      <c r="D191" s="146" t="str">
        <f>V191&amp;W191&amp;X191&amp;Y191&amp;Z191</f>
        <v>Các tuyến đường giao thông đấu nối trực tiếp ra Đường vào Trường THCS Phước Khánh đoạn từ Đường Phạm Thái Bường đến Hết Trường Tiểu học Phước Khánh có hiện trạng là đường nhựa, bê tông xi măng:
- Có bề rộng từ ≥3m đến &lt;5m, cách đường giao thông &gt;1.000m.
- Có bề rộng &lt;3m, cách đường giao thông &gt;200m.</v>
      </c>
      <c r="E191" s="146"/>
      <c r="F191" s="146"/>
      <c r="G191" s="142">
        <v>1500</v>
      </c>
      <c r="H191" s="142">
        <v>1100</v>
      </c>
      <c r="I191" s="142">
        <v>900</v>
      </c>
      <c r="J191" s="143">
        <f>VLOOKUP(C191,'[1]1. MA DO'!$E$5:$AB$1933,23,0)</f>
        <v>1.1299999999999999</v>
      </c>
      <c r="K191" s="144">
        <f t="shared" si="329"/>
        <v>1.1299999999999999</v>
      </c>
      <c r="L191" s="144">
        <f t="shared" si="330"/>
        <v>1.1299999999999999</v>
      </c>
      <c r="M191" s="126">
        <f t="shared" si="464"/>
        <v>5300</v>
      </c>
      <c r="N191" s="126">
        <f t="shared" si="465"/>
        <v>2300</v>
      </c>
      <c r="O191" s="126">
        <f t="shared" si="466"/>
        <v>1800</v>
      </c>
      <c r="P191" s="126">
        <f t="shared" si="467"/>
        <v>1300</v>
      </c>
      <c r="Q191" s="123">
        <f t="shared" si="468"/>
        <v>5800</v>
      </c>
      <c r="R191" s="123">
        <f t="shared" si="469"/>
        <v>2600</v>
      </c>
      <c r="S191" s="123">
        <f t="shared" si="470"/>
        <v>2000</v>
      </c>
      <c r="T191" s="123">
        <f t="shared" si="471"/>
        <v>1500</v>
      </c>
      <c r="U191" s="123">
        <f t="shared" si="471"/>
        <v>1</v>
      </c>
      <c r="V191" s="123" t="str">
        <f t="shared" si="472"/>
        <v xml:space="preserve">Các tuyến đường giao thông đấu nối trực tiếp ra </v>
      </c>
      <c r="W191" s="123" t="str">
        <f t="shared" si="473"/>
        <v>Đường vào Trường THCS Phước Khánh</v>
      </c>
      <c r="X191" s="123" t="str">
        <f t="shared" si="473"/>
        <v xml:space="preserve"> đoạn từ Đường Phạm Thái Bường</v>
      </c>
      <c r="Y191" s="123" t="str">
        <f t="shared" si="474"/>
        <v xml:space="preserve"> đến Hết Trường Tiểu học Phước Khánh</v>
      </c>
      <c r="Z191" s="123" t="s">
        <v>271</v>
      </c>
      <c r="AA191" s="123">
        <f t="shared" ref="AA191:AC191" si="476">AA184</f>
        <v>0</v>
      </c>
      <c r="AB191" s="123">
        <f t="shared" si="476"/>
        <v>0</v>
      </c>
      <c r="AC191" s="123">
        <f t="shared" si="476"/>
        <v>0</v>
      </c>
    </row>
    <row r="192" spans="1:29" ht="94.5" x14ac:dyDescent="0.25">
      <c r="A192" s="116">
        <f t="shared" si="332"/>
        <v>187</v>
      </c>
      <c r="B192" s="116" t="str">
        <f t="shared" si="462"/>
        <v>VT2*0,8</v>
      </c>
      <c r="C192" s="116" t="str">
        <f t="shared" si="463"/>
        <v>NT61NT</v>
      </c>
      <c r="D192" s="146" t="str">
        <f>V192&amp;W192&amp;X192&amp;Y192&amp;Z192&amp;"
"&amp;AA192&amp;"
"
&amp;AB192</f>
        <v>Các tuyến đường giao thông không đấu nối trực tiếp và thông ra Đường vào Trường THCS Phước Khánh đoạn từ Đường Phạm Thái Bường đến Hết Trường Tiểu học Phước Khánh có hiện trạng là đường nhựa, bê tông xi măng:
- Có bề rộng ≥5m, cách đường giao thông ≤1.000m.
- Có bề rộng từ ≥3m đến &lt;5m, cách đường giao thông ≤500m.</v>
      </c>
      <c r="E192" s="146"/>
      <c r="F192" s="146"/>
      <c r="G192" s="142">
        <v>2300</v>
      </c>
      <c r="H192" s="142">
        <v>1600</v>
      </c>
      <c r="I192" s="142">
        <v>1400</v>
      </c>
      <c r="J192" s="143">
        <f>VLOOKUP(C192,'[1]1. MA DO'!$E$5:$AB$1933,23,0)</f>
        <v>1.1299999999999999</v>
      </c>
      <c r="K192" s="144">
        <f t="shared" si="329"/>
        <v>1.1299999999999999</v>
      </c>
      <c r="L192" s="144">
        <f t="shared" si="330"/>
        <v>1.1299999999999999</v>
      </c>
      <c r="M192" s="126">
        <f t="shared" si="464"/>
        <v>5300</v>
      </c>
      <c r="N192" s="126">
        <f t="shared" si="465"/>
        <v>2300</v>
      </c>
      <c r="O192" s="126">
        <f t="shared" si="466"/>
        <v>1800</v>
      </c>
      <c r="P192" s="126">
        <f t="shared" si="467"/>
        <v>1300</v>
      </c>
      <c r="Q192" s="123">
        <f t="shared" si="468"/>
        <v>5800</v>
      </c>
      <c r="R192" s="123">
        <f t="shared" si="469"/>
        <v>2600</v>
      </c>
      <c r="S192" s="123">
        <f t="shared" si="470"/>
        <v>2000</v>
      </c>
      <c r="T192" s="123">
        <f t="shared" si="471"/>
        <v>1500</v>
      </c>
      <c r="U192" s="123">
        <f t="shared" si="471"/>
        <v>1</v>
      </c>
      <c r="V192" s="123" t="str">
        <f t="shared" si="472"/>
        <v xml:space="preserve">Các tuyến đường giao thông không đấu nối trực tiếp và thông ra </v>
      </c>
      <c r="W192" s="123" t="str">
        <f t="shared" si="473"/>
        <v>Đường vào Trường THCS Phước Khánh</v>
      </c>
      <c r="X192" s="123" t="str">
        <f t="shared" si="473"/>
        <v xml:space="preserve"> đoạn từ Đường Phạm Thái Bường</v>
      </c>
      <c r="Y192" s="123" t="str">
        <f t="shared" si="474"/>
        <v xml:space="preserve"> đến Hết Trường Tiểu học Phước Khánh</v>
      </c>
      <c r="Z192" s="123" t="s">
        <v>270</v>
      </c>
      <c r="AA192" s="123" t="str">
        <f t="shared" ref="AA192:AC192" si="477">AA185</f>
        <v>- Có bề rộng ≥5m, cách đường giao thông ≤1.000m.</v>
      </c>
      <c r="AB192" s="123" t="str">
        <f t="shared" si="477"/>
        <v>- Có bề rộng từ ≥3m đến &lt;5m, cách đường giao thông ≤500m.</v>
      </c>
      <c r="AC192" s="123">
        <f t="shared" si="477"/>
        <v>0</v>
      </c>
    </row>
    <row r="193" spans="1:29" ht="94.5" x14ac:dyDescent="0.25">
      <c r="A193" s="116">
        <f t="shared" si="332"/>
        <v>188</v>
      </c>
      <c r="B193" s="116" t="str">
        <f t="shared" si="462"/>
        <v>VT3*0,8</v>
      </c>
      <c r="C193" s="116" t="str">
        <f t="shared" si="463"/>
        <v>NT61NT</v>
      </c>
      <c r="D193" s="146" t="str">
        <f>V193&amp;W193&amp;X193&amp;Y193&amp;Z193&amp;"
"&amp;AA193&amp;"
"
&amp;AB193&amp;"
"&amp;AC193</f>
        <v>Các tuyến đường giao thông không đấu nối trực tiếp và thông ra Đường vào Trường THCS Phước Khánh đoạn từ Đường Phạm Thái Bường đến Hết Trường Tiểu học Phước Khánh có hiện trạng là đường nhựa, bê tông xi măng:
- Có bề rộng ≥5m, cách đường giao thông &gt;1.000m.
- Có bề rộng từ ≥3m đến &lt;5m, cách đường giao thông từ &gt;500m đến ≤1.000m.
- Có bề rộng &lt;3m, cách đường giao thông ≤200m.</v>
      </c>
      <c r="E193" s="146"/>
      <c r="F193" s="146"/>
      <c r="G193" s="142">
        <v>1800</v>
      </c>
      <c r="H193" s="142">
        <v>1300</v>
      </c>
      <c r="I193" s="142">
        <v>1100</v>
      </c>
      <c r="J193" s="143">
        <f>VLOOKUP(C193,'[1]1. MA DO'!$E$5:$AB$1933,23,0)</f>
        <v>1.1299999999999999</v>
      </c>
      <c r="K193" s="144">
        <f t="shared" si="329"/>
        <v>1.1299999999999999</v>
      </c>
      <c r="L193" s="144">
        <f t="shared" si="330"/>
        <v>1.1299999999999999</v>
      </c>
      <c r="M193" s="126">
        <f t="shared" si="464"/>
        <v>5300</v>
      </c>
      <c r="N193" s="126">
        <f t="shared" si="465"/>
        <v>2300</v>
      </c>
      <c r="O193" s="126">
        <f t="shared" si="466"/>
        <v>1800</v>
      </c>
      <c r="P193" s="126">
        <f t="shared" si="467"/>
        <v>1300</v>
      </c>
      <c r="Q193" s="123">
        <f t="shared" si="468"/>
        <v>5800</v>
      </c>
      <c r="R193" s="123">
        <f t="shared" si="469"/>
        <v>2600</v>
      </c>
      <c r="S193" s="123">
        <f t="shared" si="470"/>
        <v>2000</v>
      </c>
      <c r="T193" s="123">
        <f t="shared" si="471"/>
        <v>1500</v>
      </c>
      <c r="U193" s="123">
        <f t="shared" si="471"/>
        <v>1</v>
      </c>
      <c r="V193" s="123" t="str">
        <f t="shared" si="472"/>
        <v xml:space="preserve">Các tuyến đường giao thông không đấu nối trực tiếp và thông ra </v>
      </c>
      <c r="W193" s="123" t="str">
        <f t="shared" si="473"/>
        <v>Đường vào Trường THCS Phước Khánh</v>
      </c>
      <c r="X193" s="123" t="str">
        <f t="shared" si="473"/>
        <v xml:space="preserve"> đoạn từ Đường Phạm Thái Bường</v>
      </c>
      <c r="Y193" s="123" t="str">
        <f t="shared" si="474"/>
        <v xml:space="preserve"> đến Hết Trường Tiểu học Phước Khánh</v>
      </c>
      <c r="Z193" s="123" t="s">
        <v>270</v>
      </c>
      <c r="AA193" s="123" t="str">
        <f t="shared" ref="AA193:AC193" si="478">AA186</f>
        <v>- Có bề rộng ≥5m, cách đường giao thông &gt;1.000m.</v>
      </c>
      <c r="AB193" s="123" t="str">
        <f t="shared" si="478"/>
        <v>- Có bề rộng từ ≥3m đến &lt;5m, cách đường giao thông từ &gt;500m đến ≤1.000m.</v>
      </c>
      <c r="AC193" s="123" t="str">
        <f t="shared" si="478"/>
        <v>- Có bề rộng &lt;3m, cách đường giao thông ≤200m.</v>
      </c>
    </row>
    <row r="194" spans="1:29" ht="94.5" x14ac:dyDescent="0.25">
      <c r="A194" s="116">
        <f t="shared" si="332"/>
        <v>189</v>
      </c>
      <c r="B194" s="116" t="str">
        <f t="shared" si="462"/>
        <v>VT4*0,8</v>
      </c>
      <c r="C194" s="116" t="str">
        <f t="shared" si="463"/>
        <v>NT61NT</v>
      </c>
      <c r="D194" s="146" t="str">
        <f>V194&amp;W194&amp;X194&amp;Y194&amp;Z194</f>
        <v>Các tuyến đường giao thông không đấu nối trực tiếp và thông ra Đường vào Trường THCS Phước Khánh đoạn từ Đường Phạm Thái Bường đến Hết Trường Tiểu học Phước Khánh có hiện trạng là đường nhựa, bê tông xi măng:
- Có bề rộng từ ≥3m đến &lt;5m, cách đường giao thông &gt;1.000m.
- Có bề rộng &lt;3m, cách đường giao thông &gt;200m.</v>
      </c>
      <c r="E194" s="146"/>
      <c r="F194" s="146"/>
      <c r="G194" s="142">
        <v>1400</v>
      </c>
      <c r="H194" s="142">
        <v>980</v>
      </c>
      <c r="I194" s="142">
        <v>840</v>
      </c>
      <c r="J194" s="143">
        <f>VLOOKUP(C194,'[1]1. MA DO'!$E$5:$AB$1933,23,0)</f>
        <v>1.1299999999999999</v>
      </c>
      <c r="K194" s="144">
        <f t="shared" si="329"/>
        <v>1.1299999999999999</v>
      </c>
      <c r="L194" s="144">
        <f t="shared" si="330"/>
        <v>1.1299999999999999</v>
      </c>
      <c r="M194" s="126">
        <f t="shared" si="464"/>
        <v>5300</v>
      </c>
      <c r="N194" s="126">
        <f t="shared" si="465"/>
        <v>2300</v>
      </c>
      <c r="O194" s="126">
        <f t="shared" si="466"/>
        <v>1800</v>
      </c>
      <c r="P194" s="126">
        <f t="shared" si="467"/>
        <v>1300</v>
      </c>
      <c r="Q194" s="123">
        <f t="shared" si="468"/>
        <v>5800</v>
      </c>
      <c r="R194" s="123">
        <f t="shared" si="469"/>
        <v>2600</v>
      </c>
      <c r="S194" s="123">
        <f t="shared" si="470"/>
        <v>2000</v>
      </c>
      <c r="T194" s="123">
        <f t="shared" si="471"/>
        <v>1500</v>
      </c>
      <c r="U194" s="123">
        <f t="shared" si="471"/>
        <v>1</v>
      </c>
      <c r="V194" s="123" t="str">
        <f t="shared" si="472"/>
        <v xml:space="preserve">Các tuyến đường giao thông không đấu nối trực tiếp và thông ra </v>
      </c>
      <c r="W194" s="123" t="str">
        <f t="shared" si="473"/>
        <v>Đường vào Trường THCS Phước Khánh</v>
      </c>
      <c r="X194" s="123" t="str">
        <f t="shared" si="473"/>
        <v xml:space="preserve"> đoạn từ Đường Phạm Thái Bường</v>
      </c>
      <c r="Y194" s="123" t="str">
        <f t="shared" si="474"/>
        <v xml:space="preserve"> đến Hết Trường Tiểu học Phước Khánh</v>
      </c>
      <c r="Z194" s="123" t="s">
        <v>271</v>
      </c>
      <c r="AA194" s="123">
        <f t="shared" ref="AA194:AC194" si="479">AA187</f>
        <v>0</v>
      </c>
      <c r="AB194" s="123">
        <f t="shared" si="479"/>
        <v>0</v>
      </c>
      <c r="AC194" s="123">
        <f t="shared" si="479"/>
        <v>0</v>
      </c>
    </row>
    <row r="195" spans="1:29" ht="47.25" x14ac:dyDescent="0.25">
      <c r="A195" s="116">
        <f t="shared" si="332"/>
        <v>190</v>
      </c>
      <c r="B195" s="116" t="str">
        <f>'Đầu vào (2)'!G190</f>
        <v>NT62NT</v>
      </c>
      <c r="C195" s="116" t="str">
        <f>$B$195</f>
        <v>NT62NT</v>
      </c>
      <c r="D195" s="117" t="str">
        <f>'Đầu vào (2)'!H190</f>
        <v>Đường vào bến đò Phước Khánh</v>
      </c>
      <c r="E195" s="117" t="str">
        <f>'Đầu vào (2)'!I190</f>
        <v>Đường Phạm Thái Bường</v>
      </c>
      <c r="F195" s="117" t="str">
        <f>'Đầu vào (2)'!J190</f>
        <v>Ranh Bến đò Phước Khánh (thửa đất số 167, tờ BĐĐC số 194, xã Đại Phước)</v>
      </c>
      <c r="G195" s="141">
        <v>6100</v>
      </c>
      <c r="H195" s="142">
        <v>4300</v>
      </c>
      <c r="I195" s="142">
        <v>3700</v>
      </c>
      <c r="J195" s="143">
        <f>VLOOKUP(C195,'[1]1. MA DO'!$E$5:$AB$1933,23,0)</f>
        <v>1.1200000000000001</v>
      </c>
      <c r="K195" s="144">
        <f t="shared" si="329"/>
        <v>1.1200000000000001</v>
      </c>
      <c r="L195" s="144">
        <f t="shared" si="330"/>
        <v>1.1200000000000001</v>
      </c>
      <c r="M195" s="126">
        <f>'Đầu vào (2)'!K190</f>
        <v>5600</v>
      </c>
      <c r="N195" s="126">
        <f>'Đầu vào (2)'!L190</f>
        <v>2300</v>
      </c>
      <c r="O195" s="126">
        <f>'Đầu vào (2)'!M190</f>
        <v>1800</v>
      </c>
      <c r="P195" s="126">
        <f>'Đầu vào (2)'!N190</f>
        <v>1300</v>
      </c>
      <c r="Q195" s="123">
        <f>VLOOKUP(B195,'[2]Giá đề xuất ODT'!$G$11:$AD$2233,21,0)</f>
        <v>6100</v>
      </c>
      <c r="R195" s="123">
        <f>VLOOKUP(B195,'[2]Giá đề xuất ODT'!$G$11:$AD$2233,22,0)</f>
        <v>2600</v>
      </c>
      <c r="S195" s="123">
        <f>VLOOKUP(B195,'[2]Giá đề xuất ODT'!$G$11:$AD$2233,23,0)</f>
        <v>2000</v>
      </c>
      <c r="T195" s="123">
        <f>VLOOKUP(B195,'[2]Giá đề xuất ODT'!$G$11:$AD$2233,24,0)</f>
        <v>1500</v>
      </c>
      <c r="U195" s="123">
        <v>2</v>
      </c>
      <c r="V195" s="98"/>
      <c r="W195" s="123" t="str">
        <f>D195</f>
        <v>Đường vào bến đò Phước Khánh</v>
      </c>
      <c r="X195" s="123" t="str">
        <f>" đoạn từ "&amp;E195</f>
        <v xml:space="preserve"> đoạn từ Đường Phạm Thái Bường</v>
      </c>
      <c r="Y195" s="123" t="str">
        <f>" đến "&amp;F195</f>
        <v xml:space="preserve"> đến Ranh Bến đò Phước Khánh (thửa đất số 167, tờ BĐĐC số 194, xã Đại Phước)</v>
      </c>
      <c r="Z195" s="98"/>
      <c r="AA195" s="98"/>
      <c r="AB195" s="98"/>
      <c r="AC195" s="98"/>
    </row>
    <row r="196" spans="1:29" ht="78.75" x14ac:dyDescent="0.25">
      <c r="A196" s="116">
        <f t="shared" si="332"/>
        <v>191</v>
      </c>
      <c r="B196" s="116" t="str">
        <f t="shared" ref="B196:B201" si="480">B189</f>
        <v>VT2</v>
      </c>
      <c r="C196" s="116" t="str">
        <f t="shared" ref="C196:C201" si="481">$B$195</f>
        <v>NT62NT</v>
      </c>
      <c r="D196" s="146" t="str">
        <f>V196&amp;W196&amp;X196&amp;Y196&amp;Z196&amp;"
"&amp;AA196&amp;"
"
&amp;AB196</f>
        <v>Các tuyến đường giao thông đấu nối trực tiếp ra Đường vào bến đò Phước Khánh đoạn từ Đường Phạm Thái Bường đến Ranh Bến đò Phước Khánh (thửa đất số 167, tờ BĐĐC số 194, xã Đại Phước) có hiện trạng là đường nhựa, bê tông xi măng:
- Có bề rộng ≥5m, cách đường giao thông ≤1.000m.
- Có bề rộng từ ≥3m đến &lt;5m, cách đường giao thông ≤500m.</v>
      </c>
      <c r="E196" s="146"/>
      <c r="F196" s="146"/>
      <c r="G196" s="142">
        <v>2600</v>
      </c>
      <c r="H196" s="142">
        <v>1800</v>
      </c>
      <c r="I196" s="142">
        <v>1600</v>
      </c>
      <c r="J196" s="143">
        <f>VLOOKUP(C196,'[1]1. MA DO'!$E$5:$AB$1933,23,0)</f>
        <v>1.1200000000000001</v>
      </c>
      <c r="K196" s="144">
        <f t="shared" si="329"/>
        <v>1.1200000000000001</v>
      </c>
      <c r="L196" s="144">
        <f t="shared" si="330"/>
        <v>1.1200000000000001</v>
      </c>
      <c r="M196" s="126">
        <f t="shared" ref="M196:M201" si="482">M195</f>
        <v>5600</v>
      </c>
      <c r="N196" s="126">
        <f t="shared" ref="N196:N201" si="483">N195</f>
        <v>2300</v>
      </c>
      <c r="O196" s="126">
        <f t="shared" ref="O196:O201" si="484">O195</f>
        <v>1800</v>
      </c>
      <c r="P196" s="126">
        <f t="shared" ref="P196:P201" si="485">P195</f>
        <v>1300</v>
      </c>
      <c r="Q196" s="123">
        <f t="shared" ref="Q196:Q201" si="486">Q195</f>
        <v>6100</v>
      </c>
      <c r="R196" s="123">
        <f t="shared" ref="R196:R201" si="487">R195</f>
        <v>2600</v>
      </c>
      <c r="S196" s="123">
        <f t="shared" ref="S196:S201" si="488">S195</f>
        <v>2000</v>
      </c>
      <c r="T196" s="123">
        <f t="shared" ref="T196:U201" si="489">T195</f>
        <v>1500</v>
      </c>
      <c r="U196" s="123">
        <f t="shared" si="489"/>
        <v>2</v>
      </c>
      <c r="V196" s="123" t="str">
        <f t="shared" ref="V196:V201" si="490">V189</f>
        <v xml:space="preserve">Các tuyến đường giao thông đấu nối trực tiếp ra </v>
      </c>
      <c r="W196" s="123" t="str">
        <f t="shared" ref="W196:X201" si="491">W195</f>
        <v>Đường vào bến đò Phước Khánh</v>
      </c>
      <c r="X196" s="123" t="str">
        <f t="shared" si="491"/>
        <v xml:space="preserve"> đoạn từ Đường Phạm Thái Bường</v>
      </c>
      <c r="Y196" s="123" t="str">
        <f t="shared" ref="Y196:Y201" si="492">Y195</f>
        <v xml:space="preserve"> đến Ranh Bến đò Phước Khánh (thửa đất số 167, tờ BĐĐC số 194, xã Đại Phước)</v>
      </c>
      <c r="Z196" s="123" t="s">
        <v>270</v>
      </c>
      <c r="AA196" s="123" t="str">
        <f>AA189</f>
        <v>- Có bề rộng ≥5m, cách đường giao thông ≤1.000m.</v>
      </c>
      <c r="AB196" s="123" t="str">
        <f>AB189</f>
        <v>- Có bề rộng từ ≥3m đến &lt;5m, cách đường giao thông ≤500m.</v>
      </c>
      <c r="AC196" s="123">
        <f>AC189</f>
        <v>0</v>
      </c>
    </row>
    <row r="197" spans="1:29" ht="78.75" x14ac:dyDescent="0.25">
      <c r="A197" s="116">
        <f t="shared" si="332"/>
        <v>192</v>
      </c>
      <c r="B197" s="116" t="str">
        <f t="shared" si="480"/>
        <v>VT3</v>
      </c>
      <c r="C197" s="116" t="str">
        <f t="shared" si="481"/>
        <v>NT62NT</v>
      </c>
      <c r="D197" s="146" t="str">
        <f>V197&amp;W197&amp;X197&amp;Y197&amp;Z197&amp;"
"&amp;AA197&amp;"
"&amp;AB197&amp;"
"&amp;AC197</f>
        <v>Các tuyến đường giao thông đấu nối trực tiếp ra Đường vào bến đò Phước Khánh đoạn từ Đường Phạm Thái Bường đến Ranh Bến đò Phước Khánh (thửa đất số 167, tờ BĐĐC số 194,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E197" s="146"/>
      <c r="F197" s="146"/>
      <c r="G197" s="142">
        <v>2000</v>
      </c>
      <c r="H197" s="142">
        <v>1400</v>
      </c>
      <c r="I197" s="142">
        <v>1200</v>
      </c>
      <c r="J197" s="143">
        <f>VLOOKUP(C197,'[1]1. MA DO'!$E$5:$AB$1933,23,0)</f>
        <v>1.1200000000000001</v>
      </c>
      <c r="K197" s="144">
        <f t="shared" si="329"/>
        <v>1.1200000000000001</v>
      </c>
      <c r="L197" s="144">
        <f t="shared" si="330"/>
        <v>1.1200000000000001</v>
      </c>
      <c r="M197" s="126">
        <f t="shared" si="482"/>
        <v>5600</v>
      </c>
      <c r="N197" s="126">
        <f t="shared" si="483"/>
        <v>2300</v>
      </c>
      <c r="O197" s="126">
        <f t="shared" si="484"/>
        <v>1800</v>
      </c>
      <c r="P197" s="126">
        <f t="shared" si="485"/>
        <v>1300</v>
      </c>
      <c r="Q197" s="123">
        <f t="shared" si="486"/>
        <v>6100</v>
      </c>
      <c r="R197" s="123">
        <f t="shared" si="487"/>
        <v>2600</v>
      </c>
      <c r="S197" s="123">
        <f t="shared" si="488"/>
        <v>2000</v>
      </c>
      <c r="T197" s="123">
        <f t="shared" si="489"/>
        <v>1500</v>
      </c>
      <c r="U197" s="123">
        <f t="shared" si="489"/>
        <v>2</v>
      </c>
      <c r="V197" s="123" t="str">
        <f t="shared" si="490"/>
        <v xml:space="preserve">Các tuyến đường giao thông đấu nối trực tiếp ra </v>
      </c>
      <c r="W197" s="123" t="str">
        <f t="shared" si="491"/>
        <v>Đường vào bến đò Phước Khánh</v>
      </c>
      <c r="X197" s="123" t="str">
        <f t="shared" si="491"/>
        <v xml:space="preserve"> đoạn từ Đường Phạm Thái Bường</v>
      </c>
      <c r="Y197" s="123" t="str">
        <f t="shared" si="492"/>
        <v xml:space="preserve"> đến Ranh Bến đò Phước Khánh (thửa đất số 167, tờ BĐĐC số 194, xã Đại Phước)</v>
      </c>
      <c r="Z197" s="123" t="s">
        <v>270</v>
      </c>
      <c r="AA197" s="123" t="str">
        <f t="shared" ref="AA197:AC197" si="493">AA190</f>
        <v>- Có bề rộng ≥5m, cách đường giao thông &gt;1.000m.</v>
      </c>
      <c r="AB197" s="123" t="str">
        <f t="shared" si="493"/>
        <v>- Có bề rộng từ ≥3m đến &lt;5m, cách đường giao thông từ &gt;500m đến ≤1.000m.</v>
      </c>
      <c r="AC197" s="123" t="str">
        <f t="shared" si="493"/>
        <v>- Có bề rộng &lt;3m, cách đường giao thông ≤200m.</v>
      </c>
    </row>
    <row r="198" spans="1:29" ht="94.5" x14ac:dyDescent="0.25">
      <c r="A198" s="116">
        <f t="shared" si="332"/>
        <v>193</v>
      </c>
      <c r="B198" s="116" t="str">
        <f t="shared" si="480"/>
        <v>VT4</v>
      </c>
      <c r="C198" s="116" t="str">
        <f t="shared" si="481"/>
        <v>NT62NT</v>
      </c>
      <c r="D198" s="146" t="str">
        <f>V198&amp;W198&amp;X198&amp;Y198&amp;Z198</f>
        <v>Các tuyến đường giao thông đấu nối trực tiếp ra Đường vào bến đò Phước Khánh đoạn từ Đường Phạm Thái Bường đến Ranh Bến đò Phước Khánh (thửa đất số 167, tờ BĐĐC số 194, xã Đại Phước) có hiện trạng là đường nhựa, bê tông xi măng:
- Có bề rộng từ ≥3m đến &lt;5m, cách đường giao thông &gt;1.000m.
- Có bề rộng &lt;3m, cách đường giao thông &gt;200m.</v>
      </c>
      <c r="E198" s="146"/>
      <c r="F198" s="146"/>
      <c r="G198" s="142">
        <v>1500</v>
      </c>
      <c r="H198" s="142">
        <v>1100</v>
      </c>
      <c r="I198" s="142">
        <v>900</v>
      </c>
      <c r="J198" s="143">
        <f>VLOOKUP(C198,'[1]1. MA DO'!$E$5:$AB$1933,23,0)</f>
        <v>1.1200000000000001</v>
      </c>
      <c r="K198" s="144">
        <f t="shared" si="329"/>
        <v>1.1200000000000001</v>
      </c>
      <c r="L198" s="144">
        <f t="shared" si="330"/>
        <v>1.1200000000000001</v>
      </c>
      <c r="M198" s="126">
        <f t="shared" si="482"/>
        <v>5600</v>
      </c>
      <c r="N198" s="126">
        <f t="shared" si="483"/>
        <v>2300</v>
      </c>
      <c r="O198" s="126">
        <f t="shared" si="484"/>
        <v>1800</v>
      </c>
      <c r="P198" s="126">
        <f t="shared" si="485"/>
        <v>1300</v>
      </c>
      <c r="Q198" s="123">
        <f t="shared" si="486"/>
        <v>6100</v>
      </c>
      <c r="R198" s="123">
        <f t="shared" si="487"/>
        <v>2600</v>
      </c>
      <c r="S198" s="123">
        <f t="shared" si="488"/>
        <v>2000</v>
      </c>
      <c r="T198" s="123">
        <f t="shared" si="489"/>
        <v>1500</v>
      </c>
      <c r="U198" s="123">
        <f t="shared" si="489"/>
        <v>2</v>
      </c>
      <c r="V198" s="123" t="str">
        <f t="shared" si="490"/>
        <v xml:space="preserve">Các tuyến đường giao thông đấu nối trực tiếp ra </v>
      </c>
      <c r="W198" s="123" t="str">
        <f t="shared" si="491"/>
        <v>Đường vào bến đò Phước Khánh</v>
      </c>
      <c r="X198" s="123" t="str">
        <f t="shared" si="491"/>
        <v xml:space="preserve"> đoạn từ Đường Phạm Thái Bường</v>
      </c>
      <c r="Y198" s="123" t="str">
        <f t="shared" si="492"/>
        <v xml:space="preserve"> đến Ranh Bến đò Phước Khánh (thửa đất số 167, tờ BĐĐC số 194, xã Đại Phước)</v>
      </c>
      <c r="Z198" s="123" t="s">
        <v>271</v>
      </c>
      <c r="AA198" s="123">
        <f t="shared" ref="AA198:AC198" si="494">AA191</f>
        <v>0</v>
      </c>
      <c r="AB198" s="123">
        <f t="shared" si="494"/>
        <v>0</v>
      </c>
      <c r="AC198" s="123">
        <f t="shared" si="494"/>
        <v>0</v>
      </c>
    </row>
    <row r="199" spans="1:29" ht="94.5" x14ac:dyDescent="0.25">
      <c r="A199" s="116">
        <f t="shared" si="332"/>
        <v>194</v>
      </c>
      <c r="B199" s="116" t="str">
        <f t="shared" si="480"/>
        <v>VT2*0,8</v>
      </c>
      <c r="C199" s="116" t="str">
        <f t="shared" si="481"/>
        <v>NT62NT</v>
      </c>
      <c r="D199" s="146" t="str">
        <f>V199&amp;W199&amp;X199&amp;Y199&amp;Z199&amp;"
"&amp;AA199&amp;"
"
&amp;AB199</f>
        <v>Các tuyến đường giao thông không đấu nối trực tiếp và thông ra Đường vào bến đò Phước Khánh đoạn từ Đường Phạm Thái Bường đến Ranh Bến đò Phước Khánh (thửa đất số 167, tờ BĐĐC số 194, xã Đại Phước) có hiện trạng là đường nhựa, bê tông xi măng:
- Có bề rộng ≥5m, cách đường giao thông ≤1.000m.
- Có bề rộng từ ≥3m đến &lt;5m, cách đường giao thông ≤500m.</v>
      </c>
      <c r="E199" s="146"/>
      <c r="F199" s="146"/>
      <c r="G199" s="142">
        <v>2300</v>
      </c>
      <c r="H199" s="142">
        <v>1600</v>
      </c>
      <c r="I199" s="142">
        <v>1400</v>
      </c>
      <c r="J199" s="143">
        <f>VLOOKUP(C199,'[1]1. MA DO'!$E$5:$AB$1933,23,0)</f>
        <v>1.1200000000000001</v>
      </c>
      <c r="K199" s="144">
        <f t="shared" ref="K199:K232" si="495">J199</f>
        <v>1.1200000000000001</v>
      </c>
      <c r="L199" s="144">
        <f t="shared" ref="L199:L232" si="496">J199</f>
        <v>1.1200000000000001</v>
      </c>
      <c r="M199" s="126">
        <f t="shared" si="482"/>
        <v>5600</v>
      </c>
      <c r="N199" s="126">
        <f t="shared" si="483"/>
        <v>2300</v>
      </c>
      <c r="O199" s="126">
        <f t="shared" si="484"/>
        <v>1800</v>
      </c>
      <c r="P199" s="126">
        <f t="shared" si="485"/>
        <v>1300</v>
      </c>
      <c r="Q199" s="123">
        <f t="shared" si="486"/>
        <v>6100</v>
      </c>
      <c r="R199" s="123">
        <f t="shared" si="487"/>
        <v>2600</v>
      </c>
      <c r="S199" s="123">
        <f t="shared" si="488"/>
        <v>2000</v>
      </c>
      <c r="T199" s="123">
        <f t="shared" si="489"/>
        <v>1500</v>
      </c>
      <c r="U199" s="123">
        <f t="shared" si="489"/>
        <v>2</v>
      </c>
      <c r="V199" s="123" t="str">
        <f t="shared" si="490"/>
        <v xml:space="preserve">Các tuyến đường giao thông không đấu nối trực tiếp và thông ra </v>
      </c>
      <c r="W199" s="123" t="str">
        <f t="shared" si="491"/>
        <v>Đường vào bến đò Phước Khánh</v>
      </c>
      <c r="X199" s="123" t="str">
        <f t="shared" si="491"/>
        <v xml:space="preserve"> đoạn từ Đường Phạm Thái Bường</v>
      </c>
      <c r="Y199" s="123" t="str">
        <f t="shared" si="492"/>
        <v xml:space="preserve"> đến Ranh Bến đò Phước Khánh (thửa đất số 167, tờ BĐĐC số 194, xã Đại Phước)</v>
      </c>
      <c r="Z199" s="123" t="s">
        <v>270</v>
      </c>
      <c r="AA199" s="123" t="str">
        <f t="shared" ref="AA199:AC199" si="497">AA192</f>
        <v>- Có bề rộng ≥5m, cách đường giao thông ≤1.000m.</v>
      </c>
      <c r="AB199" s="123" t="str">
        <f t="shared" si="497"/>
        <v>- Có bề rộng từ ≥3m đến &lt;5m, cách đường giao thông ≤500m.</v>
      </c>
      <c r="AC199" s="123">
        <f t="shared" si="497"/>
        <v>0</v>
      </c>
    </row>
    <row r="200" spans="1:29" ht="94.5" x14ac:dyDescent="0.25">
      <c r="A200" s="116">
        <f t="shared" ref="A200:A232" si="498">A199+1</f>
        <v>195</v>
      </c>
      <c r="B200" s="116" t="str">
        <f t="shared" si="480"/>
        <v>VT3*0,8</v>
      </c>
      <c r="C200" s="116" t="str">
        <f t="shared" si="481"/>
        <v>NT62NT</v>
      </c>
      <c r="D200" s="146" t="str">
        <f>V200&amp;W200&amp;X200&amp;Y200&amp;Z200&amp;"
"&amp;AA200&amp;"
"
&amp;AB200&amp;"
"&amp;AC200</f>
        <v>Các tuyến đường giao thông không đấu nối trực tiếp và thông ra Đường vào bến đò Phước Khánh đoạn từ Đường Phạm Thái Bường đến Ranh Bến đò Phước Khánh (thửa đất số 167, tờ BĐĐC số 194,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E200" s="146"/>
      <c r="F200" s="146"/>
      <c r="G200" s="142">
        <v>1800</v>
      </c>
      <c r="H200" s="142">
        <v>1300</v>
      </c>
      <c r="I200" s="142">
        <v>1100</v>
      </c>
      <c r="J200" s="143">
        <f>VLOOKUP(C200,'[1]1. MA DO'!$E$5:$AB$1933,23,0)</f>
        <v>1.1200000000000001</v>
      </c>
      <c r="K200" s="144">
        <f t="shared" si="495"/>
        <v>1.1200000000000001</v>
      </c>
      <c r="L200" s="144">
        <f t="shared" si="496"/>
        <v>1.1200000000000001</v>
      </c>
      <c r="M200" s="126">
        <f t="shared" si="482"/>
        <v>5600</v>
      </c>
      <c r="N200" s="126">
        <f t="shared" si="483"/>
        <v>2300</v>
      </c>
      <c r="O200" s="126">
        <f t="shared" si="484"/>
        <v>1800</v>
      </c>
      <c r="P200" s="126">
        <f t="shared" si="485"/>
        <v>1300</v>
      </c>
      <c r="Q200" s="123">
        <f t="shared" si="486"/>
        <v>6100</v>
      </c>
      <c r="R200" s="123">
        <f t="shared" si="487"/>
        <v>2600</v>
      </c>
      <c r="S200" s="123">
        <f t="shared" si="488"/>
        <v>2000</v>
      </c>
      <c r="T200" s="123">
        <f t="shared" si="489"/>
        <v>1500</v>
      </c>
      <c r="U200" s="123">
        <f t="shared" si="489"/>
        <v>2</v>
      </c>
      <c r="V200" s="123" t="str">
        <f t="shared" si="490"/>
        <v xml:space="preserve">Các tuyến đường giao thông không đấu nối trực tiếp và thông ra </v>
      </c>
      <c r="W200" s="123" t="str">
        <f t="shared" si="491"/>
        <v>Đường vào bến đò Phước Khánh</v>
      </c>
      <c r="X200" s="123" t="str">
        <f t="shared" si="491"/>
        <v xml:space="preserve"> đoạn từ Đường Phạm Thái Bường</v>
      </c>
      <c r="Y200" s="123" t="str">
        <f t="shared" si="492"/>
        <v xml:space="preserve"> đến Ranh Bến đò Phước Khánh (thửa đất số 167, tờ BĐĐC số 194, xã Đại Phước)</v>
      </c>
      <c r="Z200" s="123" t="s">
        <v>270</v>
      </c>
      <c r="AA200" s="123" t="str">
        <f t="shared" ref="AA200:AC200" si="499">AA193</f>
        <v>- Có bề rộng ≥5m, cách đường giao thông &gt;1.000m.</v>
      </c>
      <c r="AB200" s="123" t="str">
        <f t="shared" si="499"/>
        <v>- Có bề rộng từ ≥3m đến &lt;5m, cách đường giao thông từ &gt;500m đến ≤1.000m.</v>
      </c>
      <c r="AC200" s="123" t="str">
        <f t="shared" si="499"/>
        <v>- Có bề rộng &lt;3m, cách đường giao thông ≤200m.</v>
      </c>
    </row>
    <row r="201" spans="1:29" ht="94.5" x14ac:dyDescent="0.25">
      <c r="A201" s="116">
        <f t="shared" si="498"/>
        <v>196</v>
      </c>
      <c r="B201" s="116" t="str">
        <f t="shared" si="480"/>
        <v>VT4*0,8</v>
      </c>
      <c r="C201" s="116" t="str">
        <f t="shared" si="481"/>
        <v>NT62NT</v>
      </c>
      <c r="D201" s="146" t="str">
        <f>V201&amp;W201&amp;X201&amp;Y201&amp;Z201</f>
        <v>Các tuyến đường giao thông không đấu nối trực tiếp và thông ra Đường vào bến đò Phước Khánh đoạn từ Đường Phạm Thái Bường đến Ranh Bến đò Phước Khánh (thửa đất số 167, tờ BĐĐC số 194, xã Đại Phước) có hiện trạng là đường nhựa, bê tông xi măng:
- Có bề rộng từ ≥3m đến &lt;5m, cách đường giao thông &gt;1.000m.
- Có bề rộng &lt;3m, cách đường giao thông &gt;200m.</v>
      </c>
      <c r="E201" s="146"/>
      <c r="F201" s="146"/>
      <c r="G201" s="142">
        <v>1400</v>
      </c>
      <c r="H201" s="142">
        <v>980</v>
      </c>
      <c r="I201" s="142">
        <v>840</v>
      </c>
      <c r="J201" s="143">
        <f>VLOOKUP(C201,'[1]1. MA DO'!$E$5:$AB$1933,23,0)</f>
        <v>1.1200000000000001</v>
      </c>
      <c r="K201" s="144">
        <f t="shared" si="495"/>
        <v>1.1200000000000001</v>
      </c>
      <c r="L201" s="144">
        <f t="shared" si="496"/>
        <v>1.1200000000000001</v>
      </c>
      <c r="M201" s="126">
        <f t="shared" si="482"/>
        <v>5600</v>
      </c>
      <c r="N201" s="126">
        <f t="shared" si="483"/>
        <v>2300</v>
      </c>
      <c r="O201" s="126">
        <f t="shared" si="484"/>
        <v>1800</v>
      </c>
      <c r="P201" s="126">
        <f t="shared" si="485"/>
        <v>1300</v>
      </c>
      <c r="Q201" s="123">
        <f t="shared" si="486"/>
        <v>6100</v>
      </c>
      <c r="R201" s="123">
        <f t="shared" si="487"/>
        <v>2600</v>
      </c>
      <c r="S201" s="123">
        <f t="shared" si="488"/>
        <v>2000</v>
      </c>
      <c r="T201" s="123">
        <f t="shared" si="489"/>
        <v>1500</v>
      </c>
      <c r="U201" s="123">
        <f t="shared" si="489"/>
        <v>2</v>
      </c>
      <c r="V201" s="123" t="str">
        <f t="shared" si="490"/>
        <v xml:space="preserve">Các tuyến đường giao thông không đấu nối trực tiếp và thông ra </v>
      </c>
      <c r="W201" s="123" t="str">
        <f t="shared" si="491"/>
        <v>Đường vào bến đò Phước Khánh</v>
      </c>
      <c r="X201" s="123" t="str">
        <f t="shared" si="491"/>
        <v xml:space="preserve"> đoạn từ Đường Phạm Thái Bường</v>
      </c>
      <c r="Y201" s="123" t="str">
        <f t="shared" si="492"/>
        <v xml:space="preserve"> đến Ranh Bến đò Phước Khánh (thửa đất số 167, tờ BĐĐC số 194, xã Đại Phước)</v>
      </c>
      <c r="Z201" s="123" t="s">
        <v>271</v>
      </c>
      <c r="AA201" s="123">
        <f t="shared" ref="AA201:AC201" si="500">AA194</f>
        <v>0</v>
      </c>
      <c r="AB201" s="123">
        <f t="shared" si="500"/>
        <v>0</v>
      </c>
      <c r="AC201" s="123">
        <f t="shared" si="500"/>
        <v>0</v>
      </c>
    </row>
    <row r="202" spans="1:29" ht="31.5" x14ac:dyDescent="0.25">
      <c r="A202" s="116">
        <f t="shared" si="498"/>
        <v>197</v>
      </c>
      <c r="B202" s="116" t="str">
        <f>'Đầu vào (2)'!G197</f>
        <v>NT63NT</v>
      </c>
      <c r="C202" s="116" t="str">
        <f>$B$202</f>
        <v>NT63NT</v>
      </c>
      <c r="D202" s="117" t="str">
        <f>'Đầu vào (2)'!H197</f>
        <v>Đường Trường mầm non Phước Khánh</v>
      </c>
      <c r="E202" s="117" t="str">
        <f>'Đầu vào (2)'!I197</f>
        <v>Sông Vàm Mương</v>
      </c>
      <c r="F202" s="117" t="str">
        <f>'Đầu vào (2)'!J197</f>
        <v>Đường đê Ông Kèo</v>
      </c>
      <c r="G202" s="141">
        <v>5800</v>
      </c>
      <c r="H202" s="142">
        <v>4100</v>
      </c>
      <c r="I202" s="142">
        <v>3500</v>
      </c>
      <c r="J202" s="143">
        <f>VLOOKUP(C202,'[1]1. MA DO'!$E$5:$AB$1933,23,0)</f>
        <v>1.1499999999999999</v>
      </c>
      <c r="K202" s="144">
        <f t="shared" si="495"/>
        <v>1.1499999999999999</v>
      </c>
      <c r="L202" s="144">
        <f t="shared" si="496"/>
        <v>1.1499999999999999</v>
      </c>
      <c r="M202" s="126">
        <f>'Đầu vào (2)'!K197</f>
        <v>5300</v>
      </c>
      <c r="N202" s="126">
        <f>'Đầu vào (2)'!L197</f>
        <v>2300</v>
      </c>
      <c r="O202" s="126">
        <f>'Đầu vào (2)'!M197</f>
        <v>1800</v>
      </c>
      <c r="P202" s="126">
        <f>'Đầu vào (2)'!N197</f>
        <v>1300</v>
      </c>
      <c r="Q202" s="123">
        <f>VLOOKUP(B202,'[2]Giá đề xuất ODT'!$G$11:$AD$2233,21,0)</f>
        <v>5800</v>
      </c>
      <c r="R202" s="123">
        <f>VLOOKUP(B202,'[2]Giá đề xuất ODT'!$G$11:$AD$2233,22,0)</f>
        <v>2600</v>
      </c>
      <c r="S202" s="123">
        <f>VLOOKUP(B202,'[2]Giá đề xuất ODT'!$G$11:$AD$2233,23,0)</f>
        <v>2000</v>
      </c>
      <c r="T202" s="123">
        <f>VLOOKUP(B202,'[2]Giá đề xuất ODT'!$G$11:$AD$2233,24,0)</f>
        <v>1500</v>
      </c>
      <c r="U202" s="123">
        <v>1</v>
      </c>
      <c r="V202" s="98"/>
      <c r="W202" s="123" t="str">
        <f>D202</f>
        <v>Đường Trường mầm non Phước Khánh</v>
      </c>
      <c r="X202" s="123" t="str">
        <f>" đoạn từ "&amp;E202</f>
        <v xml:space="preserve"> đoạn từ Sông Vàm Mương</v>
      </c>
      <c r="Y202" s="123" t="str">
        <f>" đến "&amp;F202</f>
        <v xml:space="preserve"> đến Đường đê Ông Kèo</v>
      </c>
      <c r="Z202" s="98"/>
      <c r="AA202" s="98"/>
      <c r="AB202" s="98"/>
      <c r="AC202" s="98"/>
    </row>
    <row r="203" spans="1:29" ht="78.75" x14ac:dyDescent="0.25">
      <c r="A203" s="116">
        <f t="shared" si="498"/>
        <v>198</v>
      </c>
      <c r="B203" s="116" t="str">
        <f t="shared" ref="B203:B208" si="501">B196</f>
        <v>VT2</v>
      </c>
      <c r="C203" s="116" t="str">
        <f t="shared" ref="C203:C208" si="502">$B$202</f>
        <v>NT63NT</v>
      </c>
      <c r="D203" s="146" t="str">
        <f>V203&amp;W203&amp;X203&amp;Y203&amp;Z203&amp;"
"&amp;AA203&amp;"
"
&amp;AB203</f>
        <v>Các tuyến đường giao thông đấu nối trực tiếp ra Đường Trường mầm non Phước Khánh đoạn từ Sông Vàm Mương đến Đường đê Ông Kèo có hiện trạng là đường nhựa, bê tông xi măng:
- Có bề rộng ≥5m, cách đường giao thông ≤1.000m.
- Có bề rộng từ ≥3m đến &lt;5m, cách đường giao thông ≤500m.</v>
      </c>
      <c r="E203" s="146"/>
      <c r="F203" s="146"/>
      <c r="G203" s="142">
        <v>2600</v>
      </c>
      <c r="H203" s="142">
        <v>1800</v>
      </c>
      <c r="I203" s="142">
        <v>1600</v>
      </c>
      <c r="J203" s="143">
        <f>VLOOKUP(C203,'[1]1. MA DO'!$E$5:$AB$1933,23,0)</f>
        <v>1.1499999999999999</v>
      </c>
      <c r="K203" s="144">
        <f t="shared" si="495"/>
        <v>1.1499999999999999</v>
      </c>
      <c r="L203" s="144">
        <f t="shared" si="496"/>
        <v>1.1499999999999999</v>
      </c>
      <c r="M203" s="126">
        <f t="shared" ref="M203:M208" si="503">M202</f>
        <v>5300</v>
      </c>
      <c r="N203" s="126">
        <f t="shared" ref="N203:N208" si="504">N202</f>
        <v>2300</v>
      </c>
      <c r="O203" s="126">
        <f t="shared" ref="O203:O208" si="505">O202</f>
        <v>1800</v>
      </c>
      <c r="P203" s="126">
        <f t="shared" ref="P203:P208" si="506">P202</f>
        <v>1300</v>
      </c>
      <c r="Q203" s="123">
        <f t="shared" ref="Q203:Q208" si="507">Q202</f>
        <v>5800</v>
      </c>
      <c r="R203" s="123">
        <f t="shared" ref="R203:R208" si="508">R202</f>
        <v>2600</v>
      </c>
      <c r="S203" s="123">
        <f t="shared" ref="S203:S208" si="509">S202</f>
        <v>2000</v>
      </c>
      <c r="T203" s="123">
        <f t="shared" ref="T203:U208" si="510">T202</f>
        <v>1500</v>
      </c>
      <c r="U203" s="123">
        <f t="shared" si="510"/>
        <v>1</v>
      </c>
      <c r="V203" s="123" t="str">
        <f t="shared" ref="V203:V208" si="511">V196</f>
        <v xml:space="preserve">Các tuyến đường giao thông đấu nối trực tiếp ra </v>
      </c>
      <c r="W203" s="123" t="str">
        <f t="shared" ref="W203:X208" si="512">W202</f>
        <v>Đường Trường mầm non Phước Khánh</v>
      </c>
      <c r="X203" s="123" t="str">
        <f t="shared" si="512"/>
        <v xml:space="preserve"> đoạn từ Sông Vàm Mương</v>
      </c>
      <c r="Y203" s="123" t="str">
        <f t="shared" ref="Y203:Y208" si="513">Y202</f>
        <v xml:space="preserve"> đến Đường đê Ông Kèo</v>
      </c>
      <c r="Z203" s="123" t="s">
        <v>270</v>
      </c>
      <c r="AA203" s="123" t="str">
        <f>AA196</f>
        <v>- Có bề rộng ≥5m, cách đường giao thông ≤1.000m.</v>
      </c>
      <c r="AB203" s="123" t="str">
        <f>AB196</f>
        <v>- Có bề rộng từ ≥3m đến &lt;5m, cách đường giao thông ≤500m.</v>
      </c>
      <c r="AC203" s="123">
        <f>AC196</f>
        <v>0</v>
      </c>
    </row>
    <row r="204" spans="1:29" ht="78.75" x14ac:dyDescent="0.25">
      <c r="A204" s="116">
        <f t="shared" si="498"/>
        <v>199</v>
      </c>
      <c r="B204" s="116" t="str">
        <f t="shared" si="501"/>
        <v>VT3</v>
      </c>
      <c r="C204" s="116" t="str">
        <f t="shared" si="502"/>
        <v>NT63NT</v>
      </c>
      <c r="D204" s="146" t="str">
        <f>V204&amp;W204&amp;X204&amp;Y204&amp;Z204&amp;"
"&amp;AA204&amp;"
"&amp;AB204&amp;"
"&amp;AC204</f>
        <v>Các tuyến đường giao thông đấu nối trực tiếp ra Đường Trường mầm non Phước Khánh đoạn từ Sông Vàm Mương đến Đường đê Ông Kèo có hiện trạng là đường nhựa, bê tông xi măng:
- Có bề rộng ≥5m, cách đường giao thông &gt;1.000m.
- Có bề rộng từ ≥3m đến &lt;5m, cách đường giao thông từ &gt;500m đến ≤1.000m.
- Có bề rộng &lt;3m, cách đường giao thông ≤200m.</v>
      </c>
      <c r="E204" s="146"/>
      <c r="F204" s="146"/>
      <c r="G204" s="142">
        <v>2000</v>
      </c>
      <c r="H204" s="142">
        <v>1400</v>
      </c>
      <c r="I204" s="142">
        <v>1200</v>
      </c>
      <c r="J204" s="143">
        <f>VLOOKUP(C204,'[1]1. MA DO'!$E$5:$AB$1933,23,0)</f>
        <v>1.1499999999999999</v>
      </c>
      <c r="K204" s="144">
        <f t="shared" si="495"/>
        <v>1.1499999999999999</v>
      </c>
      <c r="L204" s="144">
        <f t="shared" si="496"/>
        <v>1.1499999999999999</v>
      </c>
      <c r="M204" s="126">
        <f t="shared" si="503"/>
        <v>5300</v>
      </c>
      <c r="N204" s="126">
        <f t="shared" si="504"/>
        <v>2300</v>
      </c>
      <c r="O204" s="126">
        <f t="shared" si="505"/>
        <v>1800</v>
      </c>
      <c r="P204" s="126">
        <f t="shared" si="506"/>
        <v>1300</v>
      </c>
      <c r="Q204" s="123">
        <f t="shared" si="507"/>
        <v>5800</v>
      </c>
      <c r="R204" s="123">
        <f t="shared" si="508"/>
        <v>2600</v>
      </c>
      <c r="S204" s="123">
        <f t="shared" si="509"/>
        <v>2000</v>
      </c>
      <c r="T204" s="123">
        <f t="shared" si="510"/>
        <v>1500</v>
      </c>
      <c r="U204" s="123">
        <f t="shared" si="510"/>
        <v>1</v>
      </c>
      <c r="V204" s="123" t="str">
        <f t="shared" si="511"/>
        <v xml:space="preserve">Các tuyến đường giao thông đấu nối trực tiếp ra </v>
      </c>
      <c r="W204" s="123" t="str">
        <f t="shared" si="512"/>
        <v>Đường Trường mầm non Phước Khánh</v>
      </c>
      <c r="X204" s="123" t="str">
        <f t="shared" si="512"/>
        <v xml:space="preserve"> đoạn từ Sông Vàm Mương</v>
      </c>
      <c r="Y204" s="123" t="str">
        <f t="shared" si="513"/>
        <v xml:space="preserve"> đến Đường đê Ông Kèo</v>
      </c>
      <c r="Z204" s="123" t="s">
        <v>270</v>
      </c>
      <c r="AA204" s="123" t="str">
        <f t="shared" ref="AA204:AC204" si="514">AA197</f>
        <v>- Có bề rộng ≥5m, cách đường giao thông &gt;1.000m.</v>
      </c>
      <c r="AB204" s="123" t="str">
        <f t="shared" si="514"/>
        <v>- Có bề rộng từ ≥3m đến &lt;5m, cách đường giao thông từ &gt;500m đến ≤1.000m.</v>
      </c>
      <c r="AC204" s="123" t="str">
        <f t="shared" si="514"/>
        <v>- Có bề rộng &lt;3m, cách đường giao thông ≤200m.</v>
      </c>
    </row>
    <row r="205" spans="1:29" ht="94.5" x14ac:dyDescent="0.25">
      <c r="A205" s="116">
        <f t="shared" si="498"/>
        <v>200</v>
      </c>
      <c r="B205" s="116" t="str">
        <f t="shared" si="501"/>
        <v>VT4</v>
      </c>
      <c r="C205" s="116" t="str">
        <f t="shared" si="502"/>
        <v>NT63NT</v>
      </c>
      <c r="D205" s="146" t="str">
        <f>V205&amp;W205&amp;X205&amp;Y205&amp;Z205</f>
        <v>Các tuyến đường giao thông đấu nối trực tiếp ra Đường Trường mầm non Phước Khánh đoạn từ Sông Vàm Mương đến Đường đê Ông Kèo có hiện trạng là đường nhựa, bê tông xi măng:
- Có bề rộng từ ≥3m đến &lt;5m, cách đường giao thông &gt;1.000m.
- Có bề rộng &lt;3m, cách đường giao thông &gt;200m.</v>
      </c>
      <c r="E205" s="146"/>
      <c r="F205" s="146"/>
      <c r="G205" s="142">
        <v>1500</v>
      </c>
      <c r="H205" s="142">
        <v>1100</v>
      </c>
      <c r="I205" s="142">
        <v>900</v>
      </c>
      <c r="J205" s="143">
        <f>VLOOKUP(C205,'[1]1. MA DO'!$E$5:$AB$1933,23,0)</f>
        <v>1.1499999999999999</v>
      </c>
      <c r="K205" s="144">
        <f t="shared" si="495"/>
        <v>1.1499999999999999</v>
      </c>
      <c r="L205" s="144">
        <f t="shared" si="496"/>
        <v>1.1499999999999999</v>
      </c>
      <c r="M205" s="126">
        <f t="shared" si="503"/>
        <v>5300</v>
      </c>
      <c r="N205" s="126">
        <f t="shared" si="504"/>
        <v>2300</v>
      </c>
      <c r="O205" s="126">
        <f t="shared" si="505"/>
        <v>1800</v>
      </c>
      <c r="P205" s="126">
        <f t="shared" si="506"/>
        <v>1300</v>
      </c>
      <c r="Q205" s="123">
        <f t="shared" si="507"/>
        <v>5800</v>
      </c>
      <c r="R205" s="123">
        <f t="shared" si="508"/>
        <v>2600</v>
      </c>
      <c r="S205" s="123">
        <f t="shared" si="509"/>
        <v>2000</v>
      </c>
      <c r="T205" s="123">
        <f t="shared" si="510"/>
        <v>1500</v>
      </c>
      <c r="U205" s="123">
        <f t="shared" si="510"/>
        <v>1</v>
      </c>
      <c r="V205" s="123" t="str">
        <f t="shared" si="511"/>
        <v xml:space="preserve">Các tuyến đường giao thông đấu nối trực tiếp ra </v>
      </c>
      <c r="W205" s="123" t="str">
        <f t="shared" si="512"/>
        <v>Đường Trường mầm non Phước Khánh</v>
      </c>
      <c r="X205" s="123" t="str">
        <f t="shared" si="512"/>
        <v xml:space="preserve"> đoạn từ Sông Vàm Mương</v>
      </c>
      <c r="Y205" s="123" t="str">
        <f t="shared" si="513"/>
        <v xml:space="preserve"> đến Đường đê Ông Kèo</v>
      </c>
      <c r="Z205" s="123" t="s">
        <v>271</v>
      </c>
      <c r="AA205" s="123">
        <f t="shared" ref="AA205:AC205" si="515">AA198</f>
        <v>0</v>
      </c>
      <c r="AB205" s="123">
        <f t="shared" si="515"/>
        <v>0</v>
      </c>
      <c r="AC205" s="123">
        <f t="shared" si="515"/>
        <v>0</v>
      </c>
    </row>
    <row r="206" spans="1:29" ht="94.5" x14ac:dyDescent="0.25">
      <c r="A206" s="116">
        <f t="shared" si="498"/>
        <v>201</v>
      </c>
      <c r="B206" s="116" t="str">
        <f t="shared" si="501"/>
        <v>VT2*0,8</v>
      </c>
      <c r="C206" s="116" t="str">
        <f t="shared" si="502"/>
        <v>NT63NT</v>
      </c>
      <c r="D206" s="146" t="str">
        <f>V206&amp;W206&amp;X206&amp;Y206&amp;Z206&amp;"
"&amp;AA206&amp;"
"
&amp;AB206</f>
        <v>Các tuyến đường giao thông không đấu nối trực tiếp và thông ra Đường Trường mầm non Phước Khánh đoạn từ Sông Vàm Mương đến Đường đê Ông Kèo có hiện trạng là đường nhựa, bê tông xi măng:
- Có bề rộng ≥5m, cách đường giao thông ≤1.000m.
- Có bề rộng từ ≥3m đến &lt;5m, cách đường giao thông ≤500m.</v>
      </c>
      <c r="E206" s="146"/>
      <c r="F206" s="146"/>
      <c r="G206" s="142">
        <v>2300</v>
      </c>
      <c r="H206" s="142">
        <v>1600</v>
      </c>
      <c r="I206" s="142">
        <v>1400</v>
      </c>
      <c r="J206" s="143">
        <f>VLOOKUP(C206,'[1]1. MA DO'!$E$5:$AB$1933,23,0)</f>
        <v>1.1499999999999999</v>
      </c>
      <c r="K206" s="144">
        <f t="shared" si="495"/>
        <v>1.1499999999999999</v>
      </c>
      <c r="L206" s="144">
        <f t="shared" si="496"/>
        <v>1.1499999999999999</v>
      </c>
      <c r="M206" s="126">
        <f t="shared" si="503"/>
        <v>5300</v>
      </c>
      <c r="N206" s="126">
        <f t="shared" si="504"/>
        <v>2300</v>
      </c>
      <c r="O206" s="126">
        <f t="shared" si="505"/>
        <v>1800</v>
      </c>
      <c r="P206" s="126">
        <f t="shared" si="506"/>
        <v>1300</v>
      </c>
      <c r="Q206" s="123">
        <f t="shared" si="507"/>
        <v>5800</v>
      </c>
      <c r="R206" s="123">
        <f t="shared" si="508"/>
        <v>2600</v>
      </c>
      <c r="S206" s="123">
        <f t="shared" si="509"/>
        <v>2000</v>
      </c>
      <c r="T206" s="123">
        <f t="shared" si="510"/>
        <v>1500</v>
      </c>
      <c r="U206" s="123">
        <f t="shared" si="510"/>
        <v>1</v>
      </c>
      <c r="V206" s="123" t="str">
        <f t="shared" si="511"/>
        <v xml:space="preserve">Các tuyến đường giao thông không đấu nối trực tiếp và thông ra </v>
      </c>
      <c r="W206" s="123" t="str">
        <f t="shared" si="512"/>
        <v>Đường Trường mầm non Phước Khánh</v>
      </c>
      <c r="X206" s="123" t="str">
        <f t="shared" si="512"/>
        <v xml:space="preserve"> đoạn từ Sông Vàm Mương</v>
      </c>
      <c r="Y206" s="123" t="str">
        <f t="shared" si="513"/>
        <v xml:space="preserve"> đến Đường đê Ông Kèo</v>
      </c>
      <c r="Z206" s="123" t="s">
        <v>270</v>
      </c>
      <c r="AA206" s="123" t="str">
        <f t="shared" ref="AA206:AC206" si="516">AA199</f>
        <v>- Có bề rộng ≥5m, cách đường giao thông ≤1.000m.</v>
      </c>
      <c r="AB206" s="123" t="str">
        <f t="shared" si="516"/>
        <v>- Có bề rộng từ ≥3m đến &lt;5m, cách đường giao thông ≤500m.</v>
      </c>
      <c r="AC206" s="123">
        <f t="shared" si="516"/>
        <v>0</v>
      </c>
    </row>
    <row r="207" spans="1:29" ht="94.5" x14ac:dyDescent="0.25">
      <c r="A207" s="116">
        <f t="shared" si="498"/>
        <v>202</v>
      </c>
      <c r="B207" s="116" t="str">
        <f t="shared" si="501"/>
        <v>VT3*0,8</v>
      </c>
      <c r="C207" s="116" t="str">
        <f t="shared" si="502"/>
        <v>NT63NT</v>
      </c>
      <c r="D207" s="146" t="str">
        <f>V207&amp;W207&amp;X207&amp;Y207&amp;Z207&amp;"
"&amp;AA207&amp;"
"
&amp;AB207&amp;"
"&amp;AC207</f>
        <v>Các tuyến đường giao thông không đấu nối trực tiếp và thông ra Đường Trường mầm non Phước Khánh đoạn từ Sông Vàm Mương đến Đường đê Ông Kèo có hiện trạng là đường nhựa, bê tông xi măng:
- Có bề rộng ≥5m, cách đường giao thông &gt;1.000m.
- Có bề rộng từ ≥3m đến &lt;5m, cách đường giao thông từ &gt;500m đến ≤1.000m.
- Có bề rộng &lt;3m, cách đường giao thông ≤200m.</v>
      </c>
      <c r="E207" s="146"/>
      <c r="F207" s="146"/>
      <c r="G207" s="142">
        <v>1800</v>
      </c>
      <c r="H207" s="142">
        <v>1300</v>
      </c>
      <c r="I207" s="142">
        <v>1100</v>
      </c>
      <c r="J207" s="143">
        <f>VLOOKUP(C207,'[1]1. MA DO'!$E$5:$AB$1933,23,0)</f>
        <v>1.1499999999999999</v>
      </c>
      <c r="K207" s="144">
        <f t="shared" si="495"/>
        <v>1.1499999999999999</v>
      </c>
      <c r="L207" s="144">
        <f t="shared" si="496"/>
        <v>1.1499999999999999</v>
      </c>
      <c r="M207" s="126">
        <f t="shared" si="503"/>
        <v>5300</v>
      </c>
      <c r="N207" s="126">
        <f t="shared" si="504"/>
        <v>2300</v>
      </c>
      <c r="O207" s="126">
        <f t="shared" si="505"/>
        <v>1800</v>
      </c>
      <c r="P207" s="126">
        <f t="shared" si="506"/>
        <v>1300</v>
      </c>
      <c r="Q207" s="123">
        <f t="shared" si="507"/>
        <v>5800</v>
      </c>
      <c r="R207" s="123">
        <f t="shared" si="508"/>
        <v>2600</v>
      </c>
      <c r="S207" s="123">
        <f t="shared" si="509"/>
        <v>2000</v>
      </c>
      <c r="T207" s="123">
        <f t="shared" si="510"/>
        <v>1500</v>
      </c>
      <c r="U207" s="123">
        <f t="shared" si="510"/>
        <v>1</v>
      </c>
      <c r="V207" s="123" t="str">
        <f t="shared" si="511"/>
        <v xml:space="preserve">Các tuyến đường giao thông không đấu nối trực tiếp và thông ra </v>
      </c>
      <c r="W207" s="123" t="str">
        <f t="shared" si="512"/>
        <v>Đường Trường mầm non Phước Khánh</v>
      </c>
      <c r="X207" s="123" t="str">
        <f t="shared" si="512"/>
        <v xml:space="preserve"> đoạn từ Sông Vàm Mương</v>
      </c>
      <c r="Y207" s="123" t="str">
        <f t="shared" si="513"/>
        <v xml:space="preserve"> đến Đường đê Ông Kèo</v>
      </c>
      <c r="Z207" s="123" t="s">
        <v>270</v>
      </c>
      <c r="AA207" s="123" t="str">
        <f t="shared" ref="AA207:AC207" si="517">AA200</f>
        <v>- Có bề rộng ≥5m, cách đường giao thông &gt;1.000m.</v>
      </c>
      <c r="AB207" s="123" t="str">
        <f t="shared" si="517"/>
        <v>- Có bề rộng từ ≥3m đến &lt;5m, cách đường giao thông từ &gt;500m đến ≤1.000m.</v>
      </c>
      <c r="AC207" s="123" t="str">
        <f t="shared" si="517"/>
        <v>- Có bề rộng &lt;3m, cách đường giao thông ≤200m.</v>
      </c>
    </row>
    <row r="208" spans="1:29" ht="94.5" x14ac:dyDescent="0.25">
      <c r="A208" s="116">
        <f t="shared" si="498"/>
        <v>203</v>
      </c>
      <c r="B208" s="116" t="str">
        <f t="shared" si="501"/>
        <v>VT4*0,8</v>
      </c>
      <c r="C208" s="116" t="str">
        <f t="shared" si="502"/>
        <v>NT63NT</v>
      </c>
      <c r="D208" s="146" t="str">
        <f>V208&amp;W208&amp;X208&amp;Y208&amp;Z208</f>
        <v>Các tuyến đường giao thông không đấu nối trực tiếp và thông ra Đường Trường mầm non Phước Khánh đoạn từ Sông Vàm Mương đến Đường đê Ông Kèo có hiện trạng là đường nhựa, bê tông xi măng:
- Có bề rộng từ ≥3m đến &lt;5m, cách đường giao thông &gt;1.000m.
- Có bề rộng &lt;3m, cách đường giao thông &gt;200m.</v>
      </c>
      <c r="E208" s="146"/>
      <c r="F208" s="146"/>
      <c r="G208" s="142">
        <v>1400</v>
      </c>
      <c r="H208" s="142">
        <v>980</v>
      </c>
      <c r="I208" s="142">
        <v>840</v>
      </c>
      <c r="J208" s="143">
        <f>VLOOKUP(C208,'[1]1. MA DO'!$E$5:$AB$1933,23,0)</f>
        <v>1.1499999999999999</v>
      </c>
      <c r="K208" s="144">
        <f t="shared" si="495"/>
        <v>1.1499999999999999</v>
      </c>
      <c r="L208" s="144">
        <f t="shared" si="496"/>
        <v>1.1499999999999999</v>
      </c>
      <c r="M208" s="126">
        <f t="shared" si="503"/>
        <v>5300</v>
      </c>
      <c r="N208" s="126">
        <f t="shared" si="504"/>
        <v>2300</v>
      </c>
      <c r="O208" s="126">
        <f t="shared" si="505"/>
        <v>1800</v>
      </c>
      <c r="P208" s="126">
        <f t="shared" si="506"/>
        <v>1300</v>
      </c>
      <c r="Q208" s="123">
        <f t="shared" si="507"/>
        <v>5800</v>
      </c>
      <c r="R208" s="123">
        <f t="shared" si="508"/>
        <v>2600</v>
      </c>
      <c r="S208" s="123">
        <f t="shared" si="509"/>
        <v>2000</v>
      </c>
      <c r="T208" s="123">
        <f t="shared" si="510"/>
        <v>1500</v>
      </c>
      <c r="U208" s="123">
        <f t="shared" si="510"/>
        <v>1</v>
      </c>
      <c r="V208" s="123" t="str">
        <f t="shared" si="511"/>
        <v xml:space="preserve">Các tuyến đường giao thông không đấu nối trực tiếp và thông ra </v>
      </c>
      <c r="W208" s="123" t="str">
        <f t="shared" si="512"/>
        <v>Đường Trường mầm non Phước Khánh</v>
      </c>
      <c r="X208" s="123" t="str">
        <f t="shared" si="512"/>
        <v xml:space="preserve"> đoạn từ Sông Vàm Mương</v>
      </c>
      <c r="Y208" s="123" t="str">
        <f t="shared" si="513"/>
        <v xml:space="preserve"> đến Đường đê Ông Kèo</v>
      </c>
      <c r="Z208" s="123" t="s">
        <v>271</v>
      </c>
      <c r="AA208" s="123">
        <f t="shared" ref="AA208:AC208" si="518">AA201</f>
        <v>0</v>
      </c>
      <c r="AB208" s="123">
        <f t="shared" si="518"/>
        <v>0</v>
      </c>
      <c r="AC208" s="123">
        <f t="shared" si="518"/>
        <v>0</v>
      </c>
    </row>
    <row r="209" spans="1:29" ht="47.25" x14ac:dyDescent="0.25">
      <c r="A209" s="116">
        <f t="shared" si="498"/>
        <v>204</v>
      </c>
      <c r="B209" s="116" t="str">
        <f>'Đầu vào (2)'!G204</f>
        <v>NT72NT</v>
      </c>
      <c r="C209" s="116" t="str">
        <f>$B$209</f>
        <v>NT72NT</v>
      </c>
      <c r="D209" s="117" t="str">
        <f>'Đầu vào (2)'!H204</f>
        <v>Đường vào khu tái định cư Phước Khánh</v>
      </c>
      <c r="E209" s="117" t="str">
        <f>'Đầu vào (2)'!I204</f>
        <v>Đường Phạm Thái Bường</v>
      </c>
      <c r="F209" s="117" t="str">
        <f>'Đầu vào (2)'!J204</f>
        <v>Hết khu tái định cư Phước Khánh</v>
      </c>
      <c r="G209" s="141">
        <v>5700</v>
      </c>
      <c r="H209" s="142">
        <v>4000</v>
      </c>
      <c r="I209" s="142">
        <v>3400</v>
      </c>
      <c r="J209" s="143">
        <f>VLOOKUP(C209,'[1]1. MA DO'!$E$5:$AB$1933,23,0)</f>
        <v>1.18</v>
      </c>
      <c r="K209" s="144">
        <f t="shared" si="495"/>
        <v>1.18</v>
      </c>
      <c r="L209" s="144">
        <f t="shared" si="496"/>
        <v>1.18</v>
      </c>
      <c r="M209" s="126">
        <f>'Đầu vào (2)'!K204</f>
        <v>5200</v>
      </c>
      <c r="N209" s="126">
        <f>'Đầu vào (2)'!L204</f>
        <v>2300</v>
      </c>
      <c r="O209" s="126">
        <f>'Đầu vào (2)'!M204</f>
        <v>1800</v>
      </c>
      <c r="P209" s="126">
        <f>'Đầu vào (2)'!N204</f>
        <v>1300</v>
      </c>
      <c r="Q209" s="123">
        <f>VLOOKUP(B209,'[2]Giá đề xuất ODT'!$G$11:$AD$2233,21,0)</f>
        <v>5700</v>
      </c>
      <c r="R209" s="123">
        <f>VLOOKUP(B209,'[2]Giá đề xuất ODT'!$G$11:$AD$2233,22,0)</f>
        <v>2600</v>
      </c>
      <c r="S209" s="123">
        <f>VLOOKUP(B209,'[2]Giá đề xuất ODT'!$G$11:$AD$2233,23,0)</f>
        <v>2000</v>
      </c>
      <c r="T209" s="123">
        <f>VLOOKUP(B209,'[2]Giá đề xuất ODT'!$G$11:$AD$2233,24,0)</f>
        <v>1500</v>
      </c>
      <c r="U209" s="123">
        <v>1</v>
      </c>
      <c r="V209" s="98"/>
      <c r="W209" s="123" t="str">
        <f>D209</f>
        <v>Đường vào khu tái định cư Phước Khánh</v>
      </c>
      <c r="X209" s="123" t="str">
        <f>" đoạn từ "&amp;E209</f>
        <v xml:space="preserve"> đoạn từ Đường Phạm Thái Bường</v>
      </c>
      <c r="Y209" s="123" t="str">
        <f>" đến "&amp;F209</f>
        <v xml:space="preserve"> đến Hết khu tái định cư Phước Khánh</v>
      </c>
      <c r="Z209" s="98"/>
      <c r="AA209" s="98"/>
      <c r="AB209" s="98"/>
      <c r="AC209" s="98"/>
    </row>
    <row r="210" spans="1:29" ht="78.75" x14ac:dyDescent="0.25">
      <c r="A210" s="116">
        <f t="shared" si="498"/>
        <v>205</v>
      </c>
      <c r="B210" s="116" t="str">
        <f t="shared" ref="B210:B215" si="519">B203</f>
        <v>VT2</v>
      </c>
      <c r="C210" s="116" t="str">
        <f t="shared" ref="C210:C215" si="520">$B$209</f>
        <v>NT72NT</v>
      </c>
      <c r="D210" s="146" t="str">
        <f>V210&amp;W210&amp;X210&amp;Y210&amp;Z210&amp;"
"&amp;AA210&amp;"
"
&amp;AB210</f>
        <v>Các tuyến đường giao thông đấu nối trực tiếp ra Đường vào khu tái định cư Phước Khánh đoạn từ Đường Phạm Thái Bường đến Hết khu tái định cư Phước Khánh có hiện trạng là đường nhựa, bê tông xi măng:
- Có bề rộng ≥5m, cách đường giao thông ≤1.000m.
- Có bề rộng từ ≥3m đến &lt;5m, cách đường giao thông ≤500m.</v>
      </c>
      <c r="E210" s="146"/>
      <c r="F210" s="146"/>
      <c r="G210" s="142">
        <v>2600</v>
      </c>
      <c r="H210" s="142">
        <v>1800</v>
      </c>
      <c r="I210" s="142">
        <v>1600</v>
      </c>
      <c r="J210" s="143">
        <f>VLOOKUP(C210,'[1]1. MA DO'!$E$5:$AB$1933,23,0)</f>
        <v>1.18</v>
      </c>
      <c r="K210" s="144">
        <f t="shared" si="495"/>
        <v>1.18</v>
      </c>
      <c r="L210" s="144">
        <f t="shared" si="496"/>
        <v>1.18</v>
      </c>
      <c r="M210" s="126">
        <f t="shared" ref="M210:M215" si="521">M209</f>
        <v>5200</v>
      </c>
      <c r="N210" s="126">
        <f t="shared" ref="N210:N215" si="522">N209</f>
        <v>2300</v>
      </c>
      <c r="O210" s="126">
        <f t="shared" ref="O210:O215" si="523">O209</f>
        <v>1800</v>
      </c>
      <c r="P210" s="126">
        <f t="shared" ref="P210:P215" si="524">P209</f>
        <v>1300</v>
      </c>
      <c r="Q210" s="123">
        <f t="shared" ref="Q210:Q215" si="525">Q209</f>
        <v>5700</v>
      </c>
      <c r="R210" s="123">
        <f t="shared" ref="R210:R215" si="526">R209</f>
        <v>2600</v>
      </c>
      <c r="S210" s="123">
        <f t="shared" ref="S210:S215" si="527">S209</f>
        <v>2000</v>
      </c>
      <c r="T210" s="123">
        <f t="shared" ref="T210:U215" si="528">T209</f>
        <v>1500</v>
      </c>
      <c r="U210" s="123">
        <f t="shared" si="528"/>
        <v>1</v>
      </c>
      <c r="V210" s="123" t="str">
        <f t="shared" ref="V210:V215" si="529">V203</f>
        <v xml:space="preserve">Các tuyến đường giao thông đấu nối trực tiếp ra </v>
      </c>
      <c r="W210" s="123" t="str">
        <f t="shared" ref="W210:X215" si="530">W209</f>
        <v>Đường vào khu tái định cư Phước Khánh</v>
      </c>
      <c r="X210" s="123" t="str">
        <f t="shared" si="530"/>
        <v xml:space="preserve"> đoạn từ Đường Phạm Thái Bường</v>
      </c>
      <c r="Y210" s="123" t="str">
        <f t="shared" ref="Y210:Y215" si="531">Y209</f>
        <v xml:space="preserve"> đến Hết khu tái định cư Phước Khánh</v>
      </c>
      <c r="Z210" s="123" t="s">
        <v>270</v>
      </c>
      <c r="AA210" s="123" t="str">
        <f>AA203</f>
        <v>- Có bề rộng ≥5m, cách đường giao thông ≤1.000m.</v>
      </c>
      <c r="AB210" s="123" t="str">
        <f>AB203</f>
        <v>- Có bề rộng từ ≥3m đến &lt;5m, cách đường giao thông ≤500m.</v>
      </c>
      <c r="AC210" s="123">
        <f>AC203</f>
        <v>0</v>
      </c>
    </row>
    <row r="211" spans="1:29" ht="78.75" x14ac:dyDescent="0.25">
      <c r="A211" s="116">
        <f t="shared" si="498"/>
        <v>206</v>
      </c>
      <c r="B211" s="116" t="str">
        <f t="shared" si="519"/>
        <v>VT3</v>
      </c>
      <c r="C211" s="116" t="str">
        <f t="shared" si="520"/>
        <v>NT72NT</v>
      </c>
      <c r="D211" s="146" t="str">
        <f>V211&amp;W211&amp;X211&amp;Y211&amp;Z211&amp;"
"&amp;AA211&amp;"
"&amp;AB211&amp;"
"&amp;AC211</f>
        <v>Các tuyến đường giao thông đấu nối trực tiếp ra Đường vào khu tái định cư Phước Khánh đoạn từ Đường Phạm Thái Bường đến Hết khu tái định cư Phước Khánh có hiện trạng là đường nhựa, bê tông xi măng:
- Có bề rộng ≥5m, cách đường giao thông &gt;1.000m.
- Có bề rộng từ ≥3m đến &lt;5m, cách đường giao thông từ &gt;500m đến ≤1.000m.
- Có bề rộng &lt;3m, cách đường giao thông ≤200m.</v>
      </c>
      <c r="E211" s="146"/>
      <c r="F211" s="146"/>
      <c r="G211" s="142">
        <v>2000</v>
      </c>
      <c r="H211" s="142">
        <v>1400</v>
      </c>
      <c r="I211" s="142">
        <v>1200</v>
      </c>
      <c r="J211" s="143">
        <f>VLOOKUP(C211,'[1]1. MA DO'!$E$5:$AB$1933,23,0)</f>
        <v>1.18</v>
      </c>
      <c r="K211" s="144">
        <f t="shared" si="495"/>
        <v>1.18</v>
      </c>
      <c r="L211" s="144">
        <f t="shared" si="496"/>
        <v>1.18</v>
      </c>
      <c r="M211" s="126">
        <f t="shared" si="521"/>
        <v>5200</v>
      </c>
      <c r="N211" s="126">
        <f t="shared" si="522"/>
        <v>2300</v>
      </c>
      <c r="O211" s="126">
        <f t="shared" si="523"/>
        <v>1800</v>
      </c>
      <c r="P211" s="126">
        <f t="shared" si="524"/>
        <v>1300</v>
      </c>
      <c r="Q211" s="123">
        <f t="shared" si="525"/>
        <v>5700</v>
      </c>
      <c r="R211" s="123">
        <f t="shared" si="526"/>
        <v>2600</v>
      </c>
      <c r="S211" s="123">
        <f t="shared" si="527"/>
        <v>2000</v>
      </c>
      <c r="T211" s="123">
        <f t="shared" si="528"/>
        <v>1500</v>
      </c>
      <c r="U211" s="123">
        <f t="shared" si="528"/>
        <v>1</v>
      </c>
      <c r="V211" s="123" t="str">
        <f t="shared" si="529"/>
        <v xml:space="preserve">Các tuyến đường giao thông đấu nối trực tiếp ra </v>
      </c>
      <c r="W211" s="123" t="str">
        <f t="shared" si="530"/>
        <v>Đường vào khu tái định cư Phước Khánh</v>
      </c>
      <c r="X211" s="123" t="str">
        <f t="shared" si="530"/>
        <v xml:space="preserve"> đoạn từ Đường Phạm Thái Bường</v>
      </c>
      <c r="Y211" s="123" t="str">
        <f t="shared" si="531"/>
        <v xml:space="preserve"> đến Hết khu tái định cư Phước Khánh</v>
      </c>
      <c r="Z211" s="123" t="s">
        <v>270</v>
      </c>
      <c r="AA211" s="123" t="str">
        <f t="shared" ref="AA211:AC211" si="532">AA204</f>
        <v>- Có bề rộng ≥5m, cách đường giao thông &gt;1.000m.</v>
      </c>
      <c r="AB211" s="123" t="str">
        <f t="shared" si="532"/>
        <v>- Có bề rộng từ ≥3m đến &lt;5m, cách đường giao thông từ &gt;500m đến ≤1.000m.</v>
      </c>
      <c r="AC211" s="123" t="str">
        <f t="shared" si="532"/>
        <v>- Có bề rộng &lt;3m, cách đường giao thông ≤200m.</v>
      </c>
    </row>
    <row r="212" spans="1:29" ht="94.5" x14ac:dyDescent="0.25">
      <c r="A212" s="116">
        <f t="shared" si="498"/>
        <v>207</v>
      </c>
      <c r="B212" s="116" t="str">
        <f t="shared" si="519"/>
        <v>VT4</v>
      </c>
      <c r="C212" s="116" t="str">
        <f t="shared" si="520"/>
        <v>NT72NT</v>
      </c>
      <c r="D212" s="146" t="str">
        <f>V212&amp;W212&amp;X212&amp;Y212&amp;Z212</f>
        <v>Các tuyến đường giao thông đấu nối trực tiếp ra Đường vào khu tái định cư Phước Khánh đoạn từ Đường Phạm Thái Bường đến Hết khu tái định cư Phước Khánh có hiện trạng là đường nhựa, bê tông xi măng:
- Có bề rộng từ ≥3m đến &lt;5m, cách đường giao thông &gt;1.000m.
- Có bề rộng &lt;3m, cách đường giao thông &gt;200m.</v>
      </c>
      <c r="E212" s="146"/>
      <c r="F212" s="146"/>
      <c r="G212" s="142">
        <v>1500</v>
      </c>
      <c r="H212" s="142">
        <v>1100</v>
      </c>
      <c r="I212" s="142">
        <v>900</v>
      </c>
      <c r="J212" s="143">
        <f>VLOOKUP(C212,'[1]1. MA DO'!$E$5:$AB$1933,23,0)</f>
        <v>1.18</v>
      </c>
      <c r="K212" s="144">
        <f t="shared" si="495"/>
        <v>1.18</v>
      </c>
      <c r="L212" s="144">
        <f t="shared" si="496"/>
        <v>1.18</v>
      </c>
      <c r="M212" s="126">
        <f t="shared" si="521"/>
        <v>5200</v>
      </c>
      <c r="N212" s="126">
        <f t="shared" si="522"/>
        <v>2300</v>
      </c>
      <c r="O212" s="126">
        <f t="shared" si="523"/>
        <v>1800</v>
      </c>
      <c r="P212" s="126">
        <f t="shared" si="524"/>
        <v>1300</v>
      </c>
      <c r="Q212" s="123">
        <f t="shared" si="525"/>
        <v>5700</v>
      </c>
      <c r="R212" s="123">
        <f t="shared" si="526"/>
        <v>2600</v>
      </c>
      <c r="S212" s="123">
        <f t="shared" si="527"/>
        <v>2000</v>
      </c>
      <c r="T212" s="123">
        <f t="shared" si="528"/>
        <v>1500</v>
      </c>
      <c r="U212" s="123">
        <f t="shared" si="528"/>
        <v>1</v>
      </c>
      <c r="V212" s="123" t="str">
        <f t="shared" si="529"/>
        <v xml:space="preserve">Các tuyến đường giao thông đấu nối trực tiếp ra </v>
      </c>
      <c r="W212" s="123" t="str">
        <f t="shared" si="530"/>
        <v>Đường vào khu tái định cư Phước Khánh</v>
      </c>
      <c r="X212" s="123" t="str">
        <f t="shared" si="530"/>
        <v xml:space="preserve"> đoạn từ Đường Phạm Thái Bường</v>
      </c>
      <c r="Y212" s="123" t="str">
        <f t="shared" si="531"/>
        <v xml:space="preserve"> đến Hết khu tái định cư Phước Khánh</v>
      </c>
      <c r="Z212" s="123" t="s">
        <v>271</v>
      </c>
      <c r="AA212" s="123">
        <f t="shared" ref="AA212:AC212" si="533">AA205</f>
        <v>0</v>
      </c>
      <c r="AB212" s="123">
        <f t="shared" si="533"/>
        <v>0</v>
      </c>
      <c r="AC212" s="123">
        <f t="shared" si="533"/>
        <v>0</v>
      </c>
    </row>
    <row r="213" spans="1:29" ht="94.5" x14ac:dyDescent="0.25">
      <c r="A213" s="116">
        <f t="shared" si="498"/>
        <v>208</v>
      </c>
      <c r="B213" s="116" t="str">
        <f t="shared" si="519"/>
        <v>VT2*0,8</v>
      </c>
      <c r="C213" s="116" t="str">
        <f t="shared" si="520"/>
        <v>NT72NT</v>
      </c>
      <c r="D213" s="146" t="str">
        <f>V213&amp;W213&amp;X213&amp;Y213&amp;Z213&amp;"
"&amp;AA213&amp;"
"
&amp;AB213</f>
        <v>Các tuyến đường giao thông không đấu nối trực tiếp và thông ra Đường vào khu tái định cư Phước Khánh đoạn từ Đường Phạm Thái Bường đến Hết khu tái định cư Phước Khánh có hiện trạng là đường nhựa, bê tông xi măng:
- Có bề rộng ≥5m, cách đường giao thông ≤1.000m.
- Có bề rộng từ ≥3m đến &lt;5m, cách đường giao thông ≤500m.</v>
      </c>
      <c r="E213" s="146"/>
      <c r="F213" s="146"/>
      <c r="G213" s="142">
        <v>2300</v>
      </c>
      <c r="H213" s="142">
        <v>1600</v>
      </c>
      <c r="I213" s="142">
        <v>1400</v>
      </c>
      <c r="J213" s="143">
        <f>VLOOKUP(C213,'[1]1. MA DO'!$E$5:$AB$1933,23,0)</f>
        <v>1.18</v>
      </c>
      <c r="K213" s="144">
        <f t="shared" si="495"/>
        <v>1.18</v>
      </c>
      <c r="L213" s="144">
        <f t="shared" si="496"/>
        <v>1.18</v>
      </c>
      <c r="M213" s="126">
        <f t="shared" si="521"/>
        <v>5200</v>
      </c>
      <c r="N213" s="126">
        <f t="shared" si="522"/>
        <v>2300</v>
      </c>
      <c r="O213" s="126">
        <f t="shared" si="523"/>
        <v>1800</v>
      </c>
      <c r="P213" s="126">
        <f t="shared" si="524"/>
        <v>1300</v>
      </c>
      <c r="Q213" s="123">
        <f t="shared" si="525"/>
        <v>5700</v>
      </c>
      <c r="R213" s="123">
        <f t="shared" si="526"/>
        <v>2600</v>
      </c>
      <c r="S213" s="123">
        <f t="shared" si="527"/>
        <v>2000</v>
      </c>
      <c r="T213" s="123">
        <f t="shared" si="528"/>
        <v>1500</v>
      </c>
      <c r="U213" s="123">
        <f t="shared" si="528"/>
        <v>1</v>
      </c>
      <c r="V213" s="123" t="str">
        <f t="shared" si="529"/>
        <v xml:space="preserve">Các tuyến đường giao thông không đấu nối trực tiếp và thông ra </v>
      </c>
      <c r="W213" s="123" t="str">
        <f t="shared" si="530"/>
        <v>Đường vào khu tái định cư Phước Khánh</v>
      </c>
      <c r="X213" s="123" t="str">
        <f t="shared" si="530"/>
        <v xml:space="preserve"> đoạn từ Đường Phạm Thái Bường</v>
      </c>
      <c r="Y213" s="123" t="str">
        <f t="shared" si="531"/>
        <v xml:space="preserve"> đến Hết khu tái định cư Phước Khánh</v>
      </c>
      <c r="Z213" s="123" t="s">
        <v>270</v>
      </c>
      <c r="AA213" s="123" t="str">
        <f t="shared" ref="AA213:AC213" si="534">AA206</f>
        <v>- Có bề rộng ≥5m, cách đường giao thông ≤1.000m.</v>
      </c>
      <c r="AB213" s="123" t="str">
        <f t="shared" si="534"/>
        <v>- Có bề rộng từ ≥3m đến &lt;5m, cách đường giao thông ≤500m.</v>
      </c>
      <c r="AC213" s="123">
        <f t="shared" si="534"/>
        <v>0</v>
      </c>
    </row>
    <row r="214" spans="1:29" ht="94.5" x14ac:dyDescent="0.25">
      <c r="A214" s="116">
        <f t="shared" si="498"/>
        <v>209</v>
      </c>
      <c r="B214" s="116" t="str">
        <f t="shared" si="519"/>
        <v>VT3*0,8</v>
      </c>
      <c r="C214" s="116" t="str">
        <f t="shared" si="520"/>
        <v>NT72NT</v>
      </c>
      <c r="D214" s="146" t="str">
        <f>V214&amp;W214&amp;X214&amp;Y214&amp;Z214&amp;"
"&amp;AA214&amp;"
"
&amp;AB214&amp;"
"&amp;AC214</f>
        <v>Các tuyến đường giao thông không đấu nối trực tiếp và thông ra Đường vào khu tái định cư Phước Khánh đoạn từ Đường Phạm Thái Bường đến Hết khu tái định cư Phước Khánh có hiện trạng là đường nhựa, bê tông xi măng:
- Có bề rộng ≥5m, cách đường giao thông &gt;1.000m.
- Có bề rộng từ ≥3m đến &lt;5m, cách đường giao thông từ &gt;500m đến ≤1.000m.
- Có bề rộng &lt;3m, cách đường giao thông ≤200m.</v>
      </c>
      <c r="E214" s="146"/>
      <c r="F214" s="146"/>
      <c r="G214" s="142">
        <v>1800</v>
      </c>
      <c r="H214" s="142">
        <v>1300</v>
      </c>
      <c r="I214" s="142">
        <v>1100</v>
      </c>
      <c r="J214" s="143">
        <f>VLOOKUP(C214,'[1]1. MA DO'!$E$5:$AB$1933,23,0)</f>
        <v>1.18</v>
      </c>
      <c r="K214" s="144">
        <f t="shared" si="495"/>
        <v>1.18</v>
      </c>
      <c r="L214" s="144">
        <f t="shared" si="496"/>
        <v>1.18</v>
      </c>
      <c r="M214" s="126">
        <f t="shared" si="521"/>
        <v>5200</v>
      </c>
      <c r="N214" s="126">
        <f t="shared" si="522"/>
        <v>2300</v>
      </c>
      <c r="O214" s="126">
        <f t="shared" si="523"/>
        <v>1800</v>
      </c>
      <c r="P214" s="126">
        <f t="shared" si="524"/>
        <v>1300</v>
      </c>
      <c r="Q214" s="123">
        <f t="shared" si="525"/>
        <v>5700</v>
      </c>
      <c r="R214" s="123">
        <f t="shared" si="526"/>
        <v>2600</v>
      </c>
      <c r="S214" s="123">
        <f t="shared" si="527"/>
        <v>2000</v>
      </c>
      <c r="T214" s="123">
        <f t="shared" si="528"/>
        <v>1500</v>
      </c>
      <c r="U214" s="123">
        <f t="shared" si="528"/>
        <v>1</v>
      </c>
      <c r="V214" s="123" t="str">
        <f t="shared" si="529"/>
        <v xml:space="preserve">Các tuyến đường giao thông không đấu nối trực tiếp và thông ra </v>
      </c>
      <c r="W214" s="123" t="str">
        <f t="shared" si="530"/>
        <v>Đường vào khu tái định cư Phước Khánh</v>
      </c>
      <c r="X214" s="123" t="str">
        <f t="shared" si="530"/>
        <v xml:space="preserve"> đoạn từ Đường Phạm Thái Bường</v>
      </c>
      <c r="Y214" s="123" t="str">
        <f t="shared" si="531"/>
        <v xml:space="preserve"> đến Hết khu tái định cư Phước Khánh</v>
      </c>
      <c r="Z214" s="123" t="s">
        <v>270</v>
      </c>
      <c r="AA214" s="123" t="str">
        <f t="shared" ref="AA214:AC214" si="535">AA207</f>
        <v>- Có bề rộng ≥5m, cách đường giao thông &gt;1.000m.</v>
      </c>
      <c r="AB214" s="123" t="str">
        <f t="shared" si="535"/>
        <v>- Có bề rộng từ ≥3m đến &lt;5m, cách đường giao thông từ &gt;500m đến ≤1.000m.</v>
      </c>
      <c r="AC214" s="123" t="str">
        <f t="shared" si="535"/>
        <v>- Có bề rộng &lt;3m, cách đường giao thông ≤200m.</v>
      </c>
    </row>
    <row r="215" spans="1:29" ht="94.5" x14ac:dyDescent="0.25">
      <c r="A215" s="116">
        <f t="shared" si="498"/>
        <v>210</v>
      </c>
      <c r="B215" s="116" t="str">
        <f t="shared" si="519"/>
        <v>VT4*0,8</v>
      </c>
      <c r="C215" s="116" t="str">
        <f t="shared" si="520"/>
        <v>NT72NT</v>
      </c>
      <c r="D215" s="146" t="str">
        <f>V215&amp;W215&amp;X215&amp;Y215&amp;Z215</f>
        <v>Các tuyến đường giao thông không đấu nối trực tiếp và thông ra Đường vào khu tái định cư Phước Khánh đoạn từ Đường Phạm Thái Bường đến Hết khu tái định cư Phước Khánh có hiện trạng là đường nhựa, bê tông xi măng:
- Có bề rộng từ ≥3m đến &lt;5m, cách đường giao thông &gt;1.000m.
- Có bề rộng &lt;3m, cách đường giao thông &gt;200m.</v>
      </c>
      <c r="E215" s="146"/>
      <c r="F215" s="146"/>
      <c r="G215" s="142">
        <v>1400</v>
      </c>
      <c r="H215" s="142">
        <v>980</v>
      </c>
      <c r="I215" s="142">
        <v>840</v>
      </c>
      <c r="J215" s="143">
        <f>VLOOKUP(C215,'[1]1. MA DO'!$E$5:$AB$1933,23,0)</f>
        <v>1.18</v>
      </c>
      <c r="K215" s="144">
        <f t="shared" si="495"/>
        <v>1.18</v>
      </c>
      <c r="L215" s="144">
        <f t="shared" si="496"/>
        <v>1.18</v>
      </c>
      <c r="M215" s="126">
        <f t="shared" si="521"/>
        <v>5200</v>
      </c>
      <c r="N215" s="126">
        <f t="shared" si="522"/>
        <v>2300</v>
      </c>
      <c r="O215" s="126">
        <f t="shared" si="523"/>
        <v>1800</v>
      </c>
      <c r="P215" s="126">
        <f t="shared" si="524"/>
        <v>1300</v>
      </c>
      <c r="Q215" s="123">
        <f t="shared" si="525"/>
        <v>5700</v>
      </c>
      <c r="R215" s="123">
        <f t="shared" si="526"/>
        <v>2600</v>
      </c>
      <c r="S215" s="123">
        <f t="shared" si="527"/>
        <v>2000</v>
      </c>
      <c r="T215" s="123">
        <f t="shared" si="528"/>
        <v>1500</v>
      </c>
      <c r="U215" s="123">
        <f t="shared" si="528"/>
        <v>1</v>
      </c>
      <c r="V215" s="123" t="str">
        <f t="shared" si="529"/>
        <v xml:space="preserve">Các tuyến đường giao thông không đấu nối trực tiếp và thông ra </v>
      </c>
      <c r="W215" s="123" t="str">
        <f t="shared" si="530"/>
        <v>Đường vào khu tái định cư Phước Khánh</v>
      </c>
      <c r="X215" s="123" t="str">
        <f t="shared" si="530"/>
        <v xml:space="preserve"> đoạn từ Đường Phạm Thái Bường</v>
      </c>
      <c r="Y215" s="123" t="str">
        <f t="shared" si="531"/>
        <v xml:space="preserve"> đến Hết khu tái định cư Phước Khánh</v>
      </c>
      <c r="Z215" s="123" t="s">
        <v>271</v>
      </c>
      <c r="AA215" s="123">
        <f t="shared" ref="AA215:AC215" si="536">AA208</f>
        <v>0</v>
      </c>
      <c r="AB215" s="123">
        <f t="shared" si="536"/>
        <v>0</v>
      </c>
      <c r="AC215" s="123">
        <f t="shared" si="536"/>
        <v>0</v>
      </c>
    </row>
    <row r="216" spans="1:29" ht="63" x14ac:dyDescent="0.25">
      <c r="A216" s="116">
        <f t="shared" si="498"/>
        <v>211</v>
      </c>
      <c r="B216" s="116" t="str">
        <f>'Đầu vào (2)'!G211</f>
        <v>NT84NT</v>
      </c>
      <c r="C216" s="116" t="str">
        <f>$B$216</f>
        <v>NT84NT</v>
      </c>
      <c r="D216" s="117" t="str">
        <f>'Đầu vào (2)'!H211</f>
        <v>Đường nối từ đường Phạm Thái Bường đến sông ông Thuộc</v>
      </c>
      <c r="E216" s="117" t="str">
        <f>'Đầu vào (2)'!I211</f>
        <v>Đường Phạm Thái Bường Xã Phước Khánh (cũ)</v>
      </c>
      <c r="F216" s="117" t="str">
        <f>'Đầu vào (2)'!J211</f>
        <v>Sông Ông Thuộc Xã Phước Khánh (cũ)</v>
      </c>
      <c r="G216" s="141">
        <v>5800</v>
      </c>
      <c r="H216" s="142">
        <v>4100</v>
      </c>
      <c r="I216" s="142">
        <v>3500</v>
      </c>
      <c r="J216" s="143">
        <f>VLOOKUP(C216,'[1]1. MA DO'!$E$5:$AB$1933,23,0)</f>
        <v>1.1299999999999999</v>
      </c>
      <c r="K216" s="144">
        <f t="shared" si="495"/>
        <v>1.1299999999999999</v>
      </c>
      <c r="L216" s="144">
        <f t="shared" si="496"/>
        <v>1.1299999999999999</v>
      </c>
      <c r="M216" s="126">
        <f>'Đầu vào (2)'!K211</f>
        <v>5300</v>
      </c>
      <c r="N216" s="126">
        <f>'Đầu vào (2)'!L211</f>
        <v>2300</v>
      </c>
      <c r="O216" s="126">
        <f>'Đầu vào (2)'!M211</f>
        <v>1800</v>
      </c>
      <c r="P216" s="126">
        <f>'Đầu vào (2)'!N211</f>
        <v>1300</v>
      </c>
      <c r="Q216" s="123">
        <f>VLOOKUP(B216,'[2]Giá đề xuất ODT'!$G$11:$AD$2233,21,0)</f>
        <v>5800</v>
      </c>
      <c r="R216" s="123">
        <f>VLOOKUP(B216,'[2]Giá đề xuất ODT'!$G$11:$AD$2233,22,0)</f>
        <v>2600</v>
      </c>
      <c r="S216" s="123">
        <f>VLOOKUP(B216,'[2]Giá đề xuất ODT'!$G$11:$AD$2233,23,0)</f>
        <v>2000</v>
      </c>
      <c r="T216" s="123">
        <f>VLOOKUP(B216,'[2]Giá đề xuất ODT'!$G$11:$AD$2233,24,0)</f>
        <v>1500</v>
      </c>
      <c r="U216" s="123">
        <v>1</v>
      </c>
      <c r="V216" s="98"/>
      <c r="W216" s="123" t="str">
        <f>D216</f>
        <v>Đường nối từ đường Phạm Thái Bường đến sông ông Thuộc</v>
      </c>
      <c r="X216" s="123" t="str">
        <f>" đoạn từ "&amp;E216</f>
        <v xml:space="preserve"> đoạn từ Đường Phạm Thái Bường Xã Phước Khánh (cũ)</v>
      </c>
      <c r="Y216" s="123" t="str">
        <f>" đến "&amp;F216</f>
        <v xml:space="preserve"> đến Sông Ông Thuộc Xã Phước Khánh (cũ)</v>
      </c>
      <c r="Z216" s="98"/>
      <c r="AA216" s="98"/>
      <c r="AB216" s="98"/>
      <c r="AC216" s="98"/>
    </row>
    <row r="217" spans="1:29" ht="78.75" x14ac:dyDescent="0.25">
      <c r="A217" s="116">
        <f t="shared" si="498"/>
        <v>212</v>
      </c>
      <c r="B217" s="116" t="str">
        <f t="shared" ref="B217:B222" si="537">B210</f>
        <v>VT2</v>
      </c>
      <c r="C217" s="116" t="str">
        <f t="shared" ref="C217:C222" si="538">$B$216</f>
        <v>NT84NT</v>
      </c>
      <c r="D217" s="146" t="str">
        <f>V217&amp;W217&amp;X217&amp;Y217&amp;Z217&amp;"
"&amp;AA217&amp;"
"
&amp;AB217</f>
        <v>Các tuyến đường giao thông đấu nối trực tiếp ra Đường nối từ đường Phạm Thái Bường đến sông ông Thuộc có hiện trạng là đường nhựa, bê tông xi măng:
- Có bề rộng ≥5m, cách đường giao thông ≤1.000m.
- Có bề rộng từ ≥3m đến &lt;5m, cách đường giao thông ≤500m.</v>
      </c>
      <c r="E217" s="146"/>
      <c r="F217" s="146"/>
      <c r="G217" s="142">
        <v>2600</v>
      </c>
      <c r="H217" s="142">
        <v>1800</v>
      </c>
      <c r="I217" s="142">
        <v>1600</v>
      </c>
      <c r="J217" s="143">
        <f>VLOOKUP(C217,'[1]1. MA DO'!$E$5:$AB$1933,23,0)</f>
        <v>1.1299999999999999</v>
      </c>
      <c r="K217" s="144">
        <f t="shared" si="495"/>
        <v>1.1299999999999999</v>
      </c>
      <c r="L217" s="144">
        <f t="shared" si="496"/>
        <v>1.1299999999999999</v>
      </c>
      <c r="M217" s="126">
        <f t="shared" ref="M217:M222" si="539">M216</f>
        <v>5300</v>
      </c>
      <c r="N217" s="126">
        <f t="shared" ref="N217:N222" si="540">N216</f>
        <v>2300</v>
      </c>
      <c r="O217" s="126">
        <f t="shared" ref="O217:O222" si="541">O216</f>
        <v>1800</v>
      </c>
      <c r="P217" s="126">
        <f t="shared" ref="P217:P222" si="542">P216</f>
        <v>1300</v>
      </c>
      <c r="Q217" s="123">
        <f t="shared" ref="Q217:Q222" si="543">Q216</f>
        <v>5800</v>
      </c>
      <c r="R217" s="123">
        <f t="shared" ref="R217:R222" si="544">R216</f>
        <v>2600</v>
      </c>
      <c r="S217" s="123">
        <f t="shared" ref="S217:S222" si="545">S216</f>
        <v>2000</v>
      </c>
      <c r="T217" s="123">
        <f t="shared" ref="T217:U222" si="546">T216</f>
        <v>1500</v>
      </c>
      <c r="U217" s="123">
        <f t="shared" si="546"/>
        <v>1</v>
      </c>
      <c r="V217" s="123" t="str">
        <f t="shared" ref="V217:V222" si="547">V210</f>
        <v xml:space="preserve">Các tuyến đường giao thông đấu nối trực tiếp ra </v>
      </c>
      <c r="W217" s="123" t="str">
        <f t="shared" ref="W217:W222" si="548">W216</f>
        <v>Đường nối từ đường Phạm Thái Bường đến sông ông Thuộc</v>
      </c>
      <c r="X217" s="123"/>
      <c r="Y217" s="123"/>
      <c r="Z217" s="123" t="s">
        <v>270</v>
      </c>
      <c r="AA217" s="123" t="str">
        <f>AA210</f>
        <v>- Có bề rộng ≥5m, cách đường giao thông ≤1.000m.</v>
      </c>
      <c r="AB217" s="123" t="str">
        <f>AB210</f>
        <v>- Có bề rộng từ ≥3m đến &lt;5m, cách đường giao thông ≤500m.</v>
      </c>
      <c r="AC217" s="123">
        <f>AC210</f>
        <v>0</v>
      </c>
    </row>
    <row r="218" spans="1:29" ht="78.75" x14ac:dyDescent="0.25">
      <c r="A218" s="116">
        <f t="shared" si="498"/>
        <v>213</v>
      </c>
      <c r="B218" s="116" t="str">
        <f t="shared" si="537"/>
        <v>VT3</v>
      </c>
      <c r="C218" s="116" t="str">
        <f t="shared" si="538"/>
        <v>NT84NT</v>
      </c>
      <c r="D218" s="146" t="str">
        <f>V218&amp;W218&amp;X218&amp;Y218&amp;Z218&amp;"
"&amp;AA218&amp;"
"&amp;AB218&amp;"
"&amp;AC218</f>
        <v>Các tuyến đường giao thông đấu nối trực tiếp ra Đường nối từ đường Phạm Thái Bường đến sông ông Thuộc có hiện trạng là đường nhựa, bê tông xi măng:
- Có bề rộng ≥5m, cách đường giao thông &gt;1.000m.
- Có bề rộng từ ≥3m đến &lt;5m, cách đường giao thông từ &gt;500m đến ≤1.000m.
- Có bề rộng &lt;3m, cách đường giao thông ≤200m.</v>
      </c>
      <c r="E218" s="146"/>
      <c r="F218" s="146"/>
      <c r="G218" s="142">
        <v>2000</v>
      </c>
      <c r="H218" s="142">
        <v>1400</v>
      </c>
      <c r="I218" s="142">
        <v>1200</v>
      </c>
      <c r="J218" s="143">
        <f>VLOOKUP(C218,'[1]1. MA DO'!$E$5:$AB$1933,23,0)</f>
        <v>1.1299999999999999</v>
      </c>
      <c r="K218" s="144">
        <f t="shared" si="495"/>
        <v>1.1299999999999999</v>
      </c>
      <c r="L218" s="144">
        <f t="shared" si="496"/>
        <v>1.1299999999999999</v>
      </c>
      <c r="M218" s="126">
        <f t="shared" si="539"/>
        <v>5300</v>
      </c>
      <c r="N218" s="126">
        <f t="shared" si="540"/>
        <v>2300</v>
      </c>
      <c r="O218" s="126">
        <f t="shared" si="541"/>
        <v>1800</v>
      </c>
      <c r="P218" s="126">
        <f t="shared" si="542"/>
        <v>1300</v>
      </c>
      <c r="Q218" s="123">
        <f t="shared" si="543"/>
        <v>5800</v>
      </c>
      <c r="R218" s="123">
        <f t="shared" si="544"/>
        <v>2600</v>
      </c>
      <c r="S218" s="123">
        <f t="shared" si="545"/>
        <v>2000</v>
      </c>
      <c r="T218" s="123">
        <f t="shared" si="546"/>
        <v>1500</v>
      </c>
      <c r="U218" s="123">
        <f t="shared" si="546"/>
        <v>1</v>
      </c>
      <c r="V218" s="123" t="str">
        <f t="shared" si="547"/>
        <v xml:space="preserve">Các tuyến đường giao thông đấu nối trực tiếp ra </v>
      </c>
      <c r="W218" s="123" t="str">
        <f t="shared" si="548"/>
        <v>Đường nối từ đường Phạm Thái Bường đến sông ông Thuộc</v>
      </c>
      <c r="X218" s="123"/>
      <c r="Y218" s="123"/>
      <c r="Z218" s="123" t="s">
        <v>270</v>
      </c>
      <c r="AA218" s="123" t="str">
        <f t="shared" ref="AA218:AC218" si="549">AA211</f>
        <v>- Có bề rộng ≥5m, cách đường giao thông &gt;1.000m.</v>
      </c>
      <c r="AB218" s="123" t="str">
        <f t="shared" si="549"/>
        <v>- Có bề rộng từ ≥3m đến &lt;5m, cách đường giao thông từ &gt;500m đến ≤1.000m.</v>
      </c>
      <c r="AC218" s="123" t="str">
        <f t="shared" si="549"/>
        <v>- Có bề rộng &lt;3m, cách đường giao thông ≤200m.</v>
      </c>
    </row>
    <row r="219" spans="1:29" ht="94.5" x14ac:dyDescent="0.25">
      <c r="A219" s="116">
        <f t="shared" si="498"/>
        <v>214</v>
      </c>
      <c r="B219" s="116" t="str">
        <f t="shared" si="537"/>
        <v>VT4</v>
      </c>
      <c r="C219" s="116" t="str">
        <f t="shared" si="538"/>
        <v>NT84NT</v>
      </c>
      <c r="D219" s="146" t="str">
        <f>V219&amp;W219&amp;X219&amp;Y219&amp;Z219</f>
        <v>Các tuyến đường giao thông đấu nối trực tiếp ra Đường nối từ đường Phạm Thái Bường đến sông ông Thuộc có hiện trạng là đường nhựa, bê tông xi măng:
- Có bề rộng từ ≥3m đến &lt;5m, cách đường giao thông &gt;1.000m.
- Có bề rộng &lt;3m, cách đường giao thông &gt;200m.</v>
      </c>
      <c r="E219" s="146"/>
      <c r="F219" s="146"/>
      <c r="G219" s="142">
        <v>1500</v>
      </c>
      <c r="H219" s="142">
        <v>1100</v>
      </c>
      <c r="I219" s="142">
        <v>900</v>
      </c>
      <c r="J219" s="143">
        <f>VLOOKUP(C219,'[1]1. MA DO'!$E$5:$AB$1933,23,0)</f>
        <v>1.1299999999999999</v>
      </c>
      <c r="K219" s="144">
        <f t="shared" si="495"/>
        <v>1.1299999999999999</v>
      </c>
      <c r="L219" s="144">
        <f t="shared" si="496"/>
        <v>1.1299999999999999</v>
      </c>
      <c r="M219" s="126">
        <f t="shared" si="539"/>
        <v>5300</v>
      </c>
      <c r="N219" s="126">
        <f t="shared" si="540"/>
        <v>2300</v>
      </c>
      <c r="O219" s="126">
        <f t="shared" si="541"/>
        <v>1800</v>
      </c>
      <c r="P219" s="126">
        <f t="shared" si="542"/>
        <v>1300</v>
      </c>
      <c r="Q219" s="123">
        <f t="shared" si="543"/>
        <v>5800</v>
      </c>
      <c r="R219" s="123">
        <f t="shared" si="544"/>
        <v>2600</v>
      </c>
      <c r="S219" s="123">
        <f t="shared" si="545"/>
        <v>2000</v>
      </c>
      <c r="T219" s="123">
        <f t="shared" si="546"/>
        <v>1500</v>
      </c>
      <c r="U219" s="123">
        <f t="shared" si="546"/>
        <v>1</v>
      </c>
      <c r="V219" s="123" t="str">
        <f t="shared" si="547"/>
        <v xml:space="preserve">Các tuyến đường giao thông đấu nối trực tiếp ra </v>
      </c>
      <c r="W219" s="123" t="str">
        <f t="shared" si="548"/>
        <v>Đường nối từ đường Phạm Thái Bường đến sông ông Thuộc</v>
      </c>
      <c r="X219" s="123"/>
      <c r="Y219" s="123"/>
      <c r="Z219" s="123" t="s">
        <v>271</v>
      </c>
      <c r="AA219" s="123">
        <f t="shared" ref="AA219:AC219" si="550">AA212</f>
        <v>0</v>
      </c>
      <c r="AB219" s="123">
        <f t="shared" si="550"/>
        <v>0</v>
      </c>
      <c r="AC219" s="123">
        <f t="shared" si="550"/>
        <v>0</v>
      </c>
    </row>
    <row r="220" spans="1:29" ht="94.5" x14ac:dyDescent="0.25">
      <c r="A220" s="116">
        <f t="shared" si="498"/>
        <v>215</v>
      </c>
      <c r="B220" s="116" t="str">
        <f t="shared" si="537"/>
        <v>VT2*0,8</v>
      </c>
      <c r="C220" s="116" t="str">
        <f t="shared" si="538"/>
        <v>NT84NT</v>
      </c>
      <c r="D220" s="146" t="str">
        <f>V220&amp;W220&amp;X220&amp;Y220&amp;Z220&amp;"
"&amp;AA220&amp;"
"
&amp;AB220</f>
        <v>Các tuyến đường giao thông không đấu nối trực tiếp và thông ra Đường nối từ đường Phạm Thái Bường đến sông ông Thuộc có hiện trạng là đường nhựa, bê tông xi măng:
- Có bề rộng ≥5m, cách đường giao thông ≤1.000m.
- Có bề rộng từ ≥3m đến &lt;5m, cách đường giao thông ≤500m.</v>
      </c>
      <c r="E220" s="146"/>
      <c r="F220" s="146"/>
      <c r="G220" s="142">
        <v>2300</v>
      </c>
      <c r="H220" s="142">
        <v>1600</v>
      </c>
      <c r="I220" s="142">
        <v>1400</v>
      </c>
      <c r="J220" s="143">
        <f>VLOOKUP(C220,'[1]1. MA DO'!$E$5:$AB$1933,23,0)</f>
        <v>1.1299999999999999</v>
      </c>
      <c r="K220" s="144">
        <f t="shared" si="495"/>
        <v>1.1299999999999999</v>
      </c>
      <c r="L220" s="144">
        <f t="shared" si="496"/>
        <v>1.1299999999999999</v>
      </c>
      <c r="M220" s="126">
        <f t="shared" si="539"/>
        <v>5300</v>
      </c>
      <c r="N220" s="126">
        <f t="shared" si="540"/>
        <v>2300</v>
      </c>
      <c r="O220" s="126">
        <f t="shared" si="541"/>
        <v>1800</v>
      </c>
      <c r="P220" s="126">
        <f t="shared" si="542"/>
        <v>1300</v>
      </c>
      <c r="Q220" s="123">
        <f t="shared" si="543"/>
        <v>5800</v>
      </c>
      <c r="R220" s="123">
        <f t="shared" si="544"/>
        <v>2600</v>
      </c>
      <c r="S220" s="123">
        <f t="shared" si="545"/>
        <v>2000</v>
      </c>
      <c r="T220" s="123">
        <f t="shared" si="546"/>
        <v>1500</v>
      </c>
      <c r="U220" s="123">
        <f t="shared" si="546"/>
        <v>1</v>
      </c>
      <c r="V220" s="123" t="str">
        <f t="shared" si="547"/>
        <v xml:space="preserve">Các tuyến đường giao thông không đấu nối trực tiếp và thông ra </v>
      </c>
      <c r="W220" s="123" t="str">
        <f t="shared" si="548"/>
        <v>Đường nối từ đường Phạm Thái Bường đến sông ông Thuộc</v>
      </c>
      <c r="X220" s="123"/>
      <c r="Y220" s="123"/>
      <c r="Z220" s="123" t="s">
        <v>270</v>
      </c>
      <c r="AA220" s="123" t="str">
        <f t="shared" ref="AA220:AC220" si="551">AA213</f>
        <v>- Có bề rộng ≥5m, cách đường giao thông ≤1.000m.</v>
      </c>
      <c r="AB220" s="123" t="str">
        <f t="shared" si="551"/>
        <v>- Có bề rộng từ ≥3m đến &lt;5m, cách đường giao thông ≤500m.</v>
      </c>
      <c r="AC220" s="123">
        <f t="shared" si="551"/>
        <v>0</v>
      </c>
    </row>
    <row r="221" spans="1:29" ht="94.5" x14ac:dyDescent="0.25">
      <c r="A221" s="116">
        <f t="shared" si="498"/>
        <v>216</v>
      </c>
      <c r="B221" s="116" t="str">
        <f t="shared" si="537"/>
        <v>VT3*0,8</v>
      </c>
      <c r="C221" s="116" t="str">
        <f t="shared" si="538"/>
        <v>NT84NT</v>
      </c>
      <c r="D221" s="146" t="str">
        <f>V221&amp;W221&amp;X221&amp;Y221&amp;Z221&amp;"
"&amp;AA221&amp;"
"
&amp;AB221&amp;"
"&amp;AC221</f>
        <v>Các tuyến đường giao thông không đấu nối trực tiếp và thông ra Đường nối từ đường Phạm Thái Bường đến sông ông Thuộc có hiện trạng là đường nhựa, bê tông xi măng:
- Có bề rộng ≥5m, cách đường giao thông &gt;1.000m.
- Có bề rộng từ ≥3m đến &lt;5m, cách đường giao thông từ &gt;500m đến ≤1.000m.
- Có bề rộng &lt;3m, cách đường giao thông ≤200m.</v>
      </c>
      <c r="E221" s="146"/>
      <c r="F221" s="146"/>
      <c r="G221" s="142">
        <v>1800</v>
      </c>
      <c r="H221" s="142">
        <v>1300</v>
      </c>
      <c r="I221" s="142">
        <v>1100</v>
      </c>
      <c r="J221" s="143">
        <f>VLOOKUP(C221,'[1]1. MA DO'!$E$5:$AB$1933,23,0)</f>
        <v>1.1299999999999999</v>
      </c>
      <c r="K221" s="144">
        <f t="shared" si="495"/>
        <v>1.1299999999999999</v>
      </c>
      <c r="L221" s="144">
        <f t="shared" si="496"/>
        <v>1.1299999999999999</v>
      </c>
      <c r="M221" s="126">
        <f t="shared" si="539"/>
        <v>5300</v>
      </c>
      <c r="N221" s="126">
        <f t="shared" si="540"/>
        <v>2300</v>
      </c>
      <c r="O221" s="126">
        <f t="shared" si="541"/>
        <v>1800</v>
      </c>
      <c r="P221" s="126">
        <f t="shared" si="542"/>
        <v>1300</v>
      </c>
      <c r="Q221" s="123">
        <f t="shared" si="543"/>
        <v>5800</v>
      </c>
      <c r="R221" s="123">
        <f t="shared" si="544"/>
        <v>2600</v>
      </c>
      <c r="S221" s="123">
        <f t="shared" si="545"/>
        <v>2000</v>
      </c>
      <c r="T221" s="123">
        <f t="shared" si="546"/>
        <v>1500</v>
      </c>
      <c r="U221" s="123">
        <f t="shared" si="546"/>
        <v>1</v>
      </c>
      <c r="V221" s="123" t="str">
        <f t="shared" si="547"/>
        <v xml:space="preserve">Các tuyến đường giao thông không đấu nối trực tiếp và thông ra </v>
      </c>
      <c r="W221" s="123" t="str">
        <f t="shared" si="548"/>
        <v>Đường nối từ đường Phạm Thái Bường đến sông ông Thuộc</v>
      </c>
      <c r="X221" s="123"/>
      <c r="Y221" s="123"/>
      <c r="Z221" s="123" t="s">
        <v>270</v>
      </c>
      <c r="AA221" s="123" t="str">
        <f t="shared" ref="AA221:AC221" si="552">AA214</f>
        <v>- Có bề rộng ≥5m, cách đường giao thông &gt;1.000m.</v>
      </c>
      <c r="AB221" s="123" t="str">
        <f t="shared" si="552"/>
        <v>- Có bề rộng từ ≥3m đến &lt;5m, cách đường giao thông từ &gt;500m đến ≤1.000m.</v>
      </c>
      <c r="AC221" s="123" t="str">
        <f t="shared" si="552"/>
        <v>- Có bề rộng &lt;3m, cách đường giao thông ≤200m.</v>
      </c>
    </row>
    <row r="222" spans="1:29" ht="94.5" x14ac:dyDescent="0.25">
      <c r="A222" s="116">
        <f t="shared" si="498"/>
        <v>217</v>
      </c>
      <c r="B222" s="116" t="str">
        <f t="shared" si="537"/>
        <v>VT4*0,8</v>
      </c>
      <c r="C222" s="116" t="str">
        <f t="shared" si="538"/>
        <v>NT84NT</v>
      </c>
      <c r="D222" s="146" t="str">
        <f>V222&amp;W222&amp;X222&amp;Y222&amp;Z222</f>
        <v>Các tuyến đường giao thông không đấu nối trực tiếp và thông ra Đường nối từ đường Phạm Thái Bường đến sông ông Thuộc có hiện trạng là đường nhựa, bê tông xi măng:
- Có bề rộng từ ≥3m đến &lt;5m, cách đường giao thông &gt;1.000m.
- Có bề rộng &lt;3m, cách đường giao thông &gt;200m.</v>
      </c>
      <c r="E222" s="146"/>
      <c r="F222" s="146"/>
      <c r="G222" s="142">
        <v>1400</v>
      </c>
      <c r="H222" s="142">
        <v>980</v>
      </c>
      <c r="I222" s="142">
        <v>840</v>
      </c>
      <c r="J222" s="143">
        <f>VLOOKUP(C222,'[1]1. MA DO'!$E$5:$AB$1933,23,0)</f>
        <v>1.1299999999999999</v>
      </c>
      <c r="K222" s="144">
        <f t="shared" si="495"/>
        <v>1.1299999999999999</v>
      </c>
      <c r="L222" s="144">
        <f t="shared" si="496"/>
        <v>1.1299999999999999</v>
      </c>
      <c r="M222" s="126">
        <f t="shared" si="539"/>
        <v>5300</v>
      </c>
      <c r="N222" s="126">
        <f t="shared" si="540"/>
        <v>2300</v>
      </c>
      <c r="O222" s="126">
        <f t="shared" si="541"/>
        <v>1800</v>
      </c>
      <c r="P222" s="126">
        <f t="shared" si="542"/>
        <v>1300</v>
      </c>
      <c r="Q222" s="123">
        <f t="shared" si="543"/>
        <v>5800</v>
      </c>
      <c r="R222" s="123">
        <f t="shared" si="544"/>
        <v>2600</v>
      </c>
      <c r="S222" s="123">
        <f t="shared" si="545"/>
        <v>2000</v>
      </c>
      <c r="T222" s="123">
        <f t="shared" si="546"/>
        <v>1500</v>
      </c>
      <c r="U222" s="123">
        <f t="shared" si="546"/>
        <v>1</v>
      </c>
      <c r="V222" s="123" t="str">
        <f t="shared" si="547"/>
        <v xml:space="preserve">Các tuyến đường giao thông không đấu nối trực tiếp và thông ra </v>
      </c>
      <c r="W222" s="123" t="str">
        <f t="shared" si="548"/>
        <v>Đường nối từ đường Phạm Thái Bường đến sông ông Thuộc</v>
      </c>
      <c r="X222" s="123"/>
      <c r="Y222" s="123"/>
      <c r="Z222" s="123" t="s">
        <v>271</v>
      </c>
      <c r="AA222" s="123">
        <f t="shared" ref="AA222:AC222" si="553">AA215</f>
        <v>0</v>
      </c>
      <c r="AB222" s="123">
        <f t="shared" si="553"/>
        <v>0</v>
      </c>
      <c r="AC222" s="123">
        <f t="shared" si="553"/>
        <v>0</v>
      </c>
    </row>
    <row r="223" spans="1:29" ht="47.25" x14ac:dyDescent="0.25">
      <c r="A223" s="116">
        <f t="shared" si="498"/>
        <v>218</v>
      </c>
      <c r="B223" s="116" t="str">
        <f>'Đầu vào (2)'!G218</f>
        <v>NT71NT</v>
      </c>
      <c r="C223" s="116" t="str">
        <f>$B$223</f>
        <v>NT71NT</v>
      </c>
      <c r="D223" s="117" t="str">
        <f>'Đầu vào (2)'!H218</f>
        <v>Đường từ đường Hùng Vương đến đường Lý Thái Tổ</v>
      </c>
      <c r="E223" s="117" t="str">
        <f>'Đầu vào (2)'!I218</f>
        <v>Đường Hùng Vương (Đoạn Qua Xã Đại Phước)</v>
      </c>
      <c r="F223" s="117" t="str">
        <f>'Đầu vào (2)'!J218</f>
        <v>Đường Lý Thái Tổ, đoạn Từ Đường Trần Văn Trà đến phà Cát Lái</v>
      </c>
      <c r="G223" s="141">
        <v>5600</v>
      </c>
      <c r="H223" s="142">
        <v>3900</v>
      </c>
      <c r="I223" s="142">
        <v>3400</v>
      </c>
      <c r="J223" s="143">
        <f>VLOOKUP(C223,'[1]1. MA DO'!$E$5:$AB$1933,23,0)</f>
        <v>1.1299999999999999</v>
      </c>
      <c r="K223" s="144">
        <f t="shared" si="495"/>
        <v>1.1299999999999999</v>
      </c>
      <c r="L223" s="144">
        <f t="shared" si="496"/>
        <v>1.1299999999999999</v>
      </c>
      <c r="M223" s="126">
        <f>'Đầu vào (2)'!K218</f>
        <v>5300</v>
      </c>
      <c r="N223" s="126">
        <f>'Đầu vào (2)'!L218</f>
        <v>2300</v>
      </c>
      <c r="O223" s="126">
        <f>'Đầu vào (2)'!M218</f>
        <v>1800</v>
      </c>
      <c r="P223" s="126">
        <f>'Đầu vào (2)'!N218</f>
        <v>1300</v>
      </c>
      <c r="Q223" s="123">
        <f>VLOOKUP(B223,'[2]Giá đề xuất ODT'!$G$11:$AD$2233,21,0)</f>
        <v>5600</v>
      </c>
      <c r="R223" s="123">
        <f>VLOOKUP(B223,'[2]Giá đề xuất ODT'!$G$11:$AD$2233,22,0)</f>
        <v>2600</v>
      </c>
      <c r="S223" s="123">
        <f>VLOOKUP(B223,'[2]Giá đề xuất ODT'!$G$11:$AD$2233,23,0)</f>
        <v>2000</v>
      </c>
      <c r="T223" s="123">
        <f>VLOOKUP(B223,'[2]Giá đề xuất ODT'!$G$11:$AD$2233,24,0)</f>
        <v>1500</v>
      </c>
      <c r="U223" s="123">
        <v>2</v>
      </c>
      <c r="V223" s="98"/>
      <c r="W223" s="123" t="str">
        <f>D223</f>
        <v>Đường từ đường Hùng Vương đến đường Lý Thái Tổ</v>
      </c>
      <c r="X223" s="123"/>
      <c r="Y223" s="123"/>
      <c r="Z223" s="98"/>
      <c r="AA223" s="98"/>
      <c r="AB223" s="98"/>
      <c r="AC223" s="98"/>
    </row>
    <row r="224" spans="1:29" ht="78.75" x14ac:dyDescent="0.25">
      <c r="A224" s="116">
        <f t="shared" si="498"/>
        <v>219</v>
      </c>
      <c r="B224" s="116" t="str">
        <f t="shared" ref="B224:B229" si="554">B217</f>
        <v>VT2</v>
      </c>
      <c r="C224" s="116" t="str">
        <f t="shared" ref="C224:C229" si="555">$B$223</f>
        <v>NT71NT</v>
      </c>
      <c r="D224" s="146" t="str">
        <f>V224&amp;W224&amp;X224&amp;Y224&amp;Z224&amp;"
"&amp;AA224&amp;"
"
&amp;AB224</f>
        <v>Các tuyến đường giao thông đấu nối trực tiếp ra Đường từ đường Hùng Vương đến đường Lý Thái Tổ có hiện trạng là đường nhựa, bê tông xi măng:
- Có bề rộng ≥5m, cách đường giao thông ≤1.000m.
- Có bề rộng từ ≥3m đến &lt;5m, cách đường giao thông ≤500m.</v>
      </c>
      <c r="E224" s="146"/>
      <c r="F224" s="146"/>
      <c r="G224" s="142">
        <v>2600</v>
      </c>
      <c r="H224" s="142">
        <v>1800</v>
      </c>
      <c r="I224" s="142">
        <v>1600</v>
      </c>
      <c r="J224" s="143">
        <f>VLOOKUP(C224,'[1]1. MA DO'!$E$5:$AB$1933,23,0)</f>
        <v>1.1299999999999999</v>
      </c>
      <c r="K224" s="144">
        <f t="shared" si="495"/>
        <v>1.1299999999999999</v>
      </c>
      <c r="L224" s="144">
        <f t="shared" si="496"/>
        <v>1.1299999999999999</v>
      </c>
      <c r="M224" s="126">
        <f t="shared" ref="M224:M229" si="556">M223</f>
        <v>5300</v>
      </c>
      <c r="N224" s="126">
        <f t="shared" ref="N224:N229" si="557">N223</f>
        <v>2300</v>
      </c>
      <c r="O224" s="126">
        <f t="shared" ref="O224:O229" si="558">O223</f>
        <v>1800</v>
      </c>
      <c r="P224" s="126">
        <f t="shared" ref="P224:P229" si="559">P223</f>
        <v>1300</v>
      </c>
      <c r="Q224" s="123">
        <f t="shared" ref="Q224:Q229" si="560">Q223</f>
        <v>5600</v>
      </c>
      <c r="R224" s="123">
        <f t="shared" ref="R224:R229" si="561">R223</f>
        <v>2600</v>
      </c>
      <c r="S224" s="123">
        <f t="shared" ref="S224:S229" si="562">S223</f>
        <v>2000</v>
      </c>
      <c r="T224" s="123">
        <f t="shared" ref="T224:U229" si="563">T223</f>
        <v>1500</v>
      </c>
      <c r="U224" s="123">
        <f t="shared" si="563"/>
        <v>2</v>
      </c>
      <c r="V224" s="123" t="str">
        <f t="shared" ref="V224:V229" si="564">V217</f>
        <v xml:space="preserve">Các tuyến đường giao thông đấu nối trực tiếp ra </v>
      </c>
      <c r="W224" s="123" t="str">
        <f t="shared" ref="W224:W229" si="565">W223</f>
        <v>Đường từ đường Hùng Vương đến đường Lý Thái Tổ</v>
      </c>
      <c r="X224" s="123"/>
      <c r="Y224" s="123"/>
      <c r="Z224" s="123" t="s">
        <v>270</v>
      </c>
      <c r="AA224" s="123" t="str">
        <f>AA217</f>
        <v>- Có bề rộng ≥5m, cách đường giao thông ≤1.000m.</v>
      </c>
      <c r="AB224" s="123" t="str">
        <f>AB217</f>
        <v>- Có bề rộng từ ≥3m đến &lt;5m, cách đường giao thông ≤500m.</v>
      </c>
      <c r="AC224" s="123">
        <f>AC217</f>
        <v>0</v>
      </c>
    </row>
    <row r="225" spans="1:29" ht="78.75" x14ac:dyDescent="0.25">
      <c r="A225" s="116">
        <f t="shared" si="498"/>
        <v>220</v>
      </c>
      <c r="B225" s="116" t="str">
        <f t="shared" si="554"/>
        <v>VT3</v>
      </c>
      <c r="C225" s="116" t="str">
        <f t="shared" si="555"/>
        <v>NT71NT</v>
      </c>
      <c r="D225" s="146" t="str">
        <f>V225&amp;W225&amp;X225&amp;Y225&amp;Z225&amp;"
"&amp;AA225&amp;"
"&amp;AB225&amp;"
"&amp;AC225</f>
        <v>Các tuyến đường giao thông đấu nối trực tiếp ra Đường từ đường Hùng Vương đến đường Lý Thái Tổ có hiện trạng là đường nhựa, bê tông xi măng:
- Có bề rộng ≥5m, cách đường giao thông &gt;1.000m.
- Có bề rộng từ ≥3m đến &lt;5m, cách đường giao thông từ &gt;500m đến ≤1.000m.
- Có bề rộng &lt;3m, cách đường giao thông ≤200m.</v>
      </c>
      <c r="E225" s="146"/>
      <c r="F225" s="146"/>
      <c r="G225" s="142">
        <v>2000</v>
      </c>
      <c r="H225" s="142">
        <v>1400</v>
      </c>
      <c r="I225" s="142">
        <v>1200</v>
      </c>
      <c r="J225" s="143">
        <f>VLOOKUP(C225,'[1]1. MA DO'!$E$5:$AB$1933,23,0)</f>
        <v>1.1299999999999999</v>
      </c>
      <c r="K225" s="144">
        <f t="shared" si="495"/>
        <v>1.1299999999999999</v>
      </c>
      <c r="L225" s="144">
        <f t="shared" si="496"/>
        <v>1.1299999999999999</v>
      </c>
      <c r="M225" s="126">
        <f t="shared" si="556"/>
        <v>5300</v>
      </c>
      <c r="N225" s="126">
        <f t="shared" si="557"/>
        <v>2300</v>
      </c>
      <c r="O225" s="126">
        <f t="shared" si="558"/>
        <v>1800</v>
      </c>
      <c r="P225" s="126">
        <f t="shared" si="559"/>
        <v>1300</v>
      </c>
      <c r="Q225" s="123">
        <f t="shared" si="560"/>
        <v>5600</v>
      </c>
      <c r="R225" s="123">
        <f t="shared" si="561"/>
        <v>2600</v>
      </c>
      <c r="S225" s="123">
        <f t="shared" si="562"/>
        <v>2000</v>
      </c>
      <c r="T225" s="123">
        <f t="shared" si="563"/>
        <v>1500</v>
      </c>
      <c r="U225" s="123">
        <f t="shared" si="563"/>
        <v>2</v>
      </c>
      <c r="V225" s="123" t="str">
        <f t="shared" si="564"/>
        <v xml:space="preserve">Các tuyến đường giao thông đấu nối trực tiếp ra </v>
      </c>
      <c r="W225" s="123" t="str">
        <f t="shared" si="565"/>
        <v>Đường từ đường Hùng Vương đến đường Lý Thái Tổ</v>
      </c>
      <c r="X225" s="123"/>
      <c r="Y225" s="123"/>
      <c r="Z225" s="123" t="s">
        <v>270</v>
      </c>
      <c r="AA225" s="123" t="str">
        <f t="shared" ref="AA225:AC225" si="566">AA218</f>
        <v>- Có bề rộng ≥5m, cách đường giao thông &gt;1.000m.</v>
      </c>
      <c r="AB225" s="123" t="str">
        <f t="shared" si="566"/>
        <v>- Có bề rộng từ ≥3m đến &lt;5m, cách đường giao thông từ &gt;500m đến ≤1.000m.</v>
      </c>
      <c r="AC225" s="123" t="str">
        <f t="shared" si="566"/>
        <v>- Có bề rộng &lt;3m, cách đường giao thông ≤200m.</v>
      </c>
    </row>
    <row r="226" spans="1:29" ht="94.5" x14ac:dyDescent="0.25">
      <c r="A226" s="116">
        <f t="shared" si="498"/>
        <v>221</v>
      </c>
      <c r="B226" s="116" t="str">
        <f t="shared" si="554"/>
        <v>VT4</v>
      </c>
      <c r="C226" s="116" t="str">
        <f t="shared" si="555"/>
        <v>NT71NT</v>
      </c>
      <c r="D226" s="146" t="str">
        <f>V226&amp;W226&amp;X226&amp;Y226&amp;Z226</f>
        <v>Các tuyến đường giao thông đấu nối trực tiếp ra Đường từ đường Hùng Vương đến đường Lý Thái Tổ có hiện trạng là đường nhựa, bê tông xi măng:
- Có bề rộng từ ≥3m đến &lt;5m, cách đường giao thông &gt;1.000m.
- Có bề rộng &lt;3m, cách đường giao thông &gt;200m.</v>
      </c>
      <c r="E226" s="146"/>
      <c r="F226" s="146"/>
      <c r="G226" s="142">
        <v>1500</v>
      </c>
      <c r="H226" s="142">
        <v>1100</v>
      </c>
      <c r="I226" s="142">
        <v>900</v>
      </c>
      <c r="J226" s="143">
        <f>VLOOKUP(C226,'[1]1. MA DO'!$E$5:$AB$1933,23,0)</f>
        <v>1.1299999999999999</v>
      </c>
      <c r="K226" s="144">
        <f t="shared" si="495"/>
        <v>1.1299999999999999</v>
      </c>
      <c r="L226" s="144">
        <f t="shared" si="496"/>
        <v>1.1299999999999999</v>
      </c>
      <c r="M226" s="126">
        <f t="shared" si="556"/>
        <v>5300</v>
      </c>
      <c r="N226" s="126">
        <f t="shared" si="557"/>
        <v>2300</v>
      </c>
      <c r="O226" s="126">
        <f t="shared" si="558"/>
        <v>1800</v>
      </c>
      <c r="P226" s="126">
        <f t="shared" si="559"/>
        <v>1300</v>
      </c>
      <c r="Q226" s="123">
        <f t="shared" si="560"/>
        <v>5600</v>
      </c>
      <c r="R226" s="123">
        <f t="shared" si="561"/>
        <v>2600</v>
      </c>
      <c r="S226" s="123">
        <f t="shared" si="562"/>
        <v>2000</v>
      </c>
      <c r="T226" s="123">
        <f t="shared" si="563"/>
        <v>1500</v>
      </c>
      <c r="U226" s="123">
        <f t="shared" si="563"/>
        <v>2</v>
      </c>
      <c r="V226" s="123" t="str">
        <f t="shared" si="564"/>
        <v xml:space="preserve">Các tuyến đường giao thông đấu nối trực tiếp ra </v>
      </c>
      <c r="W226" s="123" t="str">
        <f t="shared" si="565"/>
        <v>Đường từ đường Hùng Vương đến đường Lý Thái Tổ</v>
      </c>
      <c r="X226" s="123"/>
      <c r="Y226" s="123"/>
      <c r="Z226" s="123" t="s">
        <v>271</v>
      </c>
      <c r="AA226" s="123">
        <f t="shared" ref="AA226:AC226" si="567">AA219</f>
        <v>0</v>
      </c>
      <c r="AB226" s="123">
        <f t="shared" si="567"/>
        <v>0</v>
      </c>
      <c r="AC226" s="123">
        <f t="shared" si="567"/>
        <v>0</v>
      </c>
    </row>
    <row r="227" spans="1:29" ht="94.5" x14ac:dyDescent="0.25">
      <c r="A227" s="116">
        <f t="shared" si="498"/>
        <v>222</v>
      </c>
      <c r="B227" s="116" t="str">
        <f t="shared" si="554"/>
        <v>VT2*0,8</v>
      </c>
      <c r="C227" s="116" t="str">
        <f t="shared" si="555"/>
        <v>NT71NT</v>
      </c>
      <c r="D227" s="146" t="str">
        <f>V227&amp;W227&amp;X227&amp;Y227&amp;Z227&amp;"
"&amp;AA227&amp;"
"
&amp;AB227</f>
        <v>Các tuyến đường giao thông không đấu nối trực tiếp và thông ra Đường từ đường Hùng Vương đến đường Lý Thái Tổ có hiện trạng là đường nhựa, bê tông xi măng:
- Có bề rộng ≥5m, cách đường giao thông ≤1.000m.
- Có bề rộng từ ≥3m đến &lt;5m, cách đường giao thông ≤500m.</v>
      </c>
      <c r="E227" s="146"/>
      <c r="F227" s="146"/>
      <c r="G227" s="142">
        <v>2300</v>
      </c>
      <c r="H227" s="142">
        <v>1600</v>
      </c>
      <c r="I227" s="142">
        <v>1400</v>
      </c>
      <c r="J227" s="143">
        <f>VLOOKUP(C227,'[1]1. MA DO'!$E$5:$AB$1933,23,0)</f>
        <v>1.1299999999999999</v>
      </c>
      <c r="K227" s="144">
        <f t="shared" si="495"/>
        <v>1.1299999999999999</v>
      </c>
      <c r="L227" s="144">
        <f t="shared" si="496"/>
        <v>1.1299999999999999</v>
      </c>
      <c r="M227" s="126">
        <f t="shared" si="556"/>
        <v>5300</v>
      </c>
      <c r="N227" s="126">
        <f t="shared" si="557"/>
        <v>2300</v>
      </c>
      <c r="O227" s="126">
        <f t="shared" si="558"/>
        <v>1800</v>
      </c>
      <c r="P227" s="126">
        <f t="shared" si="559"/>
        <v>1300</v>
      </c>
      <c r="Q227" s="123">
        <f t="shared" si="560"/>
        <v>5600</v>
      </c>
      <c r="R227" s="123">
        <f t="shared" si="561"/>
        <v>2600</v>
      </c>
      <c r="S227" s="123">
        <f t="shared" si="562"/>
        <v>2000</v>
      </c>
      <c r="T227" s="123">
        <f t="shared" si="563"/>
        <v>1500</v>
      </c>
      <c r="U227" s="123">
        <f t="shared" si="563"/>
        <v>2</v>
      </c>
      <c r="V227" s="123" t="str">
        <f t="shared" si="564"/>
        <v xml:space="preserve">Các tuyến đường giao thông không đấu nối trực tiếp và thông ra </v>
      </c>
      <c r="W227" s="123" t="str">
        <f t="shared" si="565"/>
        <v>Đường từ đường Hùng Vương đến đường Lý Thái Tổ</v>
      </c>
      <c r="X227" s="123"/>
      <c r="Y227" s="123"/>
      <c r="Z227" s="123" t="s">
        <v>270</v>
      </c>
      <c r="AA227" s="123" t="str">
        <f t="shared" ref="AA227:AC227" si="568">AA220</f>
        <v>- Có bề rộng ≥5m, cách đường giao thông ≤1.000m.</v>
      </c>
      <c r="AB227" s="123" t="str">
        <f t="shared" si="568"/>
        <v>- Có bề rộng từ ≥3m đến &lt;5m, cách đường giao thông ≤500m.</v>
      </c>
      <c r="AC227" s="123">
        <f t="shared" si="568"/>
        <v>0</v>
      </c>
    </row>
    <row r="228" spans="1:29" ht="94.5" x14ac:dyDescent="0.25">
      <c r="A228" s="116">
        <f t="shared" si="498"/>
        <v>223</v>
      </c>
      <c r="B228" s="116" t="str">
        <f t="shared" si="554"/>
        <v>VT3*0,8</v>
      </c>
      <c r="C228" s="116" t="str">
        <f t="shared" si="555"/>
        <v>NT71NT</v>
      </c>
      <c r="D228" s="146" t="str">
        <f>V228&amp;W228&amp;X228&amp;Y228&amp;Z228&amp;"
"&amp;AA228&amp;"
"
&amp;AB228&amp;"
"&amp;AC228</f>
        <v>Các tuyến đường giao thông không đấu nối trực tiếp và thông ra Đường từ đường Hùng Vương đến đường Lý Thái Tổ có hiện trạng là đường nhựa, bê tông xi măng:
- Có bề rộng ≥5m, cách đường giao thông &gt;1.000m.
- Có bề rộng từ ≥3m đến &lt;5m, cách đường giao thông từ &gt;500m đến ≤1.000m.
- Có bề rộng &lt;3m, cách đường giao thông ≤200m.</v>
      </c>
      <c r="E228" s="146"/>
      <c r="F228" s="146"/>
      <c r="G228" s="142">
        <v>1800</v>
      </c>
      <c r="H228" s="142">
        <v>1300</v>
      </c>
      <c r="I228" s="142">
        <v>1100</v>
      </c>
      <c r="J228" s="143">
        <f>VLOOKUP(C228,'[1]1. MA DO'!$E$5:$AB$1933,23,0)</f>
        <v>1.1299999999999999</v>
      </c>
      <c r="K228" s="144">
        <f t="shared" si="495"/>
        <v>1.1299999999999999</v>
      </c>
      <c r="L228" s="144">
        <f t="shared" si="496"/>
        <v>1.1299999999999999</v>
      </c>
      <c r="M228" s="126">
        <f t="shared" si="556"/>
        <v>5300</v>
      </c>
      <c r="N228" s="126">
        <f t="shared" si="557"/>
        <v>2300</v>
      </c>
      <c r="O228" s="126">
        <f t="shared" si="558"/>
        <v>1800</v>
      </c>
      <c r="P228" s="126">
        <f t="shared" si="559"/>
        <v>1300</v>
      </c>
      <c r="Q228" s="123">
        <f t="shared" si="560"/>
        <v>5600</v>
      </c>
      <c r="R228" s="123">
        <f t="shared" si="561"/>
        <v>2600</v>
      </c>
      <c r="S228" s="123">
        <f t="shared" si="562"/>
        <v>2000</v>
      </c>
      <c r="T228" s="123">
        <f t="shared" si="563"/>
        <v>1500</v>
      </c>
      <c r="U228" s="123">
        <f t="shared" si="563"/>
        <v>2</v>
      </c>
      <c r="V228" s="123" t="str">
        <f t="shared" si="564"/>
        <v xml:space="preserve">Các tuyến đường giao thông không đấu nối trực tiếp và thông ra </v>
      </c>
      <c r="W228" s="123" t="str">
        <f t="shared" si="565"/>
        <v>Đường từ đường Hùng Vương đến đường Lý Thái Tổ</v>
      </c>
      <c r="X228" s="123"/>
      <c r="Y228" s="123"/>
      <c r="Z228" s="123" t="s">
        <v>270</v>
      </c>
      <c r="AA228" s="123" t="str">
        <f t="shared" ref="AA228:AC228" si="569">AA221</f>
        <v>- Có bề rộng ≥5m, cách đường giao thông &gt;1.000m.</v>
      </c>
      <c r="AB228" s="123" t="str">
        <f t="shared" si="569"/>
        <v>- Có bề rộng từ ≥3m đến &lt;5m, cách đường giao thông từ &gt;500m đến ≤1.000m.</v>
      </c>
      <c r="AC228" s="123" t="str">
        <f t="shared" si="569"/>
        <v>- Có bề rộng &lt;3m, cách đường giao thông ≤200m.</v>
      </c>
    </row>
    <row r="229" spans="1:29" ht="94.5" x14ac:dyDescent="0.25">
      <c r="A229" s="116">
        <f t="shared" si="498"/>
        <v>224</v>
      </c>
      <c r="B229" s="116" t="str">
        <f t="shared" si="554"/>
        <v>VT4*0,8</v>
      </c>
      <c r="C229" s="116" t="str">
        <f t="shared" si="555"/>
        <v>NT71NT</v>
      </c>
      <c r="D229" s="146" t="str">
        <f>V229&amp;W229&amp;X229&amp;Y229&amp;Z229</f>
        <v>Các tuyến đường giao thông không đấu nối trực tiếp và thông ra Đường từ đường Hùng Vương đến đường Lý Thái Tổ có hiện trạng là đường nhựa, bê tông xi măng:
- Có bề rộng từ ≥3m đến &lt;5m, cách đường giao thông &gt;1.000m.
- Có bề rộng &lt;3m, cách đường giao thông &gt;200m.</v>
      </c>
      <c r="E229" s="146"/>
      <c r="F229" s="146"/>
      <c r="G229" s="142">
        <v>1400</v>
      </c>
      <c r="H229" s="142">
        <v>980</v>
      </c>
      <c r="I229" s="142">
        <v>840</v>
      </c>
      <c r="J229" s="143">
        <f>VLOOKUP(C229,'[1]1. MA DO'!$E$5:$AB$1933,23,0)</f>
        <v>1.1299999999999999</v>
      </c>
      <c r="K229" s="144">
        <f t="shared" si="495"/>
        <v>1.1299999999999999</v>
      </c>
      <c r="L229" s="144">
        <f t="shared" si="496"/>
        <v>1.1299999999999999</v>
      </c>
      <c r="M229" s="126">
        <f t="shared" si="556"/>
        <v>5300</v>
      </c>
      <c r="N229" s="126">
        <f t="shared" si="557"/>
        <v>2300</v>
      </c>
      <c r="O229" s="126">
        <f t="shared" si="558"/>
        <v>1800</v>
      </c>
      <c r="P229" s="126">
        <f t="shared" si="559"/>
        <v>1300</v>
      </c>
      <c r="Q229" s="123">
        <f t="shared" si="560"/>
        <v>5600</v>
      </c>
      <c r="R229" s="123">
        <f t="shared" si="561"/>
        <v>2600</v>
      </c>
      <c r="S229" s="123">
        <f t="shared" si="562"/>
        <v>2000</v>
      </c>
      <c r="T229" s="123">
        <f t="shared" si="563"/>
        <v>1500</v>
      </c>
      <c r="U229" s="123">
        <f t="shared" si="563"/>
        <v>2</v>
      </c>
      <c r="V229" s="123" t="str">
        <f t="shared" si="564"/>
        <v xml:space="preserve">Các tuyến đường giao thông không đấu nối trực tiếp và thông ra </v>
      </c>
      <c r="W229" s="123" t="str">
        <f t="shared" si="565"/>
        <v>Đường từ đường Hùng Vương đến đường Lý Thái Tổ</v>
      </c>
      <c r="X229" s="123"/>
      <c r="Y229" s="123"/>
      <c r="Z229" s="123" t="s">
        <v>271</v>
      </c>
      <c r="AA229" s="123">
        <f t="shared" ref="AA229:AC229" si="570">AA222</f>
        <v>0</v>
      </c>
      <c r="AB229" s="123">
        <f t="shared" si="570"/>
        <v>0</v>
      </c>
      <c r="AC229" s="123">
        <f t="shared" si="570"/>
        <v>0</v>
      </c>
    </row>
    <row r="230" spans="1:29" ht="78.75" x14ac:dyDescent="0.25">
      <c r="A230" s="116">
        <f t="shared" si="498"/>
        <v>225</v>
      </c>
      <c r="B230" s="116" t="str">
        <f>'Đầu vào (2)'!G225</f>
        <v>NT87NT_D1</v>
      </c>
      <c r="C230" s="116" t="str">
        <f>$B$230</f>
        <v>NT87NT_D1</v>
      </c>
      <c r="D230" s="117" t="str">
        <f>'Đầu vào (2)'!H225</f>
        <v>Các tuyến đường tại Cù Lao Đại Phước (Đường trục trung tâm cù lao Đại Phước)</v>
      </c>
      <c r="E230" s="117"/>
      <c r="F230" s="117"/>
      <c r="G230" s="141">
        <v>12000</v>
      </c>
      <c r="H230" s="142">
        <v>8400</v>
      </c>
      <c r="I230" s="142">
        <v>7200</v>
      </c>
      <c r="J230" s="143">
        <f>VLOOKUP(C230,'[1]1. MA DO'!$E$5:$AB$1933,23,0)</f>
        <v>1.1299999999999999</v>
      </c>
      <c r="K230" s="144">
        <f t="shared" si="495"/>
        <v>1.1299999999999999</v>
      </c>
      <c r="L230" s="144">
        <f t="shared" si="496"/>
        <v>1.1299999999999999</v>
      </c>
      <c r="M230" s="126">
        <f>'Đầu vào (2)'!K225</f>
        <v>12000</v>
      </c>
      <c r="N230" s="126">
        <f>'Đầu vào (2)'!L225</f>
        <v>0</v>
      </c>
      <c r="O230" s="126">
        <f>'Đầu vào (2)'!M225</f>
        <v>0</v>
      </c>
      <c r="P230" s="126">
        <f>'Đầu vào (2)'!N225</f>
        <v>0</v>
      </c>
      <c r="Q230" s="123">
        <f>VLOOKUP(B230,'[2]Giá đề xuất ODT'!$G$11:$AD$2233,21,0)</f>
        <v>12000</v>
      </c>
      <c r="R230" s="123">
        <f>VLOOKUP(B230,'[2]Giá đề xuất ODT'!$G$11:$AD$2233,22,0)</f>
        <v>0</v>
      </c>
      <c r="S230" s="123">
        <f>VLOOKUP(B230,'[2]Giá đề xuất ODT'!$G$11:$AD$2233,23,0)</f>
        <v>0</v>
      </c>
      <c r="T230" s="123">
        <f>VLOOKUP(B230,'[2]Giá đề xuất ODT'!$G$11:$AD$2233,24,0)</f>
        <v>0</v>
      </c>
      <c r="U230" s="123">
        <v>1</v>
      </c>
      <c r="V230" s="98"/>
      <c r="W230" s="123" t="str">
        <f>D230</f>
        <v>Các tuyến đường tại Cù Lao Đại Phước (Đường trục trung tâm cù lao Đại Phước)</v>
      </c>
      <c r="X230" s="123"/>
      <c r="Y230" s="123"/>
      <c r="Z230" s="98"/>
      <c r="AA230" s="98"/>
      <c r="AB230" s="98"/>
      <c r="AC230" s="98"/>
    </row>
    <row r="231" spans="1:29" ht="78.75" x14ac:dyDescent="0.25">
      <c r="A231" s="116">
        <f t="shared" si="498"/>
        <v>226</v>
      </c>
      <c r="B231" s="116" t="str">
        <f>'Đầu vào (2)'!G232</f>
        <v>NT87NT_D2</v>
      </c>
      <c r="C231" s="116" t="str">
        <f>$B$231</f>
        <v>NT87NT_D2</v>
      </c>
      <c r="D231" s="117" t="str">
        <f>'Đầu vào (2)'!H232</f>
        <v>Các tuyến đường tại Cù Lao Đại Phước (Các đường D1, D2, D3, D4, A9, A10)</v>
      </c>
      <c r="E231" s="117"/>
      <c r="F231" s="117"/>
      <c r="G231" s="141">
        <v>11000</v>
      </c>
      <c r="H231" s="142">
        <v>7700</v>
      </c>
      <c r="I231" s="142">
        <v>6600</v>
      </c>
      <c r="J231" s="143">
        <f>VLOOKUP(C231,'[1]1. MA DO'!$E$5:$AB$1933,23,0)</f>
        <v>1.1299999999999999</v>
      </c>
      <c r="K231" s="144">
        <f t="shared" si="495"/>
        <v>1.1299999999999999</v>
      </c>
      <c r="L231" s="144">
        <f t="shared" si="496"/>
        <v>1.1299999999999999</v>
      </c>
      <c r="M231" s="126">
        <f>'Đầu vào (2)'!K232</f>
        <v>11000</v>
      </c>
      <c r="N231" s="126">
        <f>'Đầu vào (2)'!L232</f>
        <v>0</v>
      </c>
      <c r="O231" s="126">
        <f>'Đầu vào (2)'!M232</f>
        <v>0</v>
      </c>
      <c r="P231" s="126">
        <f>'Đầu vào (2)'!N232</f>
        <v>0</v>
      </c>
      <c r="Q231" s="123">
        <f>VLOOKUP(B231,'[2]Giá đề xuất ODT'!$G$11:$AD$2233,21,0)</f>
        <v>11000</v>
      </c>
      <c r="R231" s="123">
        <f>VLOOKUP(B231,'[2]Giá đề xuất ODT'!$G$11:$AD$2233,22,0)</f>
        <v>0</v>
      </c>
      <c r="S231" s="123">
        <f>VLOOKUP(B231,'[2]Giá đề xuất ODT'!$G$11:$AD$2233,23,0)</f>
        <v>0</v>
      </c>
      <c r="T231" s="123">
        <f>VLOOKUP(B231,'[2]Giá đề xuất ODT'!$G$11:$AD$2233,24,0)</f>
        <v>0</v>
      </c>
      <c r="U231" s="123">
        <v>1</v>
      </c>
      <c r="V231" s="98"/>
      <c r="W231" s="123" t="str">
        <f>D231</f>
        <v>Các tuyến đường tại Cù Lao Đại Phước (Các đường D1, D2, D3, D4, A9, A10)</v>
      </c>
      <c r="X231" s="123"/>
      <c r="Y231" s="123"/>
      <c r="Z231" s="98"/>
      <c r="AA231" s="98"/>
      <c r="AB231" s="98"/>
      <c r="AC231" s="98"/>
    </row>
    <row r="232" spans="1:29" ht="47.25" x14ac:dyDescent="0.25">
      <c r="A232" s="116">
        <f t="shared" si="498"/>
        <v>227</v>
      </c>
      <c r="B232" s="116" t="str">
        <f>'Đầu vào (2)'!G239</f>
        <v>NT87NT_D3</v>
      </c>
      <c r="C232" s="116" t="str">
        <f>$B$232</f>
        <v>NT87NT_D3</v>
      </c>
      <c r="D232" s="117" t="str">
        <f>'Đầu vào (2)'!H239</f>
        <v>Các tuyến đường tại Cù Lao Đại Phước (các đường còn lại)</v>
      </c>
      <c r="E232" s="117"/>
      <c r="F232" s="117"/>
      <c r="G232" s="141">
        <v>9000</v>
      </c>
      <c r="H232" s="142">
        <v>6300</v>
      </c>
      <c r="I232" s="142">
        <v>5400</v>
      </c>
      <c r="J232" s="143">
        <f>VLOOKUP(C232,'[1]1. MA DO'!$E$5:$AB$1933,23,0)</f>
        <v>1.1299999999999999</v>
      </c>
      <c r="K232" s="144">
        <f t="shared" si="495"/>
        <v>1.1299999999999999</v>
      </c>
      <c r="L232" s="144">
        <f t="shared" si="496"/>
        <v>1.1299999999999999</v>
      </c>
      <c r="M232" s="126">
        <f>'Đầu vào (2)'!K239</f>
        <v>9000</v>
      </c>
      <c r="N232" s="126">
        <f>'Đầu vào (2)'!L239</f>
        <v>0</v>
      </c>
      <c r="O232" s="126">
        <f>'Đầu vào (2)'!M239</f>
        <v>0</v>
      </c>
      <c r="P232" s="126">
        <f>'Đầu vào (2)'!N239</f>
        <v>0</v>
      </c>
      <c r="Q232" s="123">
        <f>VLOOKUP(B232,'[2]Giá đề xuất ODT'!$G$11:$AD$2233,21,0)</f>
        <v>9000</v>
      </c>
      <c r="R232" s="123">
        <f>VLOOKUP(B232,'[2]Giá đề xuất ODT'!$G$11:$AD$2233,22,0)</f>
        <v>0</v>
      </c>
      <c r="S232" s="123">
        <f>VLOOKUP(B232,'[2]Giá đề xuất ODT'!$G$11:$AD$2233,23,0)</f>
        <v>0</v>
      </c>
      <c r="T232" s="123">
        <f>VLOOKUP(B232,'[2]Giá đề xuất ODT'!$G$11:$AD$2233,24,0)</f>
        <v>0</v>
      </c>
      <c r="U232" s="123">
        <v>2</v>
      </c>
      <c r="V232" s="98"/>
      <c r="W232" s="123" t="str">
        <f>D232</f>
        <v>Các tuyến đường tại Cù Lao Đại Phước (các đường còn lại)</v>
      </c>
      <c r="X232" s="123"/>
      <c r="Y232" s="123"/>
      <c r="Z232" s="98"/>
      <c r="AA232" s="98"/>
      <c r="AB232" s="98"/>
      <c r="AC232" s="98"/>
    </row>
  </sheetData>
  <autoFilter ref="A5:WWE5" xr:uid="{71188152-D8C1-4AE3-BDCA-17FB50886442}">
    <filterColumn colId="12" showButton="0"/>
    <filterColumn colId="13" showButton="0"/>
    <filterColumn colId="14" showButton="0"/>
  </autoFilter>
  <mergeCells count="201">
    <mergeCell ref="A3:L3"/>
    <mergeCell ref="D189:F189"/>
    <mergeCell ref="D190:F190"/>
    <mergeCell ref="D225:F225"/>
    <mergeCell ref="D226:F226"/>
    <mergeCell ref="D227:F227"/>
    <mergeCell ref="D228:F228"/>
    <mergeCell ref="D197:F197"/>
    <mergeCell ref="D198:F198"/>
    <mergeCell ref="D201:F201"/>
    <mergeCell ref="D203:F203"/>
    <mergeCell ref="D204:F204"/>
    <mergeCell ref="D183:F183"/>
    <mergeCell ref="D184:F184"/>
    <mergeCell ref="D166:F166"/>
    <mergeCell ref="D154:F154"/>
    <mergeCell ref="D155:F155"/>
    <mergeCell ref="D156:F156"/>
    <mergeCell ref="D157:F157"/>
    <mergeCell ref="D158:F158"/>
    <mergeCell ref="D159:F159"/>
    <mergeCell ref="D161:F161"/>
    <mergeCell ref="D229:F229"/>
    <mergeCell ref="D222:F222"/>
    <mergeCell ref="D210:F210"/>
    <mergeCell ref="D211:F211"/>
    <mergeCell ref="D212:F212"/>
    <mergeCell ref="D213:F213"/>
    <mergeCell ref="D214:F214"/>
    <mergeCell ref="D215:F215"/>
    <mergeCell ref="D217:F217"/>
    <mergeCell ref="D218:F218"/>
    <mergeCell ref="D219:F219"/>
    <mergeCell ref="D220:F220"/>
    <mergeCell ref="D221:F221"/>
    <mergeCell ref="M4:P5"/>
    <mergeCell ref="D224:F224"/>
    <mergeCell ref="D208:F208"/>
    <mergeCell ref="D206:F206"/>
    <mergeCell ref="D207:F207"/>
    <mergeCell ref="D194:F194"/>
    <mergeCell ref="D182:F182"/>
    <mergeCell ref="D205:F205"/>
    <mergeCell ref="D180:F180"/>
    <mergeCell ref="D168:F168"/>
    <mergeCell ref="D169:F169"/>
    <mergeCell ref="D170:F170"/>
    <mergeCell ref="D171:F171"/>
    <mergeCell ref="D172:F172"/>
    <mergeCell ref="D173:F173"/>
    <mergeCell ref="D175:F175"/>
    <mergeCell ref="D176:F176"/>
    <mergeCell ref="D199:F199"/>
    <mergeCell ref="D200:F200"/>
    <mergeCell ref="D185:F185"/>
    <mergeCell ref="D186:F186"/>
    <mergeCell ref="D187:F187"/>
    <mergeCell ref="D150:F150"/>
    <mergeCell ref="D151:F151"/>
    <mergeCell ref="D162:F162"/>
    <mergeCell ref="D163:F163"/>
    <mergeCell ref="D164:F164"/>
    <mergeCell ref="D165:F165"/>
    <mergeCell ref="D177:F177"/>
    <mergeCell ref="D178:F178"/>
    <mergeCell ref="D179:F179"/>
    <mergeCell ref="D193:F193"/>
    <mergeCell ref="D196:F196"/>
    <mergeCell ref="D191:F191"/>
    <mergeCell ref="D192:F192"/>
    <mergeCell ref="D138:F138"/>
    <mergeCell ref="D126:F126"/>
    <mergeCell ref="D127:F127"/>
    <mergeCell ref="D128:F128"/>
    <mergeCell ref="D129:F129"/>
    <mergeCell ref="D130:F130"/>
    <mergeCell ref="D131:F131"/>
    <mergeCell ref="D133:F133"/>
    <mergeCell ref="D134:F134"/>
    <mergeCell ref="D135:F135"/>
    <mergeCell ref="D136:F136"/>
    <mergeCell ref="D137:F137"/>
    <mergeCell ref="D152:F152"/>
    <mergeCell ref="D140:F140"/>
    <mergeCell ref="D141:F141"/>
    <mergeCell ref="D142:F142"/>
    <mergeCell ref="D143:F143"/>
    <mergeCell ref="D144:F144"/>
    <mergeCell ref="D145:F145"/>
    <mergeCell ref="D147:F147"/>
    <mergeCell ref="D148:F148"/>
    <mergeCell ref="D149:F149"/>
    <mergeCell ref="D110:F110"/>
    <mergeCell ref="D105:F105"/>
    <mergeCell ref="D106:F106"/>
    <mergeCell ref="D107:F107"/>
    <mergeCell ref="D108:F108"/>
    <mergeCell ref="D109:F109"/>
    <mergeCell ref="D124:F124"/>
    <mergeCell ref="D112:F112"/>
    <mergeCell ref="D113:F113"/>
    <mergeCell ref="D114:F114"/>
    <mergeCell ref="D115:F115"/>
    <mergeCell ref="D116:F116"/>
    <mergeCell ref="D117:F117"/>
    <mergeCell ref="D119:F119"/>
    <mergeCell ref="D120:F120"/>
    <mergeCell ref="D121:F121"/>
    <mergeCell ref="D122:F122"/>
    <mergeCell ref="D123:F123"/>
    <mergeCell ref="D96:F96"/>
    <mergeCell ref="D84:F84"/>
    <mergeCell ref="D85:F85"/>
    <mergeCell ref="D86:F86"/>
    <mergeCell ref="D87:F87"/>
    <mergeCell ref="D88:F88"/>
    <mergeCell ref="D89:F89"/>
    <mergeCell ref="D91:F91"/>
    <mergeCell ref="D92:F92"/>
    <mergeCell ref="D93:F93"/>
    <mergeCell ref="D94:F94"/>
    <mergeCell ref="D95:F95"/>
    <mergeCell ref="D82:F82"/>
    <mergeCell ref="D70:F70"/>
    <mergeCell ref="D71:F71"/>
    <mergeCell ref="D72:F72"/>
    <mergeCell ref="D73:F73"/>
    <mergeCell ref="D74:F74"/>
    <mergeCell ref="D75:F75"/>
    <mergeCell ref="D77:F77"/>
    <mergeCell ref="D78:F78"/>
    <mergeCell ref="D79:F79"/>
    <mergeCell ref="D80:F80"/>
    <mergeCell ref="D81:F81"/>
    <mergeCell ref="D53:F53"/>
    <mergeCell ref="D68:F68"/>
    <mergeCell ref="D56:F56"/>
    <mergeCell ref="D57:F57"/>
    <mergeCell ref="D58:F58"/>
    <mergeCell ref="D59:F59"/>
    <mergeCell ref="D60:F60"/>
    <mergeCell ref="D61:F61"/>
    <mergeCell ref="D63:F63"/>
    <mergeCell ref="D64:F64"/>
    <mergeCell ref="D65:F65"/>
    <mergeCell ref="D66:F66"/>
    <mergeCell ref="D67:F67"/>
    <mergeCell ref="D43:F43"/>
    <mergeCell ref="D44:F44"/>
    <mergeCell ref="D45:F45"/>
    <mergeCell ref="D46:F46"/>
    <mergeCell ref="D47:F47"/>
    <mergeCell ref="D49:F49"/>
    <mergeCell ref="D50:F50"/>
    <mergeCell ref="D51:F51"/>
    <mergeCell ref="D52:F52"/>
    <mergeCell ref="D42:F42"/>
    <mergeCell ref="K4:K5"/>
    <mergeCell ref="L4:L5"/>
    <mergeCell ref="D12:F12"/>
    <mergeCell ref="D7:F7"/>
    <mergeCell ref="D8:F8"/>
    <mergeCell ref="D9:F9"/>
    <mergeCell ref="D10:F10"/>
    <mergeCell ref="D11:F11"/>
    <mergeCell ref="D26:F26"/>
    <mergeCell ref="D14:F14"/>
    <mergeCell ref="D15:F15"/>
    <mergeCell ref="D16:F16"/>
    <mergeCell ref="D17:F17"/>
    <mergeCell ref="D18:F18"/>
    <mergeCell ref="D19:F19"/>
    <mergeCell ref="D21:F21"/>
    <mergeCell ref="D22:F22"/>
    <mergeCell ref="D23:F23"/>
    <mergeCell ref="D24:F24"/>
    <mergeCell ref="D25:F25"/>
    <mergeCell ref="A1:R2"/>
    <mergeCell ref="D103:F103"/>
    <mergeCell ref="D102:F102"/>
    <mergeCell ref="D101:F101"/>
    <mergeCell ref="D100:F100"/>
    <mergeCell ref="D99:F99"/>
    <mergeCell ref="D98:F98"/>
    <mergeCell ref="G4:G5"/>
    <mergeCell ref="J4:J5"/>
    <mergeCell ref="H4:H5"/>
    <mergeCell ref="I4:I5"/>
    <mergeCell ref="D40:F40"/>
    <mergeCell ref="D28:F28"/>
    <mergeCell ref="D29:F29"/>
    <mergeCell ref="D30:F30"/>
    <mergeCell ref="D31:F31"/>
    <mergeCell ref="D32:F32"/>
    <mergeCell ref="D33:F33"/>
    <mergeCell ref="D35:F35"/>
    <mergeCell ref="D36:F36"/>
    <mergeCell ref="D37:F37"/>
    <mergeCell ref="D38:F38"/>
    <mergeCell ref="D39:F39"/>
    <mergeCell ref="D54:F54"/>
  </mergeCells>
  <phoneticPr fontId="14" type="noConversion"/>
  <printOptions horizontalCentered="1" verticalCentered="1"/>
  <pageMargins left="0.2" right="0.2" top="0.2" bottom="0.2" header="0.2" footer="0.2"/>
  <pageSetup paperSize="9" scale="71"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232"/>
  <sheetViews>
    <sheetView tabSelected="1" view="pageBreakPreview" zoomScale="70" zoomScaleNormal="85" zoomScaleSheetLayoutView="70" workbookViewId="0">
      <selection activeCell="P7" sqref="P7"/>
    </sheetView>
  </sheetViews>
  <sheetFormatPr defaultColWidth="9.140625" defaultRowHeight="18.75" x14ac:dyDescent="0.25"/>
  <cols>
    <col min="1" max="1" width="5.42578125" style="2" customWidth="1"/>
    <col min="2" max="7" width="12.5703125" style="3" hidden="1" customWidth="1"/>
    <col min="8" max="8" width="17.28515625" style="3" hidden="1" customWidth="1"/>
    <col min="9" max="10" width="24.42578125" style="93" hidden="1" customWidth="1"/>
    <col min="11" max="11" width="48.140625" style="4" customWidth="1"/>
    <col min="12" max="12" width="32.5703125" style="5" customWidth="1"/>
    <col min="13" max="13" width="35.28515625" style="5" customWidth="1"/>
    <col min="14" max="14" width="22.7109375" style="5" hidden="1" customWidth="1"/>
    <col min="15" max="15" width="16.28515625" style="5" hidden="1" customWidth="1"/>
    <col min="16" max="16" width="16.28515625" style="72" customWidth="1"/>
    <col min="17" max="17" width="16.5703125" style="72" customWidth="1"/>
    <col min="18" max="18" width="21.140625" style="72"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60" hidden="1" customWidth="1"/>
    <col min="35" max="35" width="9.140625" style="60" hidden="1" customWidth="1"/>
    <col min="36" max="36" width="0" style="6" hidden="1" customWidth="1"/>
    <col min="37"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18.75" customHeight="1" x14ac:dyDescent="0.25">
      <c r="A1" s="145" t="s">
        <v>309</v>
      </c>
      <c r="B1" s="145"/>
      <c r="C1" s="145"/>
      <c r="D1" s="145"/>
      <c r="E1" s="145"/>
      <c r="F1" s="145"/>
      <c r="G1" s="145"/>
      <c r="H1" s="145"/>
      <c r="I1" s="145"/>
      <c r="J1" s="145"/>
      <c r="K1" s="145"/>
      <c r="L1" s="145"/>
      <c r="M1" s="145"/>
      <c r="N1" s="145"/>
      <c r="O1" s="145"/>
      <c r="P1" s="145"/>
      <c r="Q1" s="145"/>
      <c r="R1" s="145"/>
      <c r="S1" s="97"/>
      <c r="T1" s="97"/>
      <c r="U1" s="97"/>
      <c r="V1" s="97"/>
      <c r="W1" s="98"/>
      <c r="X1" s="98"/>
      <c r="Y1" s="98"/>
      <c r="Z1" s="98"/>
      <c r="AA1" s="98"/>
      <c r="AB1" s="99"/>
      <c r="AC1" s="100"/>
      <c r="AD1" s="100"/>
      <c r="AE1" s="100"/>
      <c r="AF1" s="100"/>
      <c r="AG1" s="100"/>
      <c r="AH1" s="100"/>
      <c r="AI1" s="100"/>
      <c r="AJ1" s="98"/>
    </row>
    <row r="2" spans="1:36" ht="18.75" customHeight="1" x14ac:dyDescent="0.25">
      <c r="A2" s="145"/>
      <c r="B2" s="145"/>
      <c r="C2" s="145"/>
      <c r="D2" s="145"/>
      <c r="E2" s="145"/>
      <c r="F2" s="145"/>
      <c r="G2" s="145"/>
      <c r="H2" s="145"/>
      <c r="I2" s="145"/>
      <c r="J2" s="145"/>
      <c r="K2" s="145"/>
      <c r="L2" s="145"/>
      <c r="M2" s="145"/>
      <c r="N2" s="145"/>
      <c r="O2" s="145"/>
      <c r="P2" s="145"/>
      <c r="Q2" s="145"/>
      <c r="R2" s="145"/>
      <c r="S2" s="97"/>
      <c r="T2" s="97"/>
      <c r="U2" s="97"/>
      <c r="V2" s="97"/>
      <c r="W2" s="98"/>
      <c r="X2" s="98"/>
      <c r="Y2" s="98"/>
      <c r="Z2" s="98"/>
      <c r="AA2" s="98"/>
      <c r="AB2" s="99"/>
      <c r="AC2" s="100"/>
      <c r="AD2" s="100"/>
      <c r="AE2" s="100"/>
      <c r="AF2" s="100"/>
      <c r="AG2" s="100"/>
      <c r="AH2" s="100"/>
      <c r="AI2" s="100"/>
      <c r="AJ2" s="98"/>
    </row>
    <row r="3" spans="1:36" ht="18.75" customHeight="1" x14ac:dyDescent="0.25">
      <c r="A3" s="155" t="s">
        <v>308</v>
      </c>
      <c r="B3" s="155"/>
      <c r="C3" s="155"/>
      <c r="D3" s="155"/>
      <c r="E3" s="155"/>
      <c r="F3" s="155"/>
      <c r="G3" s="155"/>
      <c r="H3" s="155"/>
      <c r="I3" s="155"/>
      <c r="J3" s="155"/>
      <c r="K3" s="155"/>
      <c r="L3" s="155"/>
      <c r="M3" s="155"/>
      <c r="N3" s="155"/>
      <c r="O3" s="155"/>
      <c r="P3" s="155"/>
      <c r="Q3" s="155"/>
      <c r="R3" s="155"/>
      <c r="S3" s="97"/>
      <c r="T3" s="97"/>
      <c r="U3" s="97"/>
      <c r="V3" s="97"/>
      <c r="W3" s="98"/>
      <c r="X3" s="98"/>
      <c r="Y3" s="98"/>
      <c r="Z3" s="98"/>
      <c r="AA3" s="98"/>
      <c r="AB3" s="99"/>
      <c r="AC3" s="100"/>
      <c r="AD3" s="100"/>
      <c r="AE3" s="100"/>
      <c r="AF3" s="100"/>
      <c r="AG3" s="100"/>
      <c r="AH3" s="100"/>
      <c r="AI3" s="100"/>
      <c r="AJ3" s="98"/>
    </row>
    <row r="4" spans="1:36" s="94" customFormat="1" ht="74.25" customHeight="1" x14ac:dyDescent="0.25">
      <c r="A4" s="101" t="s">
        <v>0</v>
      </c>
      <c r="B4" s="101" t="s">
        <v>1</v>
      </c>
      <c r="C4" s="101"/>
      <c r="D4" s="101"/>
      <c r="E4" s="101"/>
      <c r="F4" s="101"/>
      <c r="G4" s="101"/>
      <c r="H4" s="101"/>
      <c r="I4" s="102"/>
      <c r="J4" s="102"/>
      <c r="K4" s="101" t="s">
        <v>2</v>
      </c>
      <c r="L4" s="101" t="s">
        <v>3</v>
      </c>
      <c r="M4" s="103" t="s">
        <v>4</v>
      </c>
      <c r="N4" s="156" t="s">
        <v>305</v>
      </c>
      <c r="O4" s="156" t="s">
        <v>306</v>
      </c>
      <c r="P4" s="156" t="s">
        <v>160</v>
      </c>
      <c r="Q4" s="156" t="s">
        <v>161</v>
      </c>
      <c r="R4" s="148" t="s">
        <v>307</v>
      </c>
      <c r="S4" s="104"/>
      <c r="T4" s="104"/>
      <c r="U4" s="105"/>
      <c r="V4" s="105"/>
      <c r="W4" s="106">
        <v>1.8</v>
      </c>
      <c r="X4" s="106">
        <v>1.4</v>
      </c>
      <c r="Y4" s="106">
        <v>1.2</v>
      </c>
      <c r="Z4" s="106">
        <v>1.1000000000000001</v>
      </c>
      <c r="AA4" s="106"/>
      <c r="AB4" s="107" t="s">
        <v>5</v>
      </c>
      <c r="AC4" s="107"/>
      <c r="AD4" s="107"/>
      <c r="AE4" s="107"/>
      <c r="AF4" s="108"/>
      <c r="AG4" s="108"/>
      <c r="AH4" s="108"/>
      <c r="AI4" s="108"/>
      <c r="AJ4" s="106"/>
    </row>
    <row r="5" spans="1:36" s="21" customFormat="1" ht="22.5" customHeight="1" x14ac:dyDescent="0.25">
      <c r="A5" s="109"/>
      <c r="B5" s="109"/>
      <c r="C5" s="109"/>
      <c r="D5" s="101" t="s">
        <v>281</v>
      </c>
      <c r="E5" s="101" t="s">
        <v>282</v>
      </c>
      <c r="F5" s="101"/>
      <c r="G5" s="101" t="s">
        <v>283</v>
      </c>
      <c r="H5" s="109"/>
      <c r="I5" s="102" t="s">
        <v>273</v>
      </c>
      <c r="J5" s="102" t="s">
        <v>274</v>
      </c>
      <c r="K5" s="109" t="str">
        <f>'ĐẤT PNN'!D5</f>
        <v>Xã Đại Phước</v>
      </c>
      <c r="L5" s="109"/>
      <c r="M5" s="109"/>
      <c r="N5" s="156"/>
      <c r="O5" s="156"/>
      <c r="P5" s="156"/>
      <c r="Q5" s="156"/>
      <c r="R5" s="148"/>
      <c r="S5" s="110"/>
      <c r="T5" s="110"/>
      <c r="U5" s="111"/>
      <c r="V5" s="111"/>
      <c r="W5" s="112">
        <v>1</v>
      </c>
      <c r="X5" s="112">
        <v>1</v>
      </c>
      <c r="Y5" s="112"/>
      <c r="Z5" s="112">
        <v>1</v>
      </c>
      <c r="AA5" s="112">
        <v>1</v>
      </c>
      <c r="AB5" s="113">
        <v>1</v>
      </c>
      <c r="AC5" s="114"/>
      <c r="AD5" s="114">
        <v>1</v>
      </c>
      <c r="AE5" s="114">
        <v>1</v>
      </c>
      <c r="AF5" s="115">
        <v>1</v>
      </c>
      <c r="AG5" s="115">
        <v>1</v>
      </c>
      <c r="AH5" s="115"/>
      <c r="AI5" s="115">
        <v>1</v>
      </c>
      <c r="AJ5" s="112"/>
    </row>
    <row r="6" spans="1:36" s="17" customFormat="1" ht="76.5" customHeight="1" x14ac:dyDescent="0.25">
      <c r="A6" s="116">
        <f>'ĐẤT PNN'!A6</f>
        <v>1</v>
      </c>
      <c r="B6" s="116" t="str">
        <f>'ĐẤT PNN'!B6</f>
        <v>NT5NT1_D14</v>
      </c>
      <c r="C6" s="116" t="str">
        <f>$B$6</f>
        <v>NT5NT1_D14</v>
      </c>
      <c r="D6" s="116" t="s">
        <v>284</v>
      </c>
      <c r="E6" s="116" t="s">
        <v>150</v>
      </c>
      <c r="F6" s="116" t="s">
        <v>285</v>
      </c>
      <c r="G6" s="116" t="s">
        <v>286</v>
      </c>
      <c r="H6" s="116" t="str">
        <f>E6&amp;G6&amp;D$6&amp;$N$6</f>
        <v>Xã Đại PhướcCác đường nhóm IVị trí 1220</v>
      </c>
      <c r="I6" s="95" t="s">
        <v>275</v>
      </c>
      <c r="J6" s="95" t="s">
        <v>276</v>
      </c>
      <c r="K6" s="117" t="str">
        <f>'ĐẤT PNN'!D6</f>
        <v>Đường Lý Thái Tổ (Đường tỉnh 769 cũ)</v>
      </c>
      <c r="L6" s="117" t="str">
        <f>'ĐẤT PNN'!E6</f>
        <v>Giáp ranh xã Nhơn Trạch</v>
      </c>
      <c r="M6" s="117" t="str">
        <f>'ĐẤT PNN'!F6</f>
        <v>Ngã ba đường Trần Văn Trà và đường Lý Thái Tổ</v>
      </c>
      <c r="N6" s="118">
        <f>S6</f>
        <v>220</v>
      </c>
      <c r="O6" s="119">
        <f>AB6</f>
        <v>200</v>
      </c>
      <c r="P6" s="120">
        <v>730</v>
      </c>
      <c r="Q6" s="120">
        <v>670</v>
      </c>
      <c r="R6" s="96">
        <f>VLOOKUP(C6,'[1]1. MA DO'!$E$5:$AJ$1933,32,0)</f>
        <v>1.1599999999999999</v>
      </c>
      <c r="S6" s="121">
        <v>220</v>
      </c>
      <c r="T6" s="121">
        <v>200</v>
      </c>
      <c r="U6" s="121">
        <v>170</v>
      </c>
      <c r="V6" s="121">
        <v>140</v>
      </c>
      <c r="W6" s="122">
        <f>ROUND(S6*10/3,-1)</f>
        <v>730</v>
      </c>
      <c r="X6" s="122">
        <f>ROUND(T6*2.5,-1)</f>
        <v>500</v>
      </c>
      <c r="Y6" s="122">
        <f>ROUND(U6*2.2,-1)</f>
        <v>370</v>
      </c>
      <c r="Z6" s="122">
        <f>ROUND(V6*1.8,-1)</f>
        <v>250</v>
      </c>
      <c r="AA6" s="123">
        <v>1</v>
      </c>
      <c r="AB6" s="124">
        <v>200</v>
      </c>
      <c r="AC6" s="124">
        <v>180</v>
      </c>
      <c r="AD6" s="124">
        <v>150</v>
      </c>
      <c r="AE6" s="124">
        <v>120</v>
      </c>
      <c r="AF6" s="122">
        <f>ROUND(AB6*10/3,-1)</f>
        <v>670</v>
      </c>
      <c r="AG6" s="122">
        <f>ROUND(AC6*2.5,-1)</f>
        <v>450</v>
      </c>
      <c r="AH6" s="122">
        <f>ROUND(AD6*2.2,-1)</f>
        <v>330</v>
      </c>
      <c r="AI6" s="122">
        <f>ROUND(AE6*1.8,-1)</f>
        <v>220</v>
      </c>
      <c r="AJ6" s="125">
        <f>'ĐẤT PNN'!I6-'ĐẤT NN'!P6</f>
        <v>3770</v>
      </c>
    </row>
    <row r="7" spans="1:36" s="17" customFormat="1" ht="94.5" customHeight="1" x14ac:dyDescent="0.25">
      <c r="A7" s="116">
        <f>'ĐẤT PNN'!A7</f>
        <v>2</v>
      </c>
      <c r="B7" s="116" t="str">
        <f>'ĐẤT PNN'!B7</f>
        <v>VT2</v>
      </c>
      <c r="C7" s="116" t="str">
        <f t="shared" ref="C7:C12" si="0">$B$6</f>
        <v>NT5NT1_D14</v>
      </c>
      <c r="D7" s="116" t="s">
        <v>287</v>
      </c>
      <c r="E7" s="116" t="s">
        <v>150</v>
      </c>
      <c r="F7" s="116" t="s">
        <v>288</v>
      </c>
      <c r="G7" s="116" t="s">
        <v>286</v>
      </c>
      <c r="H7" s="116" t="str">
        <f t="shared" ref="H7:H47" si="1">E7&amp;G7&amp;D$6&amp;$N$6</f>
        <v>Xã Đại PhướcCác đường nhóm IVị trí 1220</v>
      </c>
      <c r="I7" s="116"/>
      <c r="J7" s="116"/>
      <c r="K7" s="160" t="str">
        <f>'ĐẤT PNN'!D7</f>
        <v>Các tuyến đường giao thông đấu nối trực tiếp ra Đường Lý Thái Tổ (Đường tỉnh 769 cũ) đoạn từ Giáp ranh xã Nhơn Trạch đến Ngã ba đường Trần Văn Trà và đường Lý Thái Tổ có hiện trạng là đường nhựa, bê tông xi măng:
- Có bề rộng ≥5m, cách đường giao thông ≤1.000m.
- Có bề rộng từ ≥3m đến &lt;5m, cách đường giao thông ≤500m.</v>
      </c>
      <c r="L7" s="160"/>
      <c r="M7" s="160"/>
      <c r="N7" s="120">
        <f t="shared" ref="N7:N12" si="2">IF(B7="VT2",T7,IF(B7="VT3",U7,IF(B7="VT2*0,8",T7,IF(B7="VT3*0,8",U7,V7))))</f>
        <v>200</v>
      </c>
      <c r="O7" s="120">
        <f t="shared" ref="O7:O12" si="3">IF(B7="VT2",AC7,IF(B7="VT3",AD7,IF(B7="VT2*0,8",AC7,IF(B7="VT3*0,8",AD7,AE7))))</f>
        <v>180</v>
      </c>
      <c r="P7" s="120">
        <v>500</v>
      </c>
      <c r="Q7" s="120">
        <v>450</v>
      </c>
      <c r="R7" s="96">
        <f>VLOOKUP(C7,'[1]1. MA DO'!$E$5:$AJ$1933,32,0)</f>
        <v>1.1599999999999999</v>
      </c>
      <c r="S7" s="126">
        <f>S6</f>
        <v>220</v>
      </c>
      <c r="T7" s="126">
        <f>T6</f>
        <v>200</v>
      </c>
      <c r="U7" s="126">
        <f>U6</f>
        <v>170</v>
      </c>
      <c r="V7" s="126">
        <f>V6</f>
        <v>140</v>
      </c>
      <c r="W7" s="127">
        <f>W6</f>
        <v>730</v>
      </c>
      <c r="X7" s="127">
        <f t="shared" ref="X7:Z7" si="4">X6</f>
        <v>500</v>
      </c>
      <c r="Y7" s="127">
        <f t="shared" si="4"/>
        <v>370</v>
      </c>
      <c r="Z7" s="127">
        <f t="shared" si="4"/>
        <v>250</v>
      </c>
      <c r="AA7" s="123">
        <f>'ĐẤT PNN'!U7</f>
        <v>1</v>
      </c>
      <c r="AB7" s="128">
        <f t="shared" ref="AB7:AI7" si="5">AB6</f>
        <v>200</v>
      </c>
      <c r="AC7" s="128">
        <f t="shared" si="5"/>
        <v>180</v>
      </c>
      <c r="AD7" s="128">
        <f t="shared" si="5"/>
        <v>150</v>
      </c>
      <c r="AE7" s="128">
        <f t="shared" si="5"/>
        <v>120</v>
      </c>
      <c r="AF7" s="128">
        <f t="shared" si="5"/>
        <v>670</v>
      </c>
      <c r="AG7" s="128">
        <f t="shared" si="5"/>
        <v>450</v>
      </c>
      <c r="AH7" s="128">
        <f t="shared" si="5"/>
        <v>330</v>
      </c>
      <c r="AI7" s="128">
        <f t="shared" si="5"/>
        <v>220</v>
      </c>
      <c r="AJ7" s="125">
        <f>'ĐẤT PNN'!I7-'ĐẤT NN'!P7</f>
        <v>1500</v>
      </c>
    </row>
    <row r="8" spans="1:36" s="17" customFormat="1" ht="110.25" customHeight="1" x14ac:dyDescent="0.25">
      <c r="A8" s="116">
        <f>'ĐẤT PNN'!A8</f>
        <v>3</v>
      </c>
      <c r="B8" s="116" t="str">
        <f>'ĐẤT PNN'!B8</f>
        <v>VT3</v>
      </c>
      <c r="C8" s="116" t="str">
        <f t="shared" si="0"/>
        <v>NT5NT1_D14</v>
      </c>
      <c r="D8" s="116" t="s">
        <v>289</v>
      </c>
      <c r="E8" s="116" t="s">
        <v>150</v>
      </c>
      <c r="F8" s="116" t="s">
        <v>290</v>
      </c>
      <c r="G8" s="116" t="s">
        <v>286</v>
      </c>
      <c r="H8" s="116" t="str">
        <f t="shared" si="1"/>
        <v>Xã Đại PhướcCác đường nhóm IVị trí 1220</v>
      </c>
      <c r="I8" s="116"/>
      <c r="J8" s="116"/>
      <c r="K8" s="160" t="str">
        <f>'ĐẤT PNN'!D8</f>
        <v>Các tuyến đường giao thông đấu nối trực tiếp ra Đường Lý Thái Tổ (Đường tỉnh 769 cũ) đoạn từ Giáp ranh xã Nhơn Trạch đến Ngã ba đường Trần Văn Trà và đường Lý Thái Tổ có hiện trạng là đường nhựa, bê tông xi măng:
- Có bề rộng ≥5m, cách đường giao thông &gt;1.000m.
- Có bề rộng từ ≥3m đến &lt;5m, cách đường giao thông từ &gt;500m đến ≤1.000m.
- Có bề rộng &lt;3m, cách đường giao thông ≤200m.</v>
      </c>
      <c r="L8" s="160"/>
      <c r="M8" s="160"/>
      <c r="N8" s="120">
        <f t="shared" si="2"/>
        <v>170</v>
      </c>
      <c r="O8" s="120">
        <f t="shared" si="3"/>
        <v>150</v>
      </c>
      <c r="P8" s="120">
        <v>370</v>
      </c>
      <c r="Q8" s="120">
        <v>330</v>
      </c>
      <c r="R8" s="96">
        <f>VLOOKUP(C8,'[1]1. MA DO'!$E$5:$AJ$1933,32,0)</f>
        <v>1.1599999999999999</v>
      </c>
      <c r="S8" s="126">
        <f t="shared" ref="S8:S12" si="6">S7</f>
        <v>220</v>
      </c>
      <c r="T8" s="126">
        <f t="shared" ref="T8:T12" si="7">T7</f>
        <v>200</v>
      </c>
      <c r="U8" s="126">
        <f t="shared" ref="U8:U12" si="8">U7</f>
        <v>170</v>
      </c>
      <c r="V8" s="126">
        <f t="shared" ref="V8:V12" si="9">V7</f>
        <v>140</v>
      </c>
      <c r="W8" s="127">
        <f t="shared" ref="W8:Z12" si="10">W7</f>
        <v>730</v>
      </c>
      <c r="X8" s="127">
        <f t="shared" si="10"/>
        <v>500</v>
      </c>
      <c r="Y8" s="127">
        <f t="shared" si="10"/>
        <v>370</v>
      </c>
      <c r="Z8" s="127">
        <f t="shared" si="10"/>
        <v>250</v>
      </c>
      <c r="AA8" s="123">
        <f>'ĐẤT PNN'!U8</f>
        <v>1</v>
      </c>
      <c r="AB8" s="128">
        <f t="shared" ref="AB8:AB12" si="11">AB7</f>
        <v>200</v>
      </c>
      <c r="AC8" s="128">
        <f t="shared" ref="AC8:AC12" si="12">AC7</f>
        <v>180</v>
      </c>
      <c r="AD8" s="128">
        <f t="shared" ref="AD8:AD12" si="13">AD7</f>
        <v>150</v>
      </c>
      <c r="AE8" s="128">
        <f t="shared" ref="AE8:AE12" si="14">AE7</f>
        <v>120</v>
      </c>
      <c r="AF8" s="128">
        <f t="shared" ref="AF8:AF12" si="15">AF7</f>
        <v>670</v>
      </c>
      <c r="AG8" s="128">
        <f t="shared" ref="AG8:AG12" si="16">AG7</f>
        <v>450</v>
      </c>
      <c r="AH8" s="128">
        <f t="shared" ref="AH8:AH12" si="17">AH7</f>
        <v>330</v>
      </c>
      <c r="AI8" s="128">
        <f t="shared" ref="AI8:AI12" si="18">AI7</f>
        <v>220</v>
      </c>
      <c r="AJ8" s="125">
        <f>'ĐẤT PNN'!I8-'ĐẤT NN'!P8</f>
        <v>1230</v>
      </c>
    </row>
    <row r="9" spans="1:36" s="17" customFormat="1" ht="94.5" customHeight="1" x14ac:dyDescent="0.25">
      <c r="A9" s="116">
        <f>'ĐẤT PNN'!A9</f>
        <v>4</v>
      </c>
      <c r="B9" s="116" t="str">
        <f>'ĐẤT PNN'!B9</f>
        <v>VT4</v>
      </c>
      <c r="C9" s="116" t="str">
        <f t="shared" si="0"/>
        <v>NT5NT1_D14</v>
      </c>
      <c r="D9" s="116" t="s">
        <v>291</v>
      </c>
      <c r="E9" s="116" t="s">
        <v>150</v>
      </c>
      <c r="F9" s="116" t="s">
        <v>292</v>
      </c>
      <c r="G9" s="116" t="s">
        <v>286</v>
      </c>
      <c r="H9" s="116" t="str">
        <f t="shared" si="1"/>
        <v>Xã Đại PhướcCác đường nhóm IVị trí 1220</v>
      </c>
      <c r="I9" s="116"/>
      <c r="J9" s="116"/>
      <c r="K9" s="160" t="str">
        <f>'ĐẤT PNN'!D9</f>
        <v>Các tuyến đường giao thông đấu nối trực tiếp ra Đường Lý Thái Tổ (Đường tỉnh 769 cũ) đoạn từ Giáp ranh xã Nhơn Trạch đến Ngã ba đường Trần Văn Trà và đường Lý Thái Tổ có hiện trạng là đường nhựa, bê tông xi măng:
- Có bề rộng từ ≥3m đến &lt;5m, cách đường giao thông &gt;1.000m.
- Có bề rộng &lt;3m, cách đường giao thông &gt;200m.</v>
      </c>
      <c r="L9" s="160"/>
      <c r="M9" s="160"/>
      <c r="N9" s="120">
        <f t="shared" si="2"/>
        <v>140</v>
      </c>
      <c r="O9" s="120">
        <f t="shared" si="3"/>
        <v>120</v>
      </c>
      <c r="P9" s="120">
        <v>250</v>
      </c>
      <c r="Q9" s="120">
        <v>220</v>
      </c>
      <c r="R9" s="96">
        <f>VLOOKUP(C9,'[1]1. MA DO'!$E$5:$AJ$1933,32,0)</f>
        <v>1.1599999999999999</v>
      </c>
      <c r="S9" s="126">
        <f t="shared" si="6"/>
        <v>220</v>
      </c>
      <c r="T9" s="126">
        <f t="shared" si="7"/>
        <v>200</v>
      </c>
      <c r="U9" s="126">
        <f t="shared" si="8"/>
        <v>170</v>
      </c>
      <c r="V9" s="126">
        <f t="shared" si="9"/>
        <v>140</v>
      </c>
      <c r="W9" s="127">
        <f t="shared" si="10"/>
        <v>730</v>
      </c>
      <c r="X9" s="127">
        <f t="shared" si="10"/>
        <v>500</v>
      </c>
      <c r="Y9" s="127">
        <f t="shared" si="10"/>
        <v>370</v>
      </c>
      <c r="Z9" s="127">
        <f t="shared" si="10"/>
        <v>250</v>
      </c>
      <c r="AA9" s="123">
        <f>'ĐẤT PNN'!U9</f>
        <v>1</v>
      </c>
      <c r="AB9" s="128">
        <f t="shared" si="11"/>
        <v>200</v>
      </c>
      <c r="AC9" s="128">
        <f t="shared" si="12"/>
        <v>180</v>
      </c>
      <c r="AD9" s="128">
        <f t="shared" si="13"/>
        <v>150</v>
      </c>
      <c r="AE9" s="128">
        <f t="shared" si="14"/>
        <v>120</v>
      </c>
      <c r="AF9" s="128">
        <f t="shared" si="15"/>
        <v>670</v>
      </c>
      <c r="AG9" s="128">
        <f t="shared" si="16"/>
        <v>450</v>
      </c>
      <c r="AH9" s="128">
        <f t="shared" si="17"/>
        <v>330</v>
      </c>
      <c r="AI9" s="128">
        <f t="shared" si="18"/>
        <v>220</v>
      </c>
      <c r="AJ9" s="125">
        <f>'ĐẤT PNN'!I9-'ĐẤT NN'!P9</f>
        <v>850</v>
      </c>
    </row>
    <row r="10" spans="1:36" s="17" customFormat="1" ht="94.5" customHeight="1" x14ac:dyDescent="0.25">
      <c r="A10" s="129">
        <f>'ĐẤT PNN'!A10</f>
        <v>5</v>
      </c>
      <c r="B10" s="129" t="str">
        <f>'ĐẤT PNN'!B10</f>
        <v>VT2*0,8</v>
      </c>
      <c r="C10" s="116" t="str">
        <f t="shared" si="0"/>
        <v>NT5NT1_D14</v>
      </c>
      <c r="D10" s="130" t="s">
        <v>287</v>
      </c>
      <c r="E10" s="130" t="s">
        <v>150</v>
      </c>
      <c r="F10" s="130" t="s">
        <v>288</v>
      </c>
      <c r="G10" s="130" t="s">
        <v>286</v>
      </c>
      <c r="H10" s="131" t="str">
        <f t="shared" si="1"/>
        <v>Xã Đại PhướcCác đường nhóm IVị trí 1220</v>
      </c>
      <c r="I10" s="132"/>
      <c r="J10" s="132"/>
      <c r="K10" s="161" t="str">
        <f>'ĐẤT PNN'!D10</f>
        <v>Các tuyến đường giao thông không đấu nối trực tiếp và thông ra Đường Lý Thái Tổ (Đường tỉnh 769 cũ) đoạn từ Giáp ranh xã Nhơn Trạch đến Ngã ba đường Trần Văn Trà và đường Lý Thái Tổ có hiện trạng là đường nhựa, bê tông xi măng:
- Có bề rộng ≥5m, cách đường giao thông ≤1.000m.
- Có bề rộng từ ≥3m đến &lt;5m, cách đường giao thông ≤500m.</v>
      </c>
      <c r="L10" s="162"/>
      <c r="M10" s="163"/>
      <c r="N10" s="133">
        <f t="shared" si="2"/>
        <v>200</v>
      </c>
      <c r="O10" s="133">
        <f t="shared" si="3"/>
        <v>180</v>
      </c>
      <c r="P10" s="133">
        <v>500</v>
      </c>
      <c r="Q10" s="133">
        <v>450</v>
      </c>
      <c r="R10" s="96">
        <f>VLOOKUP(C10,'[1]1. MA DO'!$E$5:$AJ$1933,32,0)</f>
        <v>1.1599999999999999</v>
      </c>
      <c r="S10" s="126">
        <f t="shared" si="6"/>
        <v>220</v>
      </c>
      <c r="T10" s="126">
        <f t="shared" si="7"/>
        <v>200</v>
      </c>
      <c r="U10" s="126">
        <f t="shared" si="8"/>
        <v>170</v>
      </c>
      <c r="V10" s="126">
        <f t="shared" si="9"/>
        <v>140</v>
      </c>
      <c r="W10" s="127">
        <f t="shared" si="10"/>
        <v>730</v>
      </c>
      <c r="X10" s="127">
        <f t="shared" si="10"/>
        <v>500</v>
      </c>
      <c r="Y10" s="127">
        <f t="shared" si="10"/>
        <v>370</v>
      </c>
      <c r="Z10" s="127">
        <f t="shared" si="10"/>
        <v>250</v>
      </c>
      <c r="AA10" s="123">
        <f>'ĐẤT PNN'!U10</f>
        <v>1</v>
      </c>
      <c r="AB10" s="128">
        <f t="shared" si="11"/>
        <v>200</v>
      </c>
      <c r="AC10" s="128">
        <f t="shared" si="12"/>
        <v>180</v>
      </c>
      <c r="AD10" s="128">
        <f t="shared" si="13"/>
        <v>150</v>
      </c>
      <c r="AE10" s="128">
        <f t="shared" si="14"/>
        <v>120</v>
      </c>
      <c r="AF10" s="128">
        <f t="shared" si="15"/>
        <v>670</v>
      </c>
      <c r="AG10" s="128">
        <f t="shared" si="16"/>
        <v>450</v>
      </c>
      <c r="AH10" s="128">
        <f t="shared" si="17"/>
        <v>330</v>
      </c>
      <c r="AI10" s="128">
        <f t="shared" si="18"/>
        <v>220</v>
      </c>
      <c r="AJ10" s="125">
        <f>'ĐẤT PNN'!I10-'ĐẤT NN'!P10</f>
        <v>1300</v>
      </c>
    </row>
    <row r="11" spans="1:36" s="17" customFormat="1" ht="94.5" customHeight="1" x14ac:dyDescent="0.25">
      <c r="A11" s="134">
        <f>'ĐẤT PNN'!A11</f>
        <v>6</v>
      </c>
      <c r="B11" s="134" t="str">
        <f>'ĐẤT PNN'!B11</f>
        <v>VT3*0,8</v>
      </c>
      <c r="C11" s="116" t="str">
        <f t="shared" si="0"/>
        <v>NT5NT1_D14</v>
      </c>
      <c r="D11" s="130" t="s">
        <v>289</v>
      </c>
      <c r="E11" s="130" t="s">
        <v>150</v>
      </c>
      <c r="F11" s="130" t="s">
        <v>290</v>
      </c>
      <c r="G11" s="130" t="s">
        <v>286</v>
      </c>
      <c r="H11" s="116" t="str">
        <f t="shared" si="1"/>
        <v>Xã Đại PhướcCác đường nhóm IVị trí 1220</v>
      </c>
      <c r="I11" s="135"/>
      <c r="J11" s="135"/>
      <c r="K11" s="157" t="str">
        <f>'ĐẤT PNN'!D11</f>
        <v>Các tuyến đường giao thông không đấu nối trực tiếp và thông ra Đường Lý Thái Tổ (Đường tỉnh 769 cũ) đoạn từ Giáp ranh xã Nhơn Trạch đến Ngã ba đường Trần Văn Trà và đường Lý Thái Tổ có hiện trạng là đường nhựa, bê tông xi măng:
- Có bề rộng ≥5m, cách đường giao thông &gt;1.000m.
- Có bề rộng từ ≥3m đến &lt;5m, cách đường giao thông từ &gt;500m đến ≤1.000m.
- Có bề rộng &lt;3m, cách đường giao thông ≤200m.</v>
      </c>
      <c r="L11" s="158"/>
      <c r="M11" s="159"/>
      <c r="N11" s="136">
        <f t="shared" si="2"/>
        <v>170</v>
      </c>
      <c r="O11" s="136">
        <f t="shared" si="3"/>
        <v>150</v>
      </c>
      <c r="P11" s="136">
        <v>370</v>
      </c>
      <c r="Q11" s="136">
        <v>330</v>
      </c>
      <c r="R11" s="96">
        <f>VLOOKUP(C11,'[1]1. MA DO'!$E$5:$AJ$1933,32,0)</f>
        <v>1.1599999999999999</v>
      </c>
      <c r="S11" s="126">
        <f t="shared" si="6"/>
        <v>220</v>
      </c>
      <c r="T11" s="126">
        <f t="shared" si="7"/>
        <v>200</v>
      </c>
      <c r="U11" s="126">
        <f t="shared" si="8"/>
        <v>170</v>
      </c>
      <c r="V11" s="126">
        <f t="shared" si="9"/>
        <v>140</v>
      </c>
      <c r="W11" s="127">
        <f t="shared" si="10"/>
        <v>730</v>
      </c>
      <c r="X11" s="127">
        <f t="shared" si="10"/>
        <v>500</v>
      </c>
      <c r="Y11" s="127">
        <f t="shared" si="10"/>
        <v>370</v>
      </c>
      <c r="Z11" s="127">
        <f t="shared" si="10"/>
        <v>250</v>
      </c>
      <c r="AA11" s="123">
        <f>'ĐẤT PNN'!U11</f>
        <v>1</v>
      </c>
      <c r="AB11" s="128">
        <f t="shared" si="11"/>
        <v>200</v>
      </c>
      <c r="AC11" s="128">
        <f t="shared" si="12"/>
        <v>180</v>
      </c>
      <c r="AD11" s="128">
        <f t="shared" si="13"/>
        <v>150</v>
      </c>
      <c r="AE11" s="128">
        <f t="shared" si="14"/>
        <v>120</v>
      </c>
      <c r="AF11" s="128">
        <f t="shared" si="15"/>
        <v>670</v>
      </c>
      <c r="AG11" s="128">
        <f t="shared" si="16"/>
        <v>450</v>
      </c>
      <c r="AH11" s="128">
        <f t="shared" si="17"/>
        <v>330</v>
      </c>
      <c r="AI11" s="128">
        <f t="shared" si="18"/>
        <v>220</v>
      </c>
      <c r="AJ11" s="125">
        <f>'ĐẤT PNN'!I11-'ĐẤT NN'!P11</f>
        <v>1030</v>
      </c>
    </row>
    <row r="12" spans="1:36" s="17" customFormat="1" ht="94.5" customHeight="1" x14ac:dyDescent="0.25">
      <c r="A12" s="134">
        <f>'ĐẤT PNN'!A12</f>
        <v>7</v>
      </c>
      <c r="B12" s="134" t="str">
        <f>'ĐẤT PNN'!B12</f>
        <v>VT4*0,8</v>
      </c>
      <c r="C12" s="116" t="str">
        <f t="shared" si="0"/>
        <v>NT5NT1_D14</v>
      </c>
      <c r="D12" s="130" t="s">
        <v>291</v>
      </c>
      <c r="E12" s="130" t="s">
        <v>150</v>
      </c>
      <c r="F12" s="130" t="s">
        <v>292</v>
      </c>
      <c r="G12" s="130" t="s">
        <v>286</v>
      </c>
      <c r="H12" s="116" t="str">
        <f t="shared" si="1"/>
        <v>Xã Đại PhướcCác đường nhóm IVị trí 1220</v>
      </c>
      <c r="I12" s="135"/>
      <c r="J12" s="135"/>
      <c r="K12" s="157" t="str">
        <f>'ĐẤT PNN'!D12</f>
        <v>Các tuyến đường giao thông không đấu nối trực tiếp và thông ra Đường Lý Thái Tổ (Đường tỉnh 769 cũ) đoạn từ Giáp ranh xã Nhơn Trạch đến Ngã ba đường Trần Văn Trà và đường Lý Thái Tổ có hiện trạng là đường nhựa, bê tông xi măng:
- Có bề rộng từ ≥3m đến &lt;5m, cách đường giao thông &gt;1.000m.
- Có bề rộng &lt;3m, cách đường giao thông &gt;200m.</v>
      </c>
      <c r="L12" s="158"/>
      <c r="M12" s="159"/>
      <c r="N12" s="136">
        <f t="shared" si="2"/>
        <v>140</v>
      </c>
      <c r="O12" s="136">
        <f t="shared" si="3"/>
        <v>120</v>
      </c>
      <c r="P12" s="136">
        <v>250</v>
      </c>
      <c r="Q12" s="136">
        <v>220</v>
      </c>
      <c r="R12" s="96">
        <f>VLOOKUP(C12,'[1]1. MA DO'!$E$5:$AJ$1933,32,0)</f>
        <v>1.1599999999999999</v>
      </c>
      <c r="S12" s="126">
        <f t="shared" si="6"/>
        <v>220</v>
      </c>
      <c r="T12" s="126">
        <f t="shared" si="7"/>
        <v>200</v>
      </c>
      <c r="U12" s="126">
        <f t="shared" si="8"/>
        <v>170</v>
      </c>
      <c r="V12" s="126">
        <f t="shared" si="9"/>
        <v>140</v>
      </c>
      <c r="W12" s="127">
        <f t="shared" si="10"/>
        <v>730</v>
      </c>
      <c r="X12" s="127">
        <f t="shared" si="10"/>
        <v>500</v>
      </c>
      <c r="Y12" s="127">
        <f t="shared" si="10"/>
        <v>370</v>
      </c>
      <c r="Z12" s="127">
        <f t="shared" si="10"/>
        <v>250</v>
      </c>
      <c r="AA12" s="123">
        <f>'ĐẤT PNN'!U12</f>
        <v>1</v>
      </c>
      <c r="AB12" s="128">
        <f t="shared" si="11"/>
        <v>200</v>
      </c>
      <c r="AC12" s="128">
        <f t="shared" si="12"/>
        <v>180</v>
      </c>
      <c r="AD12" s="128">
        <f t="shared" si="13"/>
        <v>150</v>
      </c>
      <c r="AE12" s="128">
        <f t="shared" si="14"/>
        <v>120</v>
      </c>
      <c r="AF12" s="128">
        <f t="shared" si="15"/>
        <v>670</v>
      </c>
      <c r="AG12" s="128">
        <f t="shared" si="16"/>
        <v>450</v>
      </c>
      <c r="AH12" s="128">
        <f t="shared" si="17"/>
        <v>330</v>
      </c>
      <c r="AI12" s="128">
        <f t="shared" si="18"/>
        <v>220</v>
      </c>
      <c r="AJ12" s="125">
        <f>'ĐẤT PNN'!I12-'ĐẤT NN'!P12</f>
        <v>710</v>
      </c>
    </row>
    <row r="13" spans="1:36" s="17" customFormat="1" ht="47.25" x14ac:dyDescent="0.25">
      <c r="A13" s="134">
        <f>'ĐẤT PNN'!A13</f>
        <v>8</v>
      </c>
      <c r="B13" s="134" t="str">
        <f>'ĐẤT PNN'!B13</f>
        <v>NT5NT1_D8,9</v>
      </c>
      <c r="C13" s="129" t="str">
        <f>$B$13</f>
        <v>NT5NT1_D8,9</v>
      </c>
      <c r="D13" s="130" t="s">
        <v>284</v>
      </c>
      <c r="E13" s="130" t="s">
        <v>150</v>
      </c>
      <c r="F13" s="130" t="s">
        <v>285</v>
      </c>
      <c r="G13" s="130" t="s">
        <v>286</v>
      </c>
      <c r="H13" s="116" t="str">
        <f t="shared" si="1"/>
        <v>Xã Đại PhướcCác đường nhóm IVị trí 1220</v>
      </c>
      <c r="I13" s="92" t="s">
        <v>275</v>
      </c>
      <c r="J13" s="92" t="s">
        <v>276</v>
      </c>
      <c r="K13" s="137" t="str">
        <f>'ĐẤT PNN'!D13</f>
        <v>Đường Lý Thái Tổ (Đường tỉnh 769 cũ)</v>
      </c>
      <c r="L13" s="137" t="str">
        <f>'ĐẤT PNN'!E13</f>
        <v>Đường Trần Văn Trà</v>
      </c>
      <c r="M13" s="137" t="str">
        <f>'ĐẤT PNN'!F13</f>
        <v>Phà Cát Lái</v>
      </c>
      <c r="N13" s="138">
        <f>S13</f>
        <v>220</v>
      </c>
      <c r="O13" s="137">
        <f>AB13</f>
        <v>200</v>
      </c>
      <c r="P13" s="139">
        <v>730</v>
      </c>
      <c r="Q13" s="139">
        <v>670</v>
      </c>
      <c r="R13" s="96">
        <f>VLOOKUP(C13,'[1]1. MA DO'!$E$5:$AJ$1933,32,0)</f>
        <v>1.1599999999999999</v>
      </c>
      <c r="S13" s="121">
        <v>220</v>
      </c>
      <c r="T13" s="121">
        <v>200</v>
      </c>
      <c r="U13" s="121">
        <v>170</v>
      </c>
      <c r="V13" s="121">
        <v>140</v>
      </c>
      <c r="W13" s="122">
        <f>ROUND(S13*10/3,-1)</f>
        <v>730</v>
      </c>
      <c r="X13" s="122">
        <f>ROUND(T13*2.5,-1)</f>
        <v>500</v>
      </c>
      <c r="Y13" s="122">
        <f>ROUND(U13*2.2,-1)</f>
        <v>370</v>
      </c>
      <c r="Z13" s="122">
        <f>ROUND(V13*1.8,-1)</f>
        <v>250</v>
      </c>
      <c r="AA13" s="123">
        <v>1</v>
      </c>
      <c r="AB13" s="124">
        <v>200</v>
      </c>
      <c r="AC13" s="124">
        <v>180</v>
      </c>
      <c r="AD13" s="124">
        <v>150</v>
      </c>
      <c r="AE13" s="124">
        <v>120</v>
      </c>
      <c r="AF13" s="122">
        <f>ROUND(AB13*10/3,-1)</f>
        <v>670</v>
      </c>
      <c r="AG13" s="122">
        <f>ROUND(AC13*2.5,-1)</f>
        <v>450</v>
      </c>
      <c r="AH13" s="122">
        <f>ROUND(AD13*2.2,-1)</f>
        <v>330</v>
      </c>
      <c r="AI13" s="122">
        <f>ROUND(AE13*1.8,-1)</f>
        <v>220</v>
      </c>
      <c r="AJ13" s="125">
        <f>'ĐẤT PNN'!I13-'ĐẤT NN'!P13</f>
        <v>7770</v>
      </c>
    </row>
    <row r="14" spans="1:36" s="17" customFormat="1" ht="94.5" customHeight="1" x14ac:dyDescent="0.25">
      <c r="A14" s="134">
        <f>'ĐẤT PNN'!A14</f>
        <v>9</v>
      </c>
      <c r="B14" s="134" t="str">
        <f>'ĐẤT PNN'!B14</f>
        <v>VT2</v>
      </c>
      <c r="C14" s="134" t="str">
        <f t="shared" ref="C14:C19" si="19">$B$13</f>
        <v>NT5NT1_D8,9</v>
      </c>
      <c r="D14" s="130" t="s">
        <v>287</v>
      </c>
      <c r="E14" s="130" t="s">
        <v>150</v>
      </c>
      <c r="F14" s="130" t="s">
        <v>288</v>
      </c>
      <c r="G14" s="130" t="s">
        <v>286</v>
      </c>
      <c r="H14" s="116" t="str">
        <f t="shared" si="1"/>
        <v>Xã Đại PhướcCác đường nhóm IVị trí 1220</v>
      </c>
      <c r="I14" s="135"/>
      <c r="J14" s="135"/>
      <c r="K14" s="157" t="str">
        <f>'ĐẤT PNN'!D14</f>
        <v>Các tuyến đường giao thông đấu nối trực tiếp ra Đường Lý Thái Tổ (Đường tỉnh 769 cũ) đoạn từ Đường Trần Văn Trà đến Phà Cát Lái có hiện trạng là đường nhựa, bê tông xi măng:
- Có bề rộng ≥5m, cách đường giao thông ≤1.000m.
- Có bề rộng từ ≥3m đến &lt;5m, cách đường giao thông ≤500m.</v>
      </c>
      <c r="L14" s="158"/>
      <c r="M14" s="159"/>
      <c r="N14" s="136">
        <f t="shared" ref="N14:N19" si="20">IF(B14="VT2",T14,IF(B14="VT3",U14,IF(B14="VT2*0,8",T14,IF(B14="VT3*0,8",U14,V14))))</f>
        <v>200</v>
      </c>
      <c r="O14" s="136">
        <f t="shared" ref="O14:O19" si="21">IF(B14="VT2",AC14,IF(B14="VT3",AD14,IF(B14="VT2*0,8",AC14,IF(B14="VT3*0,8",AD14,AE14))))</f>
        <v>180</v>
      </c>
      <c r="P14" s="136">
        <v>500</v>
      </c>
      <c r="Q14" s="136">
        <v>450</v>
      </c>
      <c r="R14" s="96">
        <f>VLOOKUP(C14,'[1]1. MA DO'!$E$5:$AJ$1933,32,0)</f>
        <v>1.1599999999999999</v>
      </c>
      <c r="S14" s="126">
        <f t="shared" ref="S14:S19" si="22">S13</f>
        <v>220</v>
      </c>
      <c r="T14" s="126">
        <f t="shared" ref="T14:T19" si="23">T13</f>
        <v>200</v>
      </c>
      <c r="U14" s="126">
        <f t="shared" ref="U14:U19" si="24">U13</f>
        <v>170</v>
      </c>
      <c r="V14" s="126">
        <f t="shared" ref="V14:V19" si="25">V13</f>
        <v>140</v>
      </c>
      <c r="W14" s="127">
        <f t="shared" ref="W14:Z19" si="26">W13</f>
        <v>730</v>
      </c>
      <c r="X14" s="127">
        <f t="shared" si="26"/>
        <v>500</v>
      </c>
      <c r="Y14" s="127">
        <f t="shared" si="26"/>
        <v>370</v>
      </c>
      <c r="Z14" s="127">
        <f t="shared" si="26"/>
        <v>250</v>
      </c>
      <c r="AA14" s="123">
        <f>'ĐẤT PNN'!U14</f>
        <v>1</v>
      </c>
      <c r="AB14" s="128">
        <f t="shared" ref="AB14:AB19" si="27">AB13</f>
        <v>200</v>
      </c>
      <c r="AC14" s="128">
        <f t="shared" ref="AC14:AC19" si="28">AC13</f>
        <v>180</v>
      </c>
      <c r="AD14" s="128">
        <f t="shared" ref="AD14:AD19" si="29">AD13</f>
        <v>150</v>
      </c>
      <c r="AE14" s="128">
        <f t="shared" ref="AE14:AE19" si="30">AE13</f>
        <v>120</v>
      </c>
      <c r="AF14" s="128">
        <f t="shared" ref="AF14:AF19" si="31">AF13</f>
        <v>670</v>
      </c>
      <c r="AG14" s="128">
        <f t="shared" ref="AG14:AG19" si="32">AG13</f>
        <v>450</v>
      </c>
      <c r="AH14" s="128">
        <f t="shared" ref="AH14:AH19" si="33">AH13</f>
        <v>330</v>
      </c>
      <c r="AI14" s="128">
        <f t="shared" ref="AI14:AI19" si="34">AI13</f>
        <v>220</v>
      </c>
      <c r="AJ14" s="125">
        <f>'ĐẤT PNN'!I14-'ĐẤT NN'!P14</f>
        <v>2000</v>
      </c>
    </row>
    <row r="15" spans="1:36" s="17" customFormat="1" ht="110.25" customHeight="1" x14ac:dyDescent="0.25">
      <c r="A15" s="134">
        <f>'ĐẤT PNN'!A15</f>
        <v>10</v>
      </c>
      <c r="B15" s="134" t="str">
        <f>'ĐẤT PNN'!B15</f>
        <v>VT3</v>
      </c>
      <c r="C15" s="134" t="str">
        <f t="shared" si="19"/>
        <v>NT5NT1_D8,9</v>
      </c>
      <c r="D15" s="130" t="s">
        <v>289</v>
      </c>
      <c r="E15" s="130" t="s">
        <v>150</v>
      </c>
      <c r="F15" s="130" t="s">
        <v>290</v>
      </c>
      <c r="G15" s="130" t="s">
        <v>286</v>
      </c>
      <c r="H15" s="116" t="str">
        <f t="shared" si="1"/>
        <v>Xã Đại PhướcCác đường nhóm IVị trí 1220</v>
      </c>
      <c r="I15" s="135"/>
      <c r="J15" s="135"/>
      <c r="K15" s="157" t="str">
        <f>'ĐẤT PNN'!D15</f>
        <v>Các tuyến đường giao thông đấu nối trực tiếp ra Đường Lý Thái Tổ (Đường tỉnh 769 cũ) đoạn từ Đường Trần Văn Trà đến Phà Cát Lái có hiện trạng là đường nhựa, bê tông xi măng:
- Có bề rộng ≥5m, cách đường giao thông &gt;1.000m.
- Có bề rộng từ ≥3m đến &lt;5m, cách đường giao thông từ &gt;500m đến ≤1.000m.
- Có bề rộng &lt;3m, cách đường giao thông ≤200m.</v>
      </c>
      <c r="L15" s="158"/>
      <c r="M15" s="159"/>
      <c r="N15" s="136">
        <f t="shared" si="20"/>
        <v>170</v>
      </c>
      <c r="O15" s="136">
        <f t="shared" si="21"/>
        <v>150</v>
      </c>
      <c r="P15" s="136">
        <v>370</v>
      </c>
      <c r="Q15" s="136">
        <v>330</v>
      </c>
      <c r="R15" s="96">
        <f>VLOOKUP(C15,'[1]1. MA DO'!$E$5:$AJ$1933,32,0)</f>
        <v>1.1599999999999999</v>
      </c>
      <c r="S15" s="126">
        <f t="shared" si="22"/>
        <v>220</v>
      </c>
      <c r="T15" s="126">
        <f t="shared" si="23"/>
        <v>200</v>
      </c>
      <c r="U15" s="126">
        <f t="shared" si="24"/>
        <v>170</v>
      </c>
      <c r="V15" s="126">
        <f t="shared" si="25"/>
        <v>140</v>
      </c>
      <c r="W15" s="127">
        <f t="shared" si="26"/>
        <v>730</v>
      </c>
      <c r="X15" s="127">
        <f t="shared" si="26"/>
        <v>500</v>
      </c>
      <c r="Y15" s="127">
        <f t="shared" si="26"/>
        <v>370</v>
      </c>
      <c r="Z15" s="127">
        <f t="shared" si="26"/>
        <v>250</v>
      </c>
      <c r="AA15" s="123">
        <f>'ĐẤT PNN'!U15</f>
        <v>1</v>
      </c>
      <c r="AB15" s="128">
        <f t="shared" si="27"/>
        <v>200</v>
      </c>
      <c r="AC15" s="128">
        <f t="shared" si="28"/>
        <v>180</v>
      </c>
      <c r="AD15" s="128">
        <f t="shared" si="29"/>
        <v>150</v>
      </c>
      <c r="AE15" s="128">
        <f t="shared" si="30"/>
        <v>120</v>
      </c>
      <c r="AF15" s="128">
        <f t="shared" si="31"/>
        <v>670</v>
      </c>
      <c r="AG15" s="128">
        <f t="shared" si="32"/>
        <v>450</v>
      </c>
      <c r="AH15" s="128">
        <f t="shared" si="33"/>
        <v>330</v>
      </c>
      <c r="AI15" s="128">
        <f t="shared" si="34"/>
        <v>220</v>
      </c>
      <c r="AJ15" s="125">
        <f>'ĐẤT PNN'!I15-'ĐẤT NN'!P15</f>
        <v>1530</v>
      </c>
    </row>
    <row r="16" spans="1:36" s="17" customFormat="1" ht="94.5" customHeight="1" x14ac:dyDescent="0.25">
      <c r="A16" s="134">
        <f>'ĐẤT PNN'!A16</f>
        <v>11</v>
      </c>
      <c r="B16" s="134" t="str">
        <f>'ĐẤT PNN'!B16</f>
        <v>VT4</v>
      </c>
      <c r="C16" s="134" t="str">
        <f t="shared" si="19"/>
        <v>NT5NT1_D8,9</v>
      </c>
      <c r="D16" s="130" t="s">
        <v>291</v>
      </c>
      <c r="E16" s="130" t="s">
        <v>150</v>
      </c>
      <c r="F16" s="130" t="s">
        <v>292</v>
      </c>
      <c r="G16" s="130" t="s">
        <v>286</v>
      </c>
      <c r="H16" s="116" t="str">
        <f t="shared" si="1"/>
        <v>Xã Đại PhướcCác đường nhóm IVị trí 1220</v>
      </c>
      <c r="I16" s="135"/>
      <c r="J16" s="135"/>
      <c r="K16" s="157" t="str">
        <f>'ĐẤT PNN'!D16</f>
        <v>Các tuyến đường giao thông đấu nối trực tiếp ra Đường Lý Thái Tổ (Đường tỉnh 769 cũ) đoạn từ Đường Trần Văn Trà đến Phà Cát Lái có hiện trạng là đường nhựa, bê tông xi măng:
- Có bề rộng từ ≥3m đến &lt;5m, cách đường giao thông &gt;1.000m.
- Có bề rộng &lt;3m, cách đường giao thông &gt;200m.</v>
      </c>
      <c r="L16" s="158"/>
      <c r="M16" s="159"/>
      <c r="N16" s="136">
        <f t="shared" si="20"/>
        <v>140</v>
      </c>
      <c r="O16" s="136">
        <f t="shared" si="21"/>
        <v>120</v>
      </c>
      <c r="P16" s="136">
        <v>250</v>
      </c>
      <c r="Q16" s="136">
        <v>220</v>
      </c>
      <c r="R16" s="96">
        <f>VLOOKUP(C16,'[1]1. MA DO'!$E$5:$AJ$1933,32,0)</f>
        <v>1.1599999999999999</v>
      </c>
      <c r="S16" s="126">
        <f t="shared" si="22"/>
        <v>220</v>
      </c>
      <c r="T16" s="126">
        <f t="shared" si="23"/>
        <v>200</v>
      </c>
      <c r="U16" s="126">
        <f t="shared" si="24"/>
        <v>170</v>
      </c>
      <c r="V16" s="126">
        <f t="shared" si="25"/>
        <v>140</v>
      </c>
      <c r="W16" s="127">
        <f t="shared" si="26"/>
        <v>730</v>
      </c>
      <c r="X16" s="127">
        <f t="shared" si="26"/>
        <v>500</v>
      </c>
      <c r="Y16" s="127">
        <f t="shared" si="26"/>
        <v>370</v>
      </c>
      <c r="Z16" s="127">
        <f t="shared" si="26"/>
        <v>250</v>
      </c>
      <c r="AA16" s="123">
        <f>'ĐẤT PNN'!U16</f>
        <v>1</v>
      </c>
      <c r="AB16" s="128">
        <f t="shared" si="27"/>
        <v>200</v>
      </c>
      <c r="AC16" s="128">
        <f t="shared" si="28"/>
        <v>180</v>
      </c>
      <c r="AD16" s="128">
        <f t="shared" si="29"/>
        <v>150</v>
      </c>
      <c r="AE16" s="128">
        <f t="shared" si="30"/>
        <v>120</v>
      </c>
      <c r="AF16" s="128">
        <f t="shared" si="31"/>
        <v>670</v>
      </c>
      <c r="AG16" s="128">
        <f t="shared" si="32"/>
        <v>450</v>
      </c>
      <c r="AH16" s="128">
        <f t="shared" si="33"/>
        <v>330</v>
      </c>
      <c r="AI16" s="128">
        <f t="shared" si="34"/>
        <v>220</v>
      </c>
      <c r="AJ16" s="125">
        <f>'ĐẤT PNN'!I16-'ĐẤT NN'!P16</f>
        <v>1250</v>
      </c>
    </row>
    <row r="17" spans="1:36" s="17" customFormat="1" ht="94.5" customHeight="1" x14ac:dyDescent="0.25">
      <c r="A17" s="134">
        <f>'ĐẤT PNN'!A17</f>
        <v>12</v>
      </c>
      <c r="B17" s="134" t="str">
        <f>'ĐẤT PNN'!B17</f>
        <v>VT2*0,8</v>
      </c>
      <c r="C17" s="134" t="str">
        <f t="shared" si="19"/>
        <v>NT5NT1_D8,9</v>
      </c>
      <c r="D17" s="130" t="s">
        <v>287</v>
      </c>
      <c r="E17" s="130" t="s">
        <v>150</v>
      </c>
      <c r="F17" s="130" t="s">
        <v>288</v>
      </c>
      <c r="G17" s="130" t="s">
        <v>286</v>
      </c>
      <c r="H17" s="116" t="str">
        <f t="shared" si="1"/>
        <v>Xã Đại PhướcCác đường nhóm IVị trí 1220</v>
      </c>
      <c r="I17" s="135"/>
      <c r="J17" s="135"/>
      <c r="K17" s="157" t="str">
        <f>'ĐẤT PNN'!D17</f>
        <v>Các tuyến đường giao thông không đấu nối trực tiếp và thông ra Đường Lý Thái Tổ (Đường tỉnh 769 cũ) đoạn từ Đường Trần Văn Trà đến Phà Cát Lái có hiện trạng là đường nhựa, bê tông xi măng:
- Có bề rộng ≥5m, cách đường giao thông ≤1.000m.
- Có bề rộng từ ≥3m đến &lt;5m, cách đường giao thông ≤500m.</v>
      </c>
      <c r="L17" s="158"/>
      <c r="M17" s="159"/>
      <c r="N17" s="136">
        <f t="shared" si="20"/>
        <v>200</v>
      </c>
      <c r="O17" s="136">
        <f t="shared" si="21"/>
        <v>180</v>
      </c>
      <c r="P17" s="136">
        <v>500</v>
      </c>
      <c r="Q17" s="136">
        <v>450</v>
      </c>
      <c r="R17" s="96">
        <f>VLOOKUP(C17,'[1]1. MA DO'!$E$5:$AJ$1933,32,0)</f>
        <v>1.1599999999999999</v>
      </c>
      <c r="S17" s="126">
        <f t="shared" si="22"/>
        <v>220</v>
      </c>
      <c r="T17" s="126">
        <f t="shared" si="23"/>
        <v>200</v>
      </c>
      <c r="U17" s="126">
        <f t="shared" si="24"/>
        <v>170</v>
      </c>
      <c r="V17" s="126">
        <f t="shared" si="25"/>
        <v>140</v>
      </c>
      <c r="W17" s="127">
        <f t="shared" si="26"/>
        <v>730</v>
      </c>
      <c r="X17" s="127">
        <f t="shared" si="26"/>
        <v>500</v>
      </c>
      <c r="Y17" s="127">
        <f t="shared" si="26"/>
        <v>370</v>
      </c>
      <c r="Z17" s="127">
        <f t="shared" si="26"/>
        <v>250</v>
      </c>
      <c r="AA17" s="123">
        <f>'ĐẤT PNN'!U17</f>
        <v>1</v>
      </c>
      <c r="AB17" s="128">
        <f t="shared" si="27"/>
        <v>200</v>
      </c>
      <c r="AC17" s="128">
        <f t="shared" si="28"/>
        <v>180</v>
      </c>
      <c r="AD17" s="128">
        <f t="shared" si="29"/>
        <v>150</v>
      </c>
      <c r="AE17" s="128">
        <f t="shared" si="30"/>
        <v>120</v>
      </c>
      <c r="AF17" s="128">
        <f t="shared" si="31"/>
        <v>670</v>
      </c>
      <c r="AG17" s="128">
        <f t="shared" si="32"/>
        <v>450</v>
      </c>
      <c r="AH17" s="128">
        <f t="shared" si="33"/>
        <v>330</v>
      </c>
      <c r="AI17" s="128">
        <f t="shared" si="34"/>
        <v>220</v>
      </c>
      <c r="AJ17" s="125">
        <f>'ĐẤT PNN'!I17-'ĐẤT NN'!P17</f>
        <v>1700</v>
      </c>
    </row>
    <row r="18" spans="1:36" s="17" customFormat="1" ht="94.5" customHeight="1" x14ac:dyDescent="0.25">
      <c r="A18" s="134">
        <f>'ĐẤT PNN'!A18</f>
        <v>13</v>
      </c>
      <c r="B18" s="134" t="str">
        <f>'ĐẤT PNN'!B18</f>
        <v>VT3*0,8</v>
      </c>
      <c r="C18" s="134" t="str">
        <f t="shared" si="19"/>
        <v>NT5NT1_D8,9</v>
      </c>
      <c r="D18" s="130" t="s">
        <v>289</v>
      </c>
      <c r="E18" s="130" t="s">
        <v>150</v>
      </c>
      <c r="F18" s="130" t="s">
        <v>290</v>
      </c>
      <c r="G18" s="130" t="s">
        <v>286</v>
      </c>
      <c r="H18" s="116" t="str">
        <f t="shared" si="1"/>
        <v>Xã Đại PhướcCác đường nhóm IVị trí 1220</v>
      </c>
      <c r="I18" s="135"/>
      <c r="J18" s="135"/>
      <c r="K18" s="157" t="str">
        <f>'ĐẤT PNN'!D18</f>
        <v>Các tuyến đường giao thông không đấu nối trực tiếp và thông ra Đường Lý Thái Tổ (Đường tỉnh 769 cũ) đoạn từ Đường Trần Văn Trà đến Phà Cát Lái có hiện trạng là đường nhựa, bê tông xi măng:
- Có bề rộng ≥5m, cách đường giao thông &gt;1.000m.
- Có bề rộng từ ≥3m đến &lt;5m, cách đường giao thông từ &gt;500m đến ≤1.000m.
- Có bề rộng &lt;3m, cách đường giao thông ≤200m.</v>
      </c>
      <c r="L18" s="158"/>
      <c r="M18" s="159"/>
      <c r="N18" s="136">
        <f t="shared" si="20"/>
        <v>170</v>
      </c>
      <c r="O18" s="136">
        <f t="shared" si="21"/>
        <v>150</v>
      </c>
      <c r="P18" s="136">
        <v>370</v>
      </c>
      <c r="Q18" s="136">
        <v>330</v>
      </c>
      <c r="R18" s="96">
        <f>VLOOKUP(C18,'[1]1. MA DO'!$E$5:$AJ$1933,32,0)</f>
        <v>1.1599999999999999</v>
      </c>
      <c r="S18" s="126">
        <f t="shared" si="22"/>
        <v>220</v>
      </c>
      <c r="T18" s="126">
        <f t="shared" si="23"/>
        <v>200</v>
      </c>
      <c r="U18" s="126">
        <f t="shared" si="24"/>
        <v>170</v>
      </c>
      <c r="V18" s="126">
        <f t="shared" si="25"/>
        <v>140</v>
      </c>
      <c r="W18" s="127">
        <f t="shared" si="26"/>
        <v>730</v>
      </c>
      <c r="X18" s="127">
        <f t="shared" si="26"/>
        <v>500</v>
      </c>
      <c r="Y18" s="127">
        <f t="shared" si="26"/>
        <v>370</v>
      </c>
      <c r="Z18" s="127">
        <f t="shared" si="26"/>
        <v>250</v>
      </c>
      <c r="AA18" s="123">
        <f>'ĐẤT PNN'!U18</f>
        <v>1</v>
      </c>
      <c r="AB18" s="128">
        <f t="shared" si="27"/>
        <v>200</v>
      </c>
      <c r="AC18" s="128">
        <f t="shared" si="28"/>
        <v>180</v>
      </c>
      <c r="AD18" s="128">
        <f t="shared" si="29"/>
        <v>150</v>
      </c>
      <c r="AE18" s="128">
        <f t="shared" si="30"/>
        <v>120</v>
      </c>
      <c r="AF18" s="128">
        <f t="shared" si="31"/>
        <v>670</v>
      </c>
      <c r="AG18" s="128">
        <f t="shared" si="32"/>
        <v>450</v>
      </c>
      <c r="AH18" s="128">
        <f t="shared" si="33"/>
        <v>330</v>
      </c>
      <c r="AI18" s="128">
        <f t="shared" si="34"/>
        <v>220</v>
      </c>
      <c r="AJ18" s="125">
        <f>'ĐẤT PNN'!I18-'ĐẤT NN'!P18</f>
        <v>1330</v>
      </c>
    </row>
    <row r="19" spans="1:36" s="17" customFormat="1" ht="94.5" customHeight="1" x14ac:dyDescent="0.25">
      <c r="A19" s="134">
        <f>'ĐẤT PNN'!A19</f>
        <v>14</v>
      </c>
      <c r="B19" s="134" t="str">
        <f>'ĐẤT PNN'!B19</f>
        <v>VT4*0,8</v>
      </c>
      <c r="C19" s="134" t="str">
        <f t="shared" si="19"/>
        <v>NT5NT1_D8,9</v>
      </c>
      <c r="D19" s="130" t="s">
        <v>291</v>
      </c>
      <c r="E19" s="130" t="s">
        <v>150</v>
      </c>
      <c r="F19" s="130" t="s">
        <v>292</v>
      </c>
      <c r="G19" s="130" t="s">
        <v>286</v>
      </c>
      <c r="H19" s="116" t="str">
        <f t="shared" si="1"/>
        <v>Xã Đại PhướcCác đường nhóm IVị trí 1220</v>
      </c>
      <c r="I19" s="135"/>
      <c r="J19" s="135"/>
      <c r="K19" s="157" t="str">
        <f>'ĐẤT PNN'!D19</f>
        <v>Các tuyến đường giao thông không đấu nối trực tiếp và thông ra Đường Lý Thái Tổ (Đường tỉnh 769 cũ) đoạn từ Đường Trần Văn Trà đến Phà Cát Lái có hiện trạng là đường nhựa, bê tông xi măng:
- Có bề rộng từ ≥3m đến &lt;5m, cách đường giao thông &gt;1.000m.
- Có bề rộng &lt;3m, cách đường giao thông &gt;200m.</v>
      </c>
      <c r="L19" s="158"/>
      <c r="M19" s="159"/>
      <c r="N19" s="136">
        <f t="shared" si="20"/>
        <v>140</v>
      </c>
      <c r="O19" s="136">
        <f t="shared" si="21"/>
        <v>120</v>
      </c>
      <c r="P19" s="136">
        <v>250</v>
      </c>
      <c r="Q19" s="136">
        <v>220</v>
      </c>
      <c r="R19" s="96">
        <f>VLOOKUP(C19,'[1]1. MA DO'!$E$5:$AJ$1933,32,0)</f>
        <v>1.1599999999999999</v>
      </c>
      <c r="S19" s="126">
        <f t="shared" si="22"/>
        <v>220</v>
      </c>
      <c r="T19" s="126">
        <f t="shared" si="23"/>
        <v>200</v>
      </c>
      <c r="U19" s="126">
        <f t="shared" si="24"/>
        <v>170</v>
      </c>
      <c r="V19" s="126">
        <f t="shared" si="25"/>
        <v>140</v>
      </c>
      <c r="W19" s="127">
        <f t="shared" si="26"/>
        <v>730</v>
      </c>
      <c r="X19" s="127">
        <f t="shared" si="26"/>
        <v>500</v>
      </c>
      <c r="Y19" s="127">
        <f t="shared" si="26"/>
        <v>370</v>
      </c>
      <c r="Z19" s="127">
        <f t="shared" si="26"/>
        <v>250</v>
      </c>
      <c r="AA19" s="123">
        <f>'ĐẤT PNN'!U19</f>
        <v>1</v>
      </c>
      <c r="AB19" s="128">
        <f t="shared" si="27"/>
        <v>200</v>
      </c>
      <c r="AC19" s="128">
        <f t="shared" si="28"/>
        <v>180</v>
      </c>
      <c r="AD19" s="128">
        <f t="shared" si="29"/>
        <v>150</v>
      </c>
      <c r="AE19" s="128">
        <f t="shared" si="30"/>
        <v>120</v>
      </c>
      <c r="AF19" s="128">
        <f t="shared" si="31"/>
        <v>670</v>
      </c>
      <c r="AG19" s="128">
        <f t="shared" si="32"/>
        <v>450</v>
      </c>
      <c r="AH19" s="128">
        <f t="shared" si="33"/>
        <v>330</v>
      </c>
      <c r="AI19" s="128">
        <f t="shared" si="34"/>
        <v>220</v>
      </c>
      <c r="AJ19" s="125">
        <f>'ĐẤT PNN'!I19-'ĐẤT NN'!P19</f>
        <v>1150</v>
      </c>
    </row>
    <row r="20" spans="1:36" s="17" customFormat="1" ht="47.25" x14ac:dyDescent="0.25">
      <c r="A20" s="134">
        <f>'ĐẤT PNN'!A20</f>
        <v>15</v>
      </c>
      <c r="B20" s="134" t="str">
        <f>'ĐẤT PNN'!B20</f>
        <v>NT7NT1</v>
      </c>
      <c r="C20" s="134" t="str">
        <f>$B$20</f>
        <v>NT7NT1</v>
      </c>
      <c r="D20" s="130" t="s">
        <v>284</v>
      </c>
      <c r="E20" s="130" t="s">
        <v>150</v>
      </c>
      <c r="F20" s="130" t="s">
        <v>285</v>
      </c>
      <c r="G20" s="130" t="s">
        <v>286</v>
      </c>
      <c r="H20" s="116" t="str">
        <f t="shared" si="1"/>
        <v>Xã Đại PhướcCác đường nhóm IVị trí 1220</v>
      </c>
      <c r="I20" s="92" t="s">
        <v>275</v>
      </c>
      <c r="J20" s="92" t="s">
        <v>276</v>
      </c>
      <c r="K20" s="137" t="str">
        <f>'ĐẤT PNN'!D20</f>
        <v>Đường Trần Văn Trà</v>
      </c>
      <c r="L20" s="137" t="str">
        <f>'ĐẤT PNN'!E20</f>
        <v>Đường Trần Nam Trung</v>
      </c>
      <c r="M20" s="137" t="str">
        <f>'ĐẤT PNN'!F20</f>
        <v>Ngã 3 Lý Thái Tổ - Trần Văn Trà</v>
      </c>
      <c r="N20" s="138">
        <f>S20</f>
        <v>220</v>
      </c>
      <c r="O20" s="137">
        <f>AB20</f>
        <v>200</v>
      </c>
      <c r="P20" s="139">
        <v>730</v>
      </c>
      <c r="Q20" s="139">
        <v>670</v>
      </c>
      <c r="R20" s="96">
        <f>VLOOKUP(C20,'[1]1. MA DO'!$E$5:$AJ$1933,32,0)</f>
        <v>1.1599999999999999</v>
      </c>
      <c r="S20" s="121">
        <v>220</v>
      </c>
      <c r="T20" s="121">
        <v>200</v>
      </c>
      <c r="U20" s="121">
        <v>170</v>
      </c>
      <c r="V20" s="121">
        <v>140</v>
      </c>
      <c r="W20" s="122">
        <f>ROUND(S20*10/3,-1)</f>
        <v>730</v>
      </c>
      <c r="X20" s="122">
        <f>ROUND(T20*2.5,-1)</f>
        <v>500</v>
      </c>
      <c r="Y20" s="122">
        <f>ROUND(U20*2.2,-1)</f>
        <v>370</v>
      </c>
      <c r="Z20" s="122">
        <f>ROUND(V20*1.8,-1)</f>
        <v>250</v>
      </c>
      <c r="AA20" s="123">
        <v>1</v>
      </c>
      <c r="AB20" s="124">
        <v>200</v>
      </c>
      <c r="AC20" s="124">
        <v>180</v>
      </c>
      <c r="AD20" s="124">
        <v>150</v>
      </c>
      <c r="AE20" s="124">
        <v>120</v>
      </c>
      <c r="AF20" s="122">
        <f>ROUND(AB20*10/3,-1)</f>
        <v>670</v>
      </c>
      <c r="AG20" s="122">
        <f>ROUND(AC20*2.5,-1)</f>
        <v>450</v>
      </c>
      <c r="AH20" s="122">
        <f>ROUND(AD20*2.2,-1)</f>
        <v>330</v>
      </c>
      <c r="AI20" s="122">
        <f>ROUND(AE20*1.8,-1)</f>
        <v>220</v>
      </c>
      <c r="AJ20" s="125">
        <f>'ĐẤT PNN'!I20-'ĐẤT NN'!P20</f>
        <v>5770</v>
      </c>
    </row>
    <row r="21" spans="1:36" s="17" customFormat="1" ht="94.5" customHeight="1" x14ac:dyDescent="0.25">
      <c r="A21" s="134">
        <f>'ĐẤT PNN'!A21</f>
        <v>16</v>
      </c>
      <c r="B21" s="134" t="str">
        <f>'ĐẤT PNN'!B21</f>
        <v>VT2</v>
      </c>
      <c r="C21" s="134" t="str">
        <f t="shared" ref="C21:C26" si="35">$B$20</f>
        <v>NT7NT1</v>
      </c>
      <c r="D21" s="130" t="s">
        <v>287</v>
      </c>
      <c r="E21" s="130" t="s">
        <v>150</v>
      </c>
      <c r="F21" s="130" t="s">
        <v>288</v>
      </c>
      <c r="G21" s="130" t="s">
        <v>286</v>
      </c>
      <c r="H21" s="116" t="str">
        <f t="shared" si="1"/>
        <v>Xã Đại PhướcCác đường nhóm IVị trí 1220</v>
      </c>
      <c r="I21" s="135"/>
      <c r="J21" s="135"/>
      <c r="K21" s="157" t="str">
        <f>'ĐẤT PNN'!D21</f>
        <v>Các tuyến đường giao thông đấu nối trực tiếp ra Đường Trần Văn Trà đoạn từ Đường Trần Nam Trung đến Ngã 3 Lý Thái Tổ - Trần Văn Trà có hiện trạng là đường nhựa, bê tông xi măng:
- Có bề rộng ≥5m, cách đường giao thông ≤1.000m.
- Có bề rộng từ ≥3m đến &lt;5m, cách đường giao thông ≤500m.</v>
      </c>
      <c r="L21" s="158"/>
      <c r="M21" s="159"/>
      <c r="N21" s="136">
        <f t="shared" ref="N21:N26" si="36">IF(B21="VT2",T21,IF(B21="VT3",U21,IF(B21="VT2*0,8",T21,IF(B21="VT3*0,8",U21,V21))))</f>
        <v>200</v>
      </c>
      <c r="O21" s="136">
        <f t="shared" ref="O21:O26" si="37">IF(B21="VT2",AC21,IF(B21="VT3",AD21,IF(B21="VT2*0,8",AC21,IF(B21="VT3*0,8",AD21,AE21))))</f>
        <v>180</v>
      </c>
      <c r="P21" s="136">
        <v>500</v>
      </c>
      <c r="Q21" s="136">
        <v>450</v>
      </c>
      <c r="R21" s="96">
        <f>VLOOKUP(C21,'[1]1. MA DO'!$E$5:$AJ$1933,32,0)</f>
        <v>1.1599999999999999</v>
      </c>
      <c r="S21" s="126">
        <f t="shared" ref="S21:S26" si="38">S20</f>
        <v>220</v>
      </c>
      <c r="T21" s="126">
        <f t="shared" ref="T21:T26" si="39">T20</f>
        <v>200</v>
      </c>
      <c r="U21" s="126">
        <f t="shared" ref="U21:U26" si="40">U20</f>
        <v>170</v>
      </c>
      <c r="V21" s="126">
        <f t="shared" ref="V21:V26" si="41">V20</f>
        <v>140</v>
      </c>
      <c r="W21" s="127">
        <f t="shared" ref="W21:Z26" si="42">W20</f>
        <v>730</v>
      </c>
      <c r="X21" s="127">
        <f t="shared" si="42"/>
        <v>500</v>
      </c>
      <c r="Y21" s="127">
        <f t="shared" si="42"/>
        <v>370</v>
      </c>
      <c r="Z21" s="127">
        <f t="shared" si="42"/>
        <v>250</v>
      </c>
      <c r="AA21" s="123">
        <f>'ĐẤT PNN'!U21</f>
        <v>3</v>
      </c>
      <c r="AB21" s="128">
        <f t="shared" ref="AB21:AB26" si="43">AB20</f>
        <v>200</v>
      </c>
      <c r="AC21" s="128">
        <f t="shared" ref="AC21:AC26" si="44">AC20</f>
        <v>180</v>
      </c>
      <c r="AD21" s="128">
        <f t="shared" ref="AD21:AD26" si="45">AD20</f>
        <v>150</v>
      </c>
      <c r="AE21" s="128">
        <f t="shared" ref="AE21:AE26" si="46">AE20</f>
        <v>120</v>
      </c>
      <c r="AF21" s="128">
        <f t="shared" ref="AF21:AF26" si="47">AF20</f>
        <v>670</v>
      </c>
      <c r="AG21" s="128">
        <f t="shared" ref="AG21:AG26" si="48">AG20</f>
        <v>450</v>
      </c>
      <c r="AH21" s="128">
        <f t="shared" ref="AH21:AH26" si="49">AH20</f>
        <v>330</v>
      </c>
      <c r="AI21" s="128">
        <f t="shared" ref="AI21:AI26" si="50">AI20</f>
        <v>220</v>
      </c>
      <c r="AJ21" s="125">
        <f>'ĐẤT PNN'!I21-'ĐẤT NN'!P21</f>
        <v>1800</v>
      </c>
    </row>
    <row r="22" spans="1:36" s="17" customFormat="1" ht="110.25" customHeight="1" x14ac:dyDescent="0.25">
      <c r="A22" s="134">
        <f>'ĐẤT PNN'!A22</f>
        <v>17</v>
      </c>
      <c r="B22" s="134" t="str">
        <f>'ĐẤT PNN'!B22</f>
        <v>VT3</v>
      </c>
      <c r="C22" s="134" t="str">
        <f t="shared" si="35"/>
        <v>NT7NT1</v>
      </c>
      <c r="D22" s="130" t="s">
        <v>289</v>
      </c>
      <c r="E22" s="130" t="s">
        <v>150</v>
      </c>
      <c r="F22" s="130" t="s">
        <v>290</v>
      </c>
      <c r="G22" s="130" t="s">
        <v>286</v>
      </c>
      <c r="H22" s="116" t="str">
        <f t="shared" si="1"/>
        <v>Xã Đại PhướcCác đường nhóm IVị trí 1220</v>
      </c>
      <c r="I22" s="135"/>
      <c r="J22" s="135"/>
      <c r="K22" s="157" t="str">
        <f>'ĐẤT PNN'!D22</f>
        <v>Các tuyến đường giao thông đấu nối trực tiếp ra Đường Trần Văn Trà đoạn từ Đường Trần Nam Trung đến Ngã 3 Lý Thái Tổ -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L22" s="158"/>
      <c r="M22" s="159"/>
      <c r="N22" s="136">
        <f t="shared" si="36"/>
        <v>170</v>
      </c>
      <c r="O22" s="136">
        <f t="shared" si="37"/>
        <v>150</v>
      </c>
      <c r="P22" s="136">
        <v>370</v>
      </c>
      <c r="Q22" s="136">
        <v>330</v>
      </c>
      <c r="R22" s="96">
        <f>VLOOKUP(C22,'[1]1. MA DO'!$E$5:$AJ$1933,32,0)</f>
        <v>1.1599999999999999</v>
      </c>
      <c r="S22" s="126">
        <f t="shared" si="38"/>
        <v>220</v>
      </c>
      <c r="T22" s="126">
        <f t="shared" si="39"/>
        <v>200</v>
      </c>
      <c r="U22" s="126">
        <f t="shared" si="40"/>
        <v>170</v>
      </c>
      <c r="V22" s="126">
        <f t="shared" si="41"/>
        <v>140</v>
      </c>
      <c r="W22" s="127">
        <f t="shared" si="42"/>
        <v>730</v>
      </c>
      <c r="X22" s="127">
        <f t="shared" si="42"/>
        <v>500</v>
      </c>
      <c r="Y22" s="127">
        <f t="shared" si="42"/>
        <v>370</v>
      </c>
      <c r="Z22" s="127">
        <f t="shared" si="42"/>
        <v>250</v>
      </c>
      <c r="AA22" s="123">
        <f>'ĐẤT PNN'!U22</f>
        <v>3</v>
      </c>
      <c r="AB22" s="128">
        <f t="shared" si="43"/>
        <v>200</v>
      </c>
      <c r="AC22" s="128">
        <f t="shared" si="44"/>
        <v>180</v>
      </c>
      <c r="AD22" s="128">
        <f t="shared" si="45"/>
        <v>150</v>
      </c>
      <c r="AE22" s="128">
        <f t="shared" si="46"/>
        <v>120</v>
      </c>
      <c r="AF22" s="128">
        <f t="shared" si="47"/>
        <v>670</v>
      </c>
      <c r="AG22" s="128">
        <f t="shared" si="48"/>
        <v>450</v>
      </c>
      <c r="AH22" s="128">
        <f t="shared" si="49"/>
        <v>330</v>
      </c>
      <c r="AI22" s="128">
        <f t="shared" si="50"/>
        <v>220</v>
      </c>
      <c r="AJ22" s="125">
        <f>'ĐẤT PNN'!I22-'ĐẤT NN'!P22</f>
        <v>1530</v>
      </c>
    </row>
    <row r="23" spans="1:36" s="17" customFormat="1" ht="78.75" customHeight="1" x14ac:dyDescent="0.25">
      <c r="A23" s="134">
        <f>'ĐẤT PNN'!A23</f>
        <v>18</v>
      </c>
      <c r="B23" s="134" t="str">
        <f>'ĐẤT PNN'!B23</f>
        <v>VT4</v>
      </c>
      <c r="C23" s="134" t="str">
        <f t="shared" si="35"/>
        <v>NT7NT1</v>
      </c>
      <c r="D23" s="130" t="s">
        <v>291</v>
      </c>
      <c r="E23" s="130" t="s">
        <v>150</v>
      </c>
      <c r="F23" s="130" t="s">
        <v>292</v>
      </c>
      <c r="G23" s="130" t="s">
        <v>286</v>
      </c>
      <c r="H23" s="116" t="str">
        <f t="shared" si="1"/>
        <v>Xã Đại PhướcCác đường nhóm IVị trí 1220</v>
      </c>
      <c r="I23" s="135"/>
      <c r="J23" s="135"/>
      <c r="K23" s="157" t="str">
        <f>'ĐẤT PNN'!D23</f>
        <v>Các tuyến đường giao thông đấu nối trực tiếp ra Đường Trần Văn Trà đoạn từ Đường Trần Nam Trung đến Ngã 3 Lý Thái Tổ - Trần Văn Trà có hiện trạng là đường nhựa, bê tông xi măng:
- Có bề rộng từ ≥3m đến &lt;5m, cách đường giao thông &gt;1.000m.
- Có bề rộng &lt;3m, cách đường giao thông &gt;200m.</v>
      </c>
      <c r="L23" s="158"/>
      <c r="M23" s="159"/>
      <c r="N23" s="136">
        <f t="shared" si="36"/>
        <v>140</v>
      </c>
      <c r="O23" s="136">
        <f t="shared" si="37"/>
        <v>120</v>
      </c>
      <c r="P23" s="136">
        <v>250</v>
      </c>
      <c r="Q23" s="136">
        <v>220</v>
      </c>
      <c r="R23" s="96">
        <f>VLOOKUP(C23,'[1]1. MA DO'!$E$5:$AJ$1933,32,0)</f>
        <v>1.1599999999999999</v>
      </c>
      <c r="S23" s="126">
        <f t="shared" si="38"/>
        <v>220</v>
      </c>
      <c r="T23" s="126">
        <f t="shared" si="39"/>
        <v>200</v>
      </c>
      <c r="U23" s="126">
        <f t="shared" si="40"/>
        <v>170</v>
      </c>
      <c r="V23" s="126">
        <f t="shared" si="41"/>
        <v>140</v>
      </c>
      <c r="W23" s="127">
        <f t="shared" si="42"/>
        <v>730</v>
      </c>
      <c r="X23" s="127">
        <f t="shared" si="42"/>
        <v>500</v>
      </c>
      <c r="Y23" s="127">
        <f t="shared" si="42"/>
        <v>370</v>
      </c>
      <c r="Z23" s="127">
        <f t="shared" si="42"/>
        <v>250</v>
      </c>
      <c r="AA23" s="123">
        <f>'ĐẤT PNN'!U23</f>
        <v>3</v>
      </c>
      <c r="AB23" s="128">
        <f t="shared" si="43"/>
        <v>200</v>
      </c>
      <c r="AC23" s="128">
        <f t="shared" si="44"/>
        <v>180</v>
      </c>
      <c r="AD23" s="128">
        <f t="shared" si="45"/>
        <v>150</v>
      </c>
      <c r="AE23" s="128">
        <f t="shared" si="46"/>
        <v>120</v>
      </c>
      <c r="AF23" s="128">
        <f t="shared" si="47"/>
        <v>670</v>
      </c>
      <c r="AG23" s="128">
        <f t="shared" si="48"/>
        <v>450</v>
      </c>
      <c r="AH23" s="128">
        <f t="shared" si="49"/>
        <v>330</v>
      </c>
      <c r="AI23" s="128">
        <f t="shared" si="50"/>
        <v>220</v>
      </c>
      <c r="AJ23" s="125">
        <f>'ĐẤT PNN'!I23-'ĐẤT NN'!P23</f>
        <v>1150</v>
      </c>
    </row>
    <row r="24" spans="1:36" s="17" customFormat="1" ht="94.5" customHeight="1" x14ac:dyDescent="0.25">
      <c r="A24" s="134">
        <f>'ĐẤT PNN'!A24</f>
        <v>19</v>
      </c>
      <c r="B24" s="134" t="str">
        <f>'ĐẤT PNN'!B24</f>
        <v>VT2*0,8</v>
      </c>
      <c r="C24" s="134" t="str">
        <f t="shared" si="35"/>
        <v>NT7NT1</v>
      </c>
      <c r="D24" s="130" t="s">
        <v>287</v>
      </c>
      <c r="E24" s="130" t="s">
        <v>150</v>
      </c>
      <c r="F24" s="130" t="s">
        <v>288</v>
      </c>
      <c r="G24" s="130" t="s">
        <v>286</v>
      </c>
      <c r="H24" s="116" t="str">
        <f t="shared" si="1"/>
        <v>Xã Đại PhướcCác đường nhóm IVị trí 1220</v>
      </c>
      <c r="I24" s="135"/>
      <c r="J24" s="135"/>
      <c r="K24" s="157" t="str">
        <f>'ĐẤT PNN'!D24</f>
        <v>Các tuyến đường giao thông không đấu nối trực tiếp và thông ra Đường Trần Văn Trà đoạn từ Đường Trần Nam Trung đến Ngã 3 Lý Thái Tổ - Trần Văn Trà có hiện trạng là đường nhựa, bê tông xi măng:
- Có bề rộng ≥5m, cách đường giao thông ≤1.000m.
- Có bề rộng từ ≥3m đến &lt;5m, cách đường giao thông ≤500m.</v>
      </c>
      <c r="L24" s="158"/>
      <c r="M24" s="159"/>
      <c r="N24" s="136">
        <f t="shared" si="36"/>
        <v>200</v>
      </c>
      <c r="O24" s="136">
        <f t="shared" si="37"/>
        <v>180</v>
      </c>
      <c r="P24" s="136">
        <v>500</v>
      </c>
      <c r="Q24" s="136">
        <v>450</v>
      </c>
      <c r="R24" s="96">
        <f>VLOOKUP(C24,'[1]1. MA DO'!$E$5:$AJ$1933,32,0)</f>
        <v>1.1599999999999999</v>
      </c>
      <c r="S24" s="126">
        <f t="shared" si="38"/>
        <v>220</v>
      </c>
      <c r="T24" s="126">
        <f t="shared" si="39"/>
        <v>200</v>
      </c>
      <c r="U24" s="126">
        <f t="shared" si="40"/>
        <v>170</v>
      </c>
      <c r="V24" s="126">
        <f t="shared" si="41"/>
        <v>140</v>
      </c>
      <c r="W24" s="127">
        <f t="shared" si="42"/>
        <v>730</v>
      </c>
      <c r="X24" s="127">
        <f t="shared" si="42"/>
        <v>500</v>
      </c>
      <c r="Y24" s="127">
        <f t="shared" si="42"/>
        <v>370</v>
      </c>
      <c r="Z24" s="127">
        <f t="shared" si="42"/>
        <v>250</v>
      </c>
      <c r="AA24" s="123">
        <f>'ĐẤT PNN'!U24</f>
        <v>3</v>
      </c>
      <c r="AB24" s="128">
        <f t="shared" si="43"/>
        <v>200</v>
      </c>
      <c r="AC24" s="128">
        <f t="shared" si="44"/>
        <v>180</v>
      </c>
      <c r="AD24" s="128">
        <f t="shared" si="45"/>
        <v>150</v>
      </c>
      <c r="AE24" s="128">
        <f t="shared" si="46"/>
        <v>120</v>
      </c>
      <c r="AF24" s="128">
        <f t="shared" si="47"/>
        <v>670</v>
      </c>
      <c r="AG24" s="128">
        <f t="shared" si="48"/>
        <v>450</v>
      </c>
      <c r="AH24" s="128">
        <f t="shared" si="49"/>
        <v>330</v>
      </c>
      <c r="AI24" s="128">
        <f t="shared" si="50"/>
        <v>220</v>
      </c>
      <c r="AJ24" s="125">
        <f>'ĐẤT PNN'!I24-'ĐẤT NN'!P24</f>
        <v>1600</v>
      </c>
    </row>
    <row r="25" spans="1:36" s="17" customFormat="1" ht="94.5" customHeight="1" x14ac:dyDescent="0.25">
      <c r="A25" s="134">
        <f>'ĐẤT PNN'!A25</f>
        <v>20</v>
      </c>
      <c r="B25" s="134" t="str">
        <f>'ĐẤT PNN'!B25</f>
        <v>VT3*0,8</v>
      </c>
      <c r="C25" s="134" t="str">
        <f t="shared" si="35"/>
        <v>NT7NT1</v>
      </c>
      <c r="D25" s="130" t="s">
        <v>289</v>
      </c>
      <c r="E25" s="130" t="s">
        <v>150</v>
      </c>
      <c r="F25" s="130" t="s">
        <v>290</v>
      </c>
      <c r="G25" s="130" t="s">
        <v>286</v>
      </c>
      <c r="H25" s="116" t="str">
        <f t="shared" si="1"/>
        <v>Xã Đại PhướcCác đường nhóm IVị trí 1220</v>
      </c>
      <c r="I25" s="135"/>
      <c r="J25" s="135"/>
      <c r="K25" s="157" t="str">
        <f>'ĐẤT PNN'!D25</f>
        <v>Các tuyến đường giao thông không đấu nối trực tiếp và thông ra Đường Trần Văn Trà đoạn từ Đường Trần Nam Trung đến Ngã 3 Lý Thái Tổ -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L25" s="158"/>
      <c r="M25" s="159"/>
      <c r="N25" s="136">
        <f t="shared" si="36"/>
        <v>170</v>
      </c>
      <c r="O25" s="136">
        <f t="shared" si="37"/>
        <v>150</v>
      </c>
      <c r="P25" s="136">
        <v>370</v>
      </c>
      <c r="Q25" s="136">
        <v>330</v>
      </c>
      <c r="R25" s="96">
        <f>VLOOKUP(C25,'[1]1. MA DO'!$E$5:$AJ$1933,32,0)</f>
        <v>1.1599999999999999</v>
      </c>
      <c r="S25" s="126">
        <f t="shared" si="38"/>
        <v>220</v>
      </c>
      <c r="T25" s="126">
        <f t="shared" si="39"/>
        <v>200</v>
      </c>
      <c r="U25" s="126">
        <f t="shared" si="40"/>
        <v>170</v>
      </c>
      <c r="V25" s="126">
        <f t="shared" si="41"/>
        <v>140</v>
      </c>
      <c r="W25" s="127">
        <f t="shared" si="42"/>
        <v>730</v>
      </c>
      <c r="X25" s="127">
        <f t="shared" si="42"/>
        <v>500</v>
      </c>
      <c r="Y25" s="127">
        <f t="shared" si="42"/>
        <v>370</v>
      </c>
      <c r="Z25" s="127">
        <f t="shared" si="42"/>
        <v>250</v>
      </c>
      <c r="AA25" s="123">
        <f>'ĐẤT PNN'!U25</f>
        <v>3</v>
      </c>
      <c r="AB25" s="128">
        <f t="shared" si="43"/>
        <v>200</v>
      </c>
      <c r="AC25" s="128">
        <f t="shared" si="44"/>
        <v>180</v>
      </c>
      <c r="AD25" s="128">
        <f t="shared" si="45"/>
        <v>150</v>
      </c>
      <c r="AE25" s="128">
        <f t="shared" si="46"/>
        <v>120</v>
      </c>
      <c r="AF25" s="128">
        <f t="shared" si="47"/>
        <v>670</v>
      </c>
      <c r="AG25" s="128">
        <f t="shared" si="48"/>
        <v>450</v>
      </c>
      <c r="AH25" s="128">
        <f t="shared" si="49"/>
        <v>330</v>
      </c>
      <c r="AI25" s="128">
        <f t="shared" si="50"/>
        <v>220</v>
      </c>
      <c r="AJ25" s="125">
        <f>'ĐẤT PNN'!I25-'ĐẤT NN'!P25</f>
        <v>1330</v>
      </c>
    </row>
    <row r="26" spans="1:36" s="17" customFormat="1" ht="78.75" customHeight="1" x14ac:dyDescent="0.25">
      <c r="A26" s="134">
        <f>'ĐẤT PNN'!A26</f>
        <v>21</v>
      </c>
      <c r="B26" s="134" t="str">
        <f>'ĐẤT PNN'!B26</f>
        <v>VT4*0,8</v>
      </c>
      <c r="C26" s="134" t="str">
        <f t="shared" si="35"/>
        <v>NT7NT1</v>
      </c>
      <c r="D26" s="130" t="s">
        <v>291</v>
      </c>
      <c r="E26" s="130" t="s">
        <v>150</v>
      </c>
      <c r="F26" s="130" t="s">
        <v>292</v>
      </c>
      <c r="G26" s="130" t="s">
        <v>286</v>
      </c>
      <c r="H26" s="116" t="str">
        <f t="shared" si="1"/>
        <v>Xã Đại PhướcCác đường nhóm IVị trí 1220</v>
      </c>
      <c r="I26" s="135"/>
      <c r="J26" s="135"/>
      <c r="K26" s="157" t="str">
        <f>'ĐẤT PNN'!D26</f>
        <v>Các tuyến đường giao thông không đấu nối trực tiếp và thông ra Đường Trần Văn Trà đoạn từ Đường Trần Nam Trung đến Ngã 3 Lý Thái Tổ - Trần Văn Trà có hiện trạng là đường nhựa, bê tông xi măng:
- Có bề rộng từ ≥3m đến &lt;5m, cách đường giao thông &gt;1.000m.
- Có bề rộng &lt;3m, cách đường giao thông &gt;200m.</v>
      </c>
      <c r="L26" s="158"/>
      <c r="M26" s="159"/>
      <c r="N26" s="136">
        <f t="shared" si="36"/>
        <v>140</v>
      </c>
      <c r="O26" s="136">
        <f t="shared" si="37"/>
        <v>120</v>
      </c>
      <c r="P26" s="136">
        <v>250</v>
      </c>
      <c r="Q26" s="136">
        <v>220</v>
      </c>
      <c r="R26" s="96">
        <f>VLOOKUP(C26,'[1]1. MA DO'!$E$5:$AJ$1933,32,0)</f>
        <v>1.1599999999999999</v>
      </c>
      <c r="S26" s="126">
        <f t="shared" si="38"/>
        <v>220</v>
      </c>
      <c r="T26" s="126">
        <f t="shared" si="39"/>
        <v>200</v>
      </c>
      <c r="U26" s="126">
        <f t="shared" si="40"/>
        <v>170</v>
      </c>
      <c r="V26" s="126">
        <f t="shared" si="41"/>
        <v>140</v>
      </c>
      <c r="W26" s="127">
        <f t="shared" si="42"/>
        <v>730</v>
      </c>
      <c r="X26" s="127">
        <f t="shared" si="42"/>
        <v>500</v>
      </c>
      <c r="Y26" s="127">
        <f t="shared" si="42"/>
        <v>370</v>
      </c>
      <c r="Z26" s="127">
        <f t="shared" si="42"/>
        <v>250</v>
      </c>
      <c r="AA26" s="123">
        <f>'ĐẤT PNN'!U26</f>
        <v>3</v>
      </c>
      <c r="AB26" s="128">
        <f t="shared" si="43"/>
        <v>200</v>
      </c>
      <c r="AC26" s="128">
        <f t="shared" si="44"/>
        <v>180</v>
      </c>
      <c r="AD26" s="128">
        <f t="shared" si="45"/>
        <v>150</v>
      </c>
      <c r="AE26" s="128">
        <f t="shared" si="46"/>
        <v>120</v>
      </c>
      <c r="AF26" s="128">
        <f t="shared" si="47"/>
        <v>670</v>
      </c>
      <c r="AG26" s="128">
        <f t="shared" si="48"/>
        <v>450</v>
      </c>
      <c r="AH26" s="128">
        <f t="shared" si="49"/>
        <v>330</v>
      </c>
      <c r="AI26" s="128">
        <f t="shared" si="50"/>
        <v>220</v>
      </c>
      <c r="AJ26" s="125">
        <f>'ĐẤT PNN'!I26-'ĐẤT NN'!P26</f>
        <v>1050</v>
      </c>
    </row>
    <row r="27" spans="1:36" s="17" customFormat="1" ht="47.25" x14ac:dyDescent="0.25">
      <c r="A27" s="134">
        <f>'ĐẤT PNN'!A27</f>
        <v>22</v>
      </c>
      <c r="B27" s="134" t="str">
        <f>'ĐẤT PNN'!B27</f>
        <v>NT5NT1_D7</v>
      </c>
      <c r="C27" s="134" t="str">
        <f>$B$27</f>
        <v>NT5NT1_D7</v>
      </c>
      <c r="D27" s="130" t="s">
        <v>284</v>
      </c>
      <c r="E27" s="130" t="s">
        <v>150</v>
      </c>
      <c r="F27" s="130" t="s">
        <v>285</v>
      </c>
      <c r="G27" s="130" t="s">
        <v>286</v>
      </c>
      <c r="H27" s="116" t="str">
        <f t="shared" si="1"/>
        <v>Xã Đại PhướcCác đường nhóm IVị trí 1220</v>
      </c>
      <c r="I27" s="92" t="s">
        <v>275</v>
      </c>
      <c r="J27" s="92" t="s">
        <v>276</v>
      </c>
      <c r="K27" s="137" t="str">
        <f>'ĐẤT PNN'!D27</f>
        <v>Quách Thị Trang</v>
      </c>
      <c r="L27" s="137" t="str">
        <f>'ĐẤT PNN'!E27</f>
        <v>Ranh xã Nhơn Trạch và xã Phước An</v>
      </c>
      <c r="M27" s="137" t="str">
        <f>'ĐẤT PNN'!F27</f>
        <v>Đường Trần Văn Trà</v>
      </c>
      <c r="N27" s="138">
        <f>S27</f>
        <v>220</v>
      </c>
      <c r="O27" s="137">
        <f>AB27</f>
        <v>200</v>
      </c>
      <c r="P27" s="139">
        <v>730</v>
      </c>
      <c r="Q27" s="139">
        <v>670</v>
      </c>
      <c r="R27" s="96">
        <f>VLOOKUP(C27,'[1]1. MA DO'!$E$5:$AJ$1933,32,0)</f>
        <v>1.1599999999999999</v>
      </c>
      <c r="S27" s="121">
        <v>220</v>
      </c>
      <c r="T27" s="121">
        <v>200</v>
      </c>
      <c r="U27" s="121">
        <v>170</v>
      </c>
      <c r="V27" s="121">
        <v>140</v>
      </c>
      <c r="W27" s="122">
        <f>ROUND(S27*10/3,-1)</f>
        <v>730</v>
      </c>
      <c r="X27" s="122">
        <f>ROUND(T27*2.5,-1)</f>
        <v>500</v>
      </c>
      <c r="Y27" s="122">
        <f>ROUND(U27*2.2,-1)</f>
        <v>370</v>
      </c>
      <c r="Z27" s="122">
        <f>ROUND(V27*1.8,-1)</f>
        <v>250</v>
      </c>
      <c r="AA27" s="123">
        <v>1</v>
      </c>
      <c r="AB27" s="124">
        <v>200</v>
      </c>
      <c r="AC27" s="124">
        <v>180</v>
      </c>
      <c r="AD27" s="124">
        <v>150</v>
      </c>
      <c r="AE27" s="124">
        <v>120</v>
      </c>
      <c r="AF27" s="122">
        <f>ROUND(AB27*10/3,-1)</f>
        <v>670</v>
      </c>
      <c r="AG27" s="122">
        <f>ROUND(AC27*2.5,-1)</f>
        <v>450</v>
      </c>
      <c r="AH27" s="122">
        <f>ROUND(AD27*2.2,-1)</f>
        <v>330</v>
      </c>
      <c r="AI27" s="122">
        <f>ROUND(AE27*1.8,-1)</f>
        <v>220</v>
      </c>
      <c r="AJ27" s="125">
        <f>'ĐẤT PNN'!I27-'ĐẤT NN'!P27</f>
        <v>3670</v>
      </c>
    </row>
    <row r="28" spans="1:36" s="17" customFormat="1" ht="94.5" customHeight="1" x14ac:dyDescent="0.25">
      <c r="A28" s="134">
        <f>'ĐẤT PNN'!A28</f>
        <v>23</v>
      </c>
      <c r="B28" s="134" t="str">
        <f>'ĐẤT PNN'!B28</f>
        <v>VT2</v>
      </c>
      <c r="C28" s="134" t="str">
        <f t="shared" ref="C28:C33" si="51">$B$27</f>
        <v>NT5NT1_D7</v>
      </c>
      <c r="D28" s="130" t="s">
        <v>287</v>
      </c>
      <c r="E28" s="130" t="s">
        <v>150</v>
      </c>
      <c r="F28" s="130" t="s">
        <v>288</v>
      </c>
      <c r="G28" s="130" t="s">
        <v>286</v>
      </c>
      <c r="H28" s="116" t="str">
        <f t="shared" si="1"/>
        <v>Xã Đại PhướcCác đường nhóm IVị trí 1220</v>
      </c>
      <c r="I28" s="135"/>
      <c r="J28" s="135"/>
      <c r="K28" s="157" t="str">
        <f>'ĐẤT PNN'!D28</f>
        <v>Các tuyến đường giao thông đấu nối trực tiếp ra Quách Thị Trang đoạn từ Ranh xã Nhơn Trạch và xã Phước An đến Đường Trần Văn Trà có hiện trạng là đường nhựa, bê tông xi măng:
- Có bề rộng ≥5m, cách đường giao thông ≤1.000m.
- Có bề rộng từ ≥3m đến &lt;5m, cách đường giao thông ≤500m.</v>
      </c>
      <c r="L28" s="158"/>
      <c r="M28" s="159"/>
      <c r="N28" s="136">
        <f t="shared" ref="N28:N33" si="52">IF(B28="VT2",T28,IF(B28="VT3",U28,IF(B28="VT2*0,8",T28,IF(B28="VT3*0,8",U28,V28))))</f>
        <v>200</v>
      </c>
      <c r="O28" s="136">
        <f t="shared" ref="O28:O33" si="53">IF(B28="VT2",AC28,IF(B28="VT3",AD28,IF(B28="VT2*0,8",AC28,IF(B28="VT3*0,8",AD28,AE28))))</f>
        <v>180</v>
      </c>
      <c r="P28" s="136">
        <v>500</v>
      </c>
      <c r="Q28" s="136">
        <v>450</v>
      </c>
      <c r="R28" s="96">
        <f>VLOOKUP(C28,'[1]1. MA DO'!$E$5:$AJ$1933,32,0)</f>
        <v>1.1599999999999999</v>
      </c>
      <c r="S28" s="126">
        <f t="shared" ref="S28:S33" si="54">S27</f>
        <v>220</v>
      </c>
      <c r="T28" s="126">
        <f t="shared" ref="T28:T33" si="55">T27</f>
        <v>200</v>
      </c>
      <c r="U28" s="126">
        <f t="shared" ref="U28:U33" si="56">U27</f>
        <v>170</v>
      </c>
      <c r="V28" s="126">
        <f t="shared" ref="V28:V33" si="57">V27</f>
        <v>140</v>
      </c>
      <c r="W28" s="127">
        <f t="shared" ref="W28:Z33" si="58">W27</f>
        <v>730</v>
      </c>
      <c r="X28" s="127">
        <f t="shared" si="58"/>
        <v>500</v>
      </c>
      <c r="Y28" s="127">
        <f t="shared" si="58"/>
        <v>370</v>
      </c>
      <c r="Z28" s="127">
        <f t="shared" si="58"/>
        <v>250</v>
      </c>
      <c r="AA28" s="123">
        <f>'ĐẤT PNN'!U28</f>
        <v>2</v>
      </c>
      <c r="AB28" s="128">
        <f t="shared" ref="AB28:AB33" si="59">AB27</f>
        <v>200</v>
      </c>
      <c r="AC28" s="128">
        <f t="shared" ref="AC28:AC33" si="60">AC27</f>
        <v>180</v>
      </c>
      <c r="AD28" s="128">
        <f t="shared" ref="AD28:AD33" si="61">AD27</f>
        <v>150</v>
      </c>
      <c r="AE28" s="128">
        <f t="shared" ref="AE28:AE33" si="62">AE27</f>
        <v>120</v>
      </c>
      <c r="AF28" s="128">
        <f t="shared" ref="AF28:AF33" si="63">AF27</f>
        <v>670</v>
      </c>
      <c r="AG28" s="128">
        <f t="shared" ref="AG28:AG33" si="64">AG27</f>
        <v>450</v>
      </c>
      <c r="AH28" s="128">
        <f t="shared" ref="AH28:AH33" si="65">AH27</f>
        <v>330</v>
      </c>
      <c r="AI28" s="128">
        <f t="shared" ref="AI28:AI33" si="66">AI27</f>
        <v>220</v>
      </c>
      <c r="AJ28" s="125">
        <f>'ĐẤT PNN'!I28-'ĐẤT NN'!P28</f>
        <v>1600</v>
      </c>
    </row>
    <row r="29" spans="1:36" s="17" customFormat="1" ht="110.25" customHeight="1" x14ac:dyDescent="0.25">
      <c r="A29" s="134">
        <f>'ĐẤT PNN'!A29</f>
        <v>24</v>
      </c>
      <c r="B29" s="134" t="str">
        <f>'ĐẤT PNN'!B29</f>
        <v>VT3</v>
      </c>
      <c r="C29" s="134" t="str">
        <f t="shared" si="51"/>
        <v>NT5NT1_D7</v>
      </c>
      <c r="D29" s="130" t="s">
        <v>289</v>
      </c>
      <c r="E29" s="130" t="s">
        <v>150</v>
      </c>
      <c r="F29" s="130" t="s">
        <v>290</v>
      </c>
      <c r="G29" s="130" t="s">
        <v>286</v>
      </c>
      <c r="H29" s="116" t="str">
        <f t="shared" si="1"/>
        <v>Xã Đại PhướcCác đường nhóm IVị trí 1220</v>
      </c>
      <c r="I29" s="135"/>
      <c r="J29" s="135"/>
      <c r="K29" s="157" t="str">
        <f>'ĐẤT PNN'!D29</f>
        <v>Các tuyến đường giao thông đấu nối trực tiếp ra Quách Thị Trang đoạn từ Ranh xã Nhơn Trạch và xã Phước An đến Đường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L29" s="158"/>
      <c r="M29" s="159"/>
      <c r="N29" s="136">
        <f t="shared" si="52"/>
        <v>170</v>
      </c>
      <c r="O29" s="136">
        <f t="shared" si="53"/>
        <v>150</v>
      </c>
      <c r="P29" s="136">
        <v>370</v>
      </c>
      <c r="Q29" s="136">
        <v>330</v>
      </c>
      <c r="R29" s="96">
        <f>VLOOKUP(C29,'[1]1. MA DO'!$E$5:$AJ$1933,32,0)</f>
        <v>1.1599999999999999</v>
      </c>
      <c r="S29" s="126">
        <f t="shared" si="54"/>
        <v>220</v>
      </c>
      <c r="T29" s="126">
        <f t="shared" si="55"/>
        <v>200</v>
      </c>
      <c r="U29" s="126">
        <f t="shared" si="56"/>
        <v>170</v>
      </c>
      <c r="V29" s="126">
        <f t="shared" si="57"/>
        <v>140</v>
      </c>
      <c r="W29" s="127">
        <f t="shared" si="58"/>
        <v>730</v>
      </c>
      <c r="X29" s="127">
        <f t="shared" si="58"/>
        <v>500</v>
      </c>
      <c r="Y29" s="127">
        <f t="shared" si="58"/>
        <v>370</v>
      </c>
      <c r="Z29" s="127">
        <f t="shared" si="58"/>
        <v>250</v>
      </c>
      <c r="AA29" s="123">
        <f>'ĐẤT PNN'!U29</f>
        <v>2</v>
      </c>
      <c r="AB29" s="128">
        <f t="shared" si="59"/>
        <v>200</v>
      </c>
      <c r="AC29" s="128">
        <f t="shared" si="60"/>
        <v>180</v>
      </c>
      <c r="AD29" s="128">
        <f t="shared" si="61"/>
        <v>150</v>
      </c>
      <c r="AE29" s="128">
        <f t="shared" si="62"/>
        <v>120</v>
      </c>
      <c r="AF29" s="128">
        <f t="shared" si="63"/>
        <v>670</v>
      </c>
      <c r="AG29" s="128">
        <f t="shared" si="64"/>
        <v>450</v>
      </c>
      <c r="AH29" s="128">
        <f t="shared" si="65"/>
        <v>330</v>
      </c>
      <c r="AI29" s="128">
        <f t="shared" si="66"/>
        <v>220</v>
      </c>
      <c r="AJ29" s="125">
        <f>'ĐẤT PNN'!I29-'ĐẤT NN'!P29</f>
        <v>1230</v>
      </c>
    </row>
    <row r="30" spans="1:36" s="17" customFormat="1" ht="78.75" customHeight="1" x14ac:dyDescent="0.25">
      <c r="A30" s="134">
        <f>'ĐẤT PNN'!A30</f>
        <v>25</v>
      </c>
      <c r="B30" s="134" t="str">
        <f>'ĐẤT PNN'!B30</f>
        <v>VT4</v>
      </c>
      <c r="C30" s="134" t="str">
        <f t="shared" si="51"/>
        <v>NT5NT1_D7</v>
      </c>
      <c r="D30" s="130" t="s">
        <v>291</v>
      </c>
      <c r="E30" s="130" t="s">
        <v>150</v>
      </c>
      <c r="F30" s="130" t="s">
        <v>292</v>
      </c>
      <c r="G30" s="130" t="s">
        <v>286</v>
      </c>
      <c r="H30" s="116" t="str">
        <f t="shared" si="1"/>
        <v>Xã Đại PhướcCác đường nhóm IVị trí 1220</v>
      </c>
      <c r="I30" s="135"/>
      <c r="J30" s="135"/>
      <c r="K30" s="157" t="str">
        <f>'ĐẤT PNN'!D30</f>
        <v>Các tuyến đường giao thông đấu nối trực tiếp ra Quách Thị Trang đoạn từ Ranh xã Nhơn Trạch và xã Phước An đến Đường Trần Văn Trà có hiện trạng là đường nhựa, bê tông xi măng:
- Có bề rộng từ ≥3m đến &lt;5m, cách đường giao thông &gt;1.000m.
- Có bề rộng &lt;3m, cách đường giao thông &gt;200m.</v>
      </c>
      <c r="L30" s="158"/>
      <c r="M30" s="159"/>
      <c r="N30" s="136">
        <f t="shared" si="52"/>
        <v>140</v>
      </c>
      <c r="O30" s="136">
        <f t="shared" si="53"/>
        <v>120</v>
      </c>
      <c r="P30" s="136">
        <v>250</v>
      </c>
      <c r="Q30" s="136">
        <v>220</v>
      </c>
      <c r="R30" s="96">
        <f>VLOOKUP(C30,'[1]1. MA DO'!$E$5:$AJ$1933,32,0)</f>
        <v>1.1599999999999999</v>
      </c>
      <c r="S30" s="126">
        <f t="shared" si="54"/>
        <v>220</v>
      </c>
      <c r="T30" s="126">
        <f t="shared" si="55"/>
        <v>200</v>
      </c>
      <c r="U30" s="126">
        <f t="shared" si="56"/>
        <v>170</v>
      </c>
      <c r="V30" s="126">
        <f t="shared" si="57"/>
        <v>140</v>
      </c>
      <c r="W30" s="127">
        <f t="shared" si="58"/>
        <v>730</v>
      </c>
      <c r="X30" s="127">
        <f t="shared" si="58"/>
        <v>500</v>
      </c>
      <c r="Y30" s="127">
        <f t="shared" si="58"/>
        <v>370</v>
      </c>
      <c r="Z30" s="127">
        <f t="shared" si="58"/>
        <v>250</v>
      </c>
      <c r="AA30" s="123">
        <f>'ĐẤT PNN'!U30</f>
        <v>2</v>
      </c>
      <c r="AB30" s="128">
        <f t="shared" si="59"/>
        <v>200</v>
      </c>
      <c r="AC30" s="128">
        <f t="shared" si="60"/>
        <v>180</v>
      </c>
      <c r="AD30" s="128">
        <f t="shared" si="61"/>
        <v>150</v>
      </c>
      <c r="AE30" s="128">
        <f t="shared" si="62"/>
        <v>120</v>
      </c>
      <c r="AF30" s="128">
        <f t="shared" si="63"/>
        <v>670</v>
      </c>
      <c r="AG30" s="128">
        <f t="shared" si="64"/>
        <v>450</v>
      </c>
      <c r="AH30" s="128">
        <f t="shared" si="65"/>
        <v>330</v>
      </c>
      <c r="AI30" s="128">
        <f t="shared" si="66"/>
        <v>220</v>
      </c>
      <c r="AJ30" s="125">
        <f>'ĐẤT PNN'!I30-'ĐẤT NN'!P30</f>
        <v>950</v>
      </c>
    </row>
    <row r="31" spans="1:36" s="17" customFormat="1" ht="94.5" customHeight="1" x14ac:dyDescent="0.25">
      <c r="A31" s="134">
        <f>'ĐẤT PNN'!A31</f>
        <v>26</v>
      </c>
      <c r="B31" s="134" t="str">
        <f>'ĐẤT PNN'!B31</f>
        <v>VT2*0,8</v>
      </c>
      <c r="C31" s="134" t="str">
        <f t="shared" si="51"/>
        <v>NT5NT1_D7</v>
      </c>
      <c r="D31" s="130" t="s">
        <v>287</v>
      </c>
      <c r="E31" s="130" t="s">
        <v>150</v>
      </c>
      <c r="F31" s="130" t="s">
        <v>288</v>
      </c>
      <c r="G31" s="130" t="s">
        <v>286</v>
      </c>
      <c r="H31" s="116" t="str">
        <f t="shared" si="1"/>
        <v>Xã Đại PhướcCác đường nhóm IVị trí 1220</v>
      </c>
      <c r="I31" s="135"/>
      <c r="J31" s="135"/>
      <c r="K31" s="157" t="str">
        <f>'ĐẤT PNN'!D31</f>
        <v>Các tuyến đường giao thông không đấu nối trực tiếp và thông ra Quách Thị Trang đoạn từ Ranh xã Nhơn Trạch và xã Phước An đến Đường Trần Văn Trà có hiện trạng là đường nhựa, bê tông xi măng:
- Có bề rộng ≥5m, cách đường giao thông ≤1.000m.
- Có bề rộng từ ≥3m đến &lt;5m, cách đường giao thông ≤500m.</v>
      </c>
      <c r="L31" s="158"/>
      <c r="M31" s="159"/>
      <c r="N31" s="136">
        <f t="shared" si="52"/>
        <v>200</v>
      </c>
      <c r="O31" s="136">
        <f t="shared" si="53"/>
        <v>180</v>
      </c>
      <c r="P31" s="136">
        <v>500</v>
      </c>
      <c r="Q31" s="136">
        <v>450</v>
      </c>
      <c r="R31" s="96">
        <f>VLOOKUP(C31,'[1]1. MA DO'!$E$5:$AJ$1933,32,0)</f>
        <v>1.1599999999999999</v>
      </c>
      <c r="S31" s="126">
        <f t="shared" si="54"/>
        <v>220</v>
      </c>
      <c r="T31" s="126">
        <f t="shared" si="55"/>
        <v>200</v>
      </c>
      <c r="U31" s="126">
        <f t="shared" si="56"/>
        <v>170</v>
      </c>
      <c r="V31" s="126">
        <f t="shared" si="57"/>
        <v>140</v>
      </c>
      <c r="W31" s="127">
        <f t="shared" si="58"/>
        <v>730</v>
      </c>
      <c r="X31" s="127">
        <f t="shared" si="58"/>
        <v>500</v>
      </c>
      <c r="Y31" s="127">
        <f t="shared" si="58"/>
        <v>370</v>
      </c>
      <c r="Z31" s="127">
        <f t="shared" si="58"/>
        <v>250</v>
      </c>
      <c r="AA31" s="123">
        <f>'ĐẤT PNN'!U31</f>
        <v>2</v>
      </c>
      <c r="AB31" s="128">
        <f t="shared" si="59"/>
        <v>200</v>
      </c>
      <c r="AC31" s="128">
        <f t="shared" si="60"/>
        <v>180</v>
      </c>
      <c r="AD31" s="128">
        <f t="shared" si="61"/>
        <v>150</v>
      </c>
      <c r="AE31" s="128">
        <f t="shared" si="62"/>
        <v>120</v>
      </c>
      <c r="AF31" s="128">
        <f t="shared" si="63"/>
        <v>670</v>
      </c>
      <c r="AG31" s="128">
        <f t="shared" si="64"/>
        <v>450</v>
      </c>
      <c r="AH31" s="128">
        <f t="shared" si="65"/>
        <v>330</v>
      </c>
      <c r="AI31" s="128">
        <f t="shared" si="66"/>
        <v>220</v>
      </c>
      <c r="AJ31" s="125">
        <f>'ĐẤT PNN'!I31-'ĐẤT NN'!P31</f>
        <v>1400</v>
      </c>
    </row>
    <row r="32" spans="1:36" s="17" customFormat="1" ht="94.5" customHeight="1" x14ac:dyDescent="0.25">
      <c r="A32" s="134">
        <f>'ĐẤT PNN'!A32</f>
        <v>27</v>
      </c>
      <c r="B32" s="134" t="str">
        <f>'ĐẤT PNN'!B32</f>
        <v>VT3*0,8</v>
      </c>
      <c r="C32" s="134" t="str">
        <f t="shared" si="51"/>
        <v>NT5NT1_D7</v>
      </c>
      <c r="D32" s="130" t="s">
        <v>289</v>
      </c>
      <c r="E32" s="130" t="s">
        <v>150</v>
      </c>
      <c r="F32" s="130" t="s">
        <v>290</v>
      </c>
      <c r="G32" s="130" t="s">
        <v>286</v>
      </c>
      <c r="H32" s="116" t="str">
        <f t="shared" si="1"/>
        <v>Xã Đại PhướcCác đường nhóm IVị trí 1220</v>
      </c>
      <c r="I32" s="135"/>
      <c r="J32" s="135"/>
      <c r="K32" s="157" t="str">
        <f>'ĐẤT PNN'!D32</f>
        <v>Các tuyến đường giao thông không đấu nối trực tiếp và thông ra Quách Thị Trang đoạn từ Ranh xã Nhơn Trạch và xã Phước An đến Đường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L32" s="158"/>
      <c r="M32" s="159"/>
      <c r="N32" s="136">
        <f t="shared" si="52"/>
        <v>170</v>
      </c>
      <c r="O32" s="136">
        <f t="shared" si="53"/>
        <v>150</v>
      </c>
      <c r="P32" s="136">
        <v>370</v>
      </c>
      <c r="Q32" s="136">
        <v>330</v>
      </c>
      <c r="R32" s="96">
        <f>VLOOKUP(C32,'[1]1. MA DO'!$E$5:$AJ$1933,32,0)</f>
        <v>1.1599999999999999</v>
      </c>
      <c r="S32" s="126">
        <f t="shared" si="54"/>
        <v>220</v>
      </c>
      <c r="T32" s="126">
        <f t="shared" si="55"/>
        <v>200</v>
      </c>
      <c r="U32" s="126">
        <f t="shared" si="56"/>
        <v>170</v>
      </c>
      <c r="V32" s="126">
        <f t="shared" si="57"/>
        <v>140</v>
      </c>
      <c r="W32" s="127">
        <f t="shared" si="58"/>
        <v>730</v>
      </c>
      <c r="X32" s="127">
        <f t="shared" si="58"/>
        <v>500</v>
      </c>
      <c r="Y32" s="127">
        <f t="shared" si="58"/>
        <v>370</v>
      </c>
      <c r="Z32" s="127">
        <f t="shared" si="58"/>
        <v>250</v>
      </c>
      <c r="AA32" s="123">
        <f>'ĐẤT PNN'!U32</f>
        <v>2</v>
      </c>
      <c r="AB32" s="128">
        <f t="shared" si="59"/>
        <v>200</v>
      </c>
      <c r="AC32" s="128">
        <f t="shared" si="60"/>
        <v>180</v>
      </c>
      <c r="AD32" s="128">
        <f t="shared" si="61"/>
        <v>150</v>
      </c>
      <c r="AE32" s="128">
        <f t="shared" si="62"/>
        <v>120</v>
      </c>
      <c r="AF32" s="128">
        <f t="shared" si="63"/>
        <v>670</v>
      </c>
      <c r="AG32" s="128">
        <f t="shared" si="64"/>
        <v>450</v>
      </c>
      <c r="AH32" s="128">
        <f t="shared" si="65"/>
        <v>330</v>
      </c>
      <c r="AI32" s="128">
        <f t="shared" si="66"/>
        <v>220</v>
      </c>
      <c r="AJ32" s="125">
        <f>'ĐẤT PNN'!I32-'ĐẤT NN'!P32</f>
        <v>1030</v>
      </c>
    </row>
    <row r="33" spans="1:36" s="17" customFormat="1" ht="78.75" customHeight="1" x14ac:dyDescent="0.25">
      <c r="A33" s="134">
        <f>'ĐẤT PNN'!A33</f>
        <v>28</v>
      </c>
      <c r="B33" s="134" t="str">
        <f>'ĐẤT PNN'!B33</f>
        <v>VT4*0,8</v>
      </c>
      <c r="C33" s="134" t="str">
        <f t="shared" si="51"/>
        <v>NT5NT1_D7</v>
      </c>
      <c r="D33" s="130" t="s">
        <v>291</v>
      </c>
      <c r="E33" s="130" t="s">
        <v>150</v>
      </c>
      <c r="F33" s="130" t="s">
        <v>292</v>
      </c>
      <c r="G33" s="130" t="s">
        <v>286</v>
      </c>
      <c r="H33" s="116" t="str">
        <f t="shared" si="1"/>
        <v>Xã Đại PhướcCác đường nhóm IVị trí 1220</v>
      </c>
      <c r="I33" s="135"/>
      <c r="J33" s="135"/>
      <c r="K33" s="157" t="str">
        <f>'ĐẤT PNN'!D33</f>
        <v>Các tuyến đường giao thông không đấu nối trực tiếp và thông ra Quách Thị Trang đoạn từ Ranh xã Nhơn Trạch và xã Phước An đến Đường Trần Văn Trà có hiện trạng là đường nhựa, bê tông xi măng:
- Có bề rộng từ ≥3m đến &lt;5m, cách đường giao thông &gt;1.000m.
- Có bề rộng &lt;3m, cách đường giao thông &gt;200m.</v>
      </c>
      <c r="L33" s="158"/>
      <c r="M33" s="159"/>
      <c r="N33" s="136">
        <f t="shared" si="52"/>
        <v>140</v>
      </c>
      <c r="O33" s="136">
        <f t="shared" si="53"/>
        <v>120</v>
      </c>
      <c r="P33" s="136">
        <v>250</v>
      </c>
      <c r="Q33" s="136">
        <v>220</v>
      </c>
      <c r="R33" s="96">
        <f>VLOOKUP(C33,'[1]1. MA DO'!$E$5:$AJ$1933,32,0)</f>
        <v>1.1599999999999999</v>
      </c>
      <c r="S33" s="126">
        <f t="shared" si="54"/>
        <v>220</v>
      </c>
      <c r="T33" s="126">
        <f t="shared" si="55"/>
        <v>200</v>
      </c>
      <c r="U33" s="126">
        <f t="shared" si="56"/>
        <v>170</v>
      </c>
      <c r="V33" s="126">
        <f t="shared" si="57"/>
        <v>140</v>
      </c>
      <c r="W33" s="127">
        <f t="shared" si="58"/>
        <v>730</v>
      </c>
      <c r="X33" s="127">
        <f t="shared" si="58"/>
        <v>500</v>
      </c>
      <c r="Y33" s="127">
        <f t="shared" si="58"/>
        <v>370</v>
      </c>
      <c r="Z33" s="127">
        <f t="shared" si="58"/>
        <v>250</v>
      </c>
      <c r="AA33" s="123">
        <f>'ĐẤT PNN'!U33</f>
        <v>2</v>
      </c>
      <c r="AB33" s="128">
        <f t="shared" si="59"/>
        <v>200</v>
      </c>
      <c r="AC33" s="128">
        <f t="shared" si="60"/>
        <v>180</v>
      </c>
      <c r="AD33" s="128">
        <f t="shared" si="61"/>
        <v>150</v>
      </c>
      <c r="AE33" s="128">
        <f t="shared" si="62"/>
        <v>120</v>
      </c>
      <c r="AF33" s="128">
        <f t="shared" si="63"/>
        <v>670</v>
      </c>
      <c r="AG33" s="128">
        <f t="shared" si="64"/>
        <v>450</v>
      </c>
      <c r="AH33" s="128">
        <f t="shared" si="65"/>
        <v>330</v>
      </c>
      <c r="AI33" s="128">
        <f t="shared" si="66"/>
        <v>220</v>
      </c>
      <c r="AJ33" s="125">
        <f>'ĐẤT PNN'!I33-'ĐẤT NN'!P33</f>
        <v>850</v>
      </c>
    </row>
    <row r="34" spans="1:36" s="38" customFormat="1" ht="47.25" x14ac:dyDescent="0.25">
      <c r="A34" s="134">
        <f>'ĐẤT PNN'!A34</f>
        <v>29</v>
      </c>
      <c r="B34" s="134" t="str">
        <f>'ĐẤT PNN'!B34</f>
        <v>NT4NT1_D5</v>
      </c>
      <c r="C34" s="134" t="str">
        <f>$B$34</f>
        <v>NT4NT1_D5</v>
      </c>
      <c r="D34" s="130" t="s">
        <v>284</v>
      </c>
      <c r="E34" s="130" t="s">
        <v>150</v>
      </c>
      <c r="F34" s="130" t="s">
        <v>285</v>
      </c>
      <c r="G34" s="130" t="s">
        <v>286</v>
      </c>
      <c r="H34" s="116" t="str">
        <f t="shared" si="1"/>
        <v>Xã Đại PhướcCác đường nhóm IVị trí 1220</v>
      </c>
      <c r="I34" s="92" t="s">
        <v>275</v>
      </c>
      <c r="J34" s="92" t="s">
        <v>276</v>
      </c>
      <c r="K34" s="137" t="str">
        <f>'ĐẤT PNN'!D34</f>
        <v>Đường Hùng Vương (Hương lộ 19 cũ)</v>
      </c>
      <c r="L34" s="137" t="str">
        <f>'ĐẤT PNN'!E34</f>
        <v>Đường Lý Thái Tổ</v>
      </c>
      <c r="M34" s="137" t="str">
        <f>'ĐẤT PNN'!F34</f>
        <v>Đường giáp ranh xã Phú Đông - Đại Phước cũ</v>
      </c>
      <c r="N34" s="138">
        <f>S34</f>
        <v>220</v>
      </c>
      <c r="O34" s="137">
        <f>AB34</f>
        <v>200</v>
      </c>
      <c r="P34" s="139">
        <v>730</v>
      </c>
      <c r="Q34" s="139">
        <v>670</v>
      </c>
      <c r="R34" s="96">
        <f>VLOOKUP(C34,'[1]1. MA DO'!$E$5:$AJ$1933,32,0)</f>
        <v>1.1599999999999999</v>
      </c>
      <c r="S34" s="121">
        <v>220</v>
      </c>
      <c r="T34" s="121">
        <v>200</v>
      </c>
      <c r="U34" s="121">
        <v>170</v>
      </c>
      <c r="V34" s="121">
        <v>140</v>
      </c>
      <c r="W34" s="122">
        <f>ROUND(S34*10/3,-1)</f>
        <v>730</v>
      </c>
      <c r="X34" s="122">
        <f>ROUND(T34*2.5,-1)</f>
        <v>500</v>
      </c>
      <c r="Y34" s="122">
        <f>ROUND(U34*2.2,-1)</f>
        <v>370</v>
      </c>
      <c r="Z34" s="122">
        <f>ROUND(V34*1.8,-1)</f>
        <v>250</v>
      </c>
      <c r="AA34" s="123">
        <v>1</v>
      </c>
      <c r="AB34" s="124">
        <v>200</v>
      </c>
      <c r="AC34" s="124">
        <v>180</v>
      </c>
      <c r="AD34" s="124">
        <v>150</v>
      </c>
      <c r="AE34" s="124">
        <v>120</v>
      </c>
      <c r="AF34" s="122">
        <f>ROUND(AB34*10/3,-1)</f>
        <v>670</v>
      </c>
      <c r="AG34" s="122">
        <f>ROUND(AC34*2.5,-1)</f>
        <v>450</v>
      </c>
      <c r="AH34" s="122">
        <f>ROUND(AD34*2.2,-1)</f>
        <v>330</v>
      </c>
      <c r="AI34" s="122">
        <f>ROUND(AE34*1.8,-1)</f>
        <v>220</v>
      </c>
      <c r="AJ34" s="125">
        <f>'ĐẤT PNN'!I34-'ĐẤT NN'!P34</f>
        <v>6270</v>
      </c>
    </row>
    <row r="35" spans="1:36" s="38" customFormat="1" ht="94.5" customHeight="1" x14ac:dyDescent="0.25">
      <c r="A35" s="134">
        <f>'ĐẤT PNN'!A35</f>
        <v>30</v>
      </c>
      <c r="B35" s="134" t="str">
        <f>'ĐẤT PNN'!B35</f>
        <v>VT2</v>
      </c>
      <c r="C35" s="134" t="str">
        <f t="shared" ref="C35:C40" si="67">$B$34</f>
        <v>NT4NT1_D5</v>
      </c>
      <c r="D35" s="130" t="s">
        <v>287</v>
      </c>
      <c r="E35" s="130" t="s">
        <v>150</v>
      </c>
      <c r="F35" s="130" t="s">
        <v>288</v>
      </c>
      <c r="G35" s="130" t="s">
        <v>286</v>
      </c>
      <c r="H35" s="116" t="str">
        <f t="shared" si="1"/>
        <v>Xã Đại PhướcCác đường nhóm IVị trí 1220</v>
      </c>
      <c r="I35" s="135"/>
      <c r="J35" s="135"/>
      <c r="K35" s="157" t="str">
        <f>'ĐẤT PNN'!D35</f>
        <v>Các tuyến đường giao thông đấu nối trực tiếp ra Đường Hùng Vương (Hương lộ 19 cũ) đoạn từ Đường Lý Thái Tổ đến Đường giáp ranh xã Phú Đông - Đại Phước cũ có hiện trạng là đường nhựa, bê tông xi măng:
- Có bề rộng ≥5m, cách đường giao thông ≤1.000m.
- Có bề rộng từ ≥3m đến &lt;5m, cách đường giao thông ≤500m.</v>
      </c>
      <c r="L35" s="158"/>
      <c r="M35" s="159"/>
      <c r="N35" s="136">
        <f t="shared" ref="N35:N40" si="68">IF(B35="VT2",T35,IF(B35="VT3",U35,IF(B35="VT2*0,8",T35,IF(B35="VT3*0,8",U35,V35))))</f>
        <v>200</v>
      </c>
      <c r="O35" s="136">
        <f t="shared" ref="O35:O40" si="69">IF(B35="VT2",AC35,IF(B35="VT3",AD35,IF(B35="VT2*0,8",AC35,IF(B35="VT3*0,8",AD35,AE35))))</f>
        <v>180</v>
      </c>
      <c r="P35" s="136">
        <v>500</v>
      </c>
      <c r="Q35" s="136">
        <v>450</v>
      </c>
      <c r="R35" s="96">
        <f>VLOOKUP(C35,'[1]1. MA DO'!$E$5:$AJ$1933,32,0)</f>
        <v>1.1599999999999999</v>
      </c>
      <c r="S35" s="126">
        <f t="shared" ref="S35:S40" si="70">S34</f>
        <v>220</v>
      </c>
      <c r="T35" s="126">
        <f t="shared" ref="T35:T40" si="71">T34</f>
        <v>200</v>
      </c>
      <c r="U35" s="126">
        <f t="shared" ref="U35:U40" si="72">U34</f>
        <v>170</v>
      </c>
      <c r="V35" s="126">
        <f t="shared" ref="V35:V40" si="73">V34</f>
        <v>140</v>
      </c>
      <c r="W35" s="127">
        <f t="shared" ref="W35:Z40" si="74">W34</f>
        <v>730</v>
      </c>
      <c r="X35" s="127">
        <f t="shared" si="74"/>
        <v>500</v>
      </c>
      <c r="Y35" s="127">
        <f t="shared" si="74"/>
        <v>370</v>
      </c>
      <c r="Z35" s="127">
        <f t="shared" si="74"/>
        <v>250</v>
      </c>
      <c r="AA35" s="123">
        <f>'ĐẤT PNN'!U35</f>
        <v>2</v>
      </c>
      <c r="AB35" s="128">
        <f t="shared" ref="AB35:AB40" si="75">AB34</f>
        <v>200</v>
      </c>
      <c r="AC35" s="128">
        <f t="shared" ref="AC35:AC40" si="76">AC34</f>
        <v>180</v>
      </c>
      <c r="AD35" s="128">
        <f t="shared" ref="AD35:AD40" si="77">AD34</f>
        <v>150</v>
      </c>
      <c r="AE35" s="128">
        <f t="shared" ref="AE35:AE40" si="78">AE34</f>
        <v>120</v>
      </c>
      <c r="AF35" s="128">
        <f t="shared" ref="AF35:AF40" si="79">AF34</f>
        <v>670</v>
      </c>
      <c r="AG35" s="128">
        <f t="shared" ref="AG35:AG40" si="80">AG34</f>
        <v>450</v>
      </c>
      <c r="AH35" s="128">
        <f t="shared" ref="AH35:AH40" si="81">AH34</f>
        <v>330</v>
      </c>
      <c r="AI35" s="128">
        <f t="shared" ref="AI35:AI40" si="82">AI34</f>
        <v>220</v>
      </c>
      <c r="AJ35" s="125">
        <f>'ĐẤT PNN'!I35-'ĐẤT NN'!P35</f>
        <v>1400</v>
      </c>
    </row>
    <row r="36" spans="1:36" s="38" customFormat="1" ht="110.25" customHeight="1" x14ac:dyDescent="0.25">
      <c r="A36" s="134">
        <f>'ĐẤT PNN'!A36</f>
        <v>31</v>
      </c>
      <c r="B36" s="134" t="str">
        <f>'ĐẤT PNN'!B36</f>
        <v>VT3</v>
      </c>
      <c r="C36" s="134" t="str">
        <f t="shared" si="67"/>
        <v>NT4NT1_D5</v>
      </c>
      <c r="D36" s="130" t="s">
        <v>289</v>
      </c>
      <c r="E36" s="130" t="s">
        <v>150</v>
      </c>
      <c r="F36" s="130" t="s">
        <v>290</v>
      </c>
      <c r="G36" s="130" t="s">
        <v>286</v>
      </c>
      <c r="H36" s="116" t="str">
        <f t="shared" si="1"/>
        <v>Xã Đại PhướcCác đường nhóm IVị trí 1220</v>
      </c>
      <c r="I36" s="135"/>
      <c r="J36" s="135"/>
      <c r="K36" s="157" t="str">
        <f>'ĐẤT PNN'!D36</f>
        <v>Các tuyến đường giao thông đấu nối trực tiếp ra Đường Hùng Vương (Hương lộ 19 cũ) đoạn từ Đường Lý Thái Tổ đến Đường giáp ranh xã Phú Đông - Đại Phước cũ có hiện trạng là đường nhựa, bê tông xi măng:
- Có bề rộng ≥5m, cách đường giao thông &gt;1.000m.
- Có bề rộng từ ≥3m đến &lt;5m, cách đường giao thông từ &gt;500m đến ≤1.000m.
- Có bề rộng &lt;3m, cách đường giao thông ≤200m.</v>
      </c>
      <c r="L36" s="158"/>
      <c r="M36" s="159"/>
      <c r="N36" s="136">
        <f t="shared" si="68"/>
        <v>170</v>
      </c>
      <c r="O36" s="136">
        <f t="shared" si="69"/>
        <v>150</v>
      </c>
      <c r="P36" s="136">
        <v>370</v>
      </c>
      <c r="Q36" s="136">
        <v>330</v>
      </c>
      <c r="R36" s="96">
        <f>VLOOKUP(C36,'[1]1. MA DO'!$E$5:$AJ$1933,32,0)</f>
        <v>1.1599999999999999</v>
      </c>
      <c r="S36" s="126">
        <f t="shared" si="70"/>
        <v>220</v>
      </c>
      <c r="T36" s="126">
        <f t="shared" si="71"/>
        <v>200</v>
      </c>
      <c r="U36" s="126">
        <f t="shared" si="72"/>
        <v>170</v>
      </c>
      <c r="V36" s="126">
        <f t="shared" si="73"/>
        <v>140</v>
      </c>
      <c r="W36" s="127">
        <f t="shared" si="74"/>
        <v>730</v>
      </c>
      <c r="X36" s="127">
        <f t="shared" si="74"/>
        <v>500</v>
      </c>
      <c r="Y36" s="127">
        <f t="shared" si="74"/>
        <v>370</v>
      </c>
      <c r="Z36" s="127">
        <f t="shared" si="74"/>
        <v>250</v>
      </c>
      <c r="AA36" s="123">
        <f>'ĐẤT PNN'!U36</f>
        <v>2</v>
      </c>
      <c r="AB36" s="128">
        <f t="shared" si="75"/>
        <v>200</v>
      </c>
      <c r="AC36" s="128">
        <f t="shared" si="76"/>
        <v>180</v>
      </c>
      <c r="AD36" s="128">
        <f t="shared" si="77"/>
        <v>150</v>
      </c>
      <c r="AE36" s="128">
        <f t="shared" si="78"/>
        <v>120</v>
      </c>
      <c r="AF36" s="128">
        <f t="shared" si="79"/>
        <v>670</v>
      </c>
      <c r="AG36" s="128">
        <f t="shared" si="80"/>
        <v>450</v>
      </c>
      <c r="AH36" s="128">
        <f t="shared" si="81"/>
        <v>330</v>
      </c>
      <c r="AI36" s="128">
        <f t="shared" si="82"/>
        <v>220</v>
      </c>
      <c r="AJ36" s="125">
        <f>'ĐẤT PNN'!I36-'ĐẤT NN'!P36</f>
        <v>1030</v>
      </c>
    </row>
    <row r="37" spans="1:36" s="38" customFormat="1" ht="78.75" customHeight="1" x14ac:dyDescent="0.25">
      <c r="A37" s="134">
        <f>'ĐẤT PNN'!A37</f>
        <v>32</v>
      </c>
      <c r="B37" s="134" t="str">
        <f>'ĐẤT PNN'!B37</f>
        <v>VT4</v>
      </c>
      <c r="C37" s="134" t="str">
        <f t="shared" si="67"/>
        <v>NT4NT1_D5</v>
      </c>
      <c r="D37" s="130" t="s">
        <v>291</v>
      </c>
      <c r="E37" s="130" t="s">
        <v>150</v>
      </c>
      <c r="F37" s="130" t="s">
        <v>292</v>
      </c>
      <c r="G37" s="130" t="s">
        <v>286</v>
      </c>
      <c r="H37" s="116" t="str">
        <f t="shared" si="1"/>
        <v>Xã Đại PhướcCác đường nhóm IVị trí 1220</v>
      </c>
      <c r="I37" s="135"/>
      <c r="J37" s="135"/>
      <c r="K37" s="157" t="str">
        <f>'ĐẤT PNN'!D37</f>
        <v>Các tuyến đường giao thông đấu nối trực tiếp ra Đường Hùng Vương (Hương lộ 19 cũ) đoạn từ Đường Lý Thái Tổ đến Đường giáp ranh xã Phú Đông - Đại Phước cũ có hiện trạng là đường nhựa, bê tông xi măng:
- Có bề rộng từ ≥3m đến &lt;5m, cách đường giao thông &gt;1.000m.
- Có bề rộng &lt;3m, cách đường giao thông &gt;200m.</v>
      </c>
      <c r="L37" s="158"/>
      <c r="M37" s="159"/>
      <c r="N37" s="136">
        <f t="shared" si="68"/>
        <v>140</v>
      </c>
      <c r="O37" s="136">
        <f t="shared" si="69"/>
        <v>120</v>
      </c>
      <c r="P37" s="136">
        <v>250</v>
      </c>
      <c r="Q37" s="136">
        <v>220</v>
      </c>
      <c r="R37" s="96">
        <f>VLOOKUP(C37,'[1]1. MA DO'!$E$5:$AJ$1933,32,0)</f>
        <v>1.1599999999999999</v>
      </c>
      <c r="S37" s="126">
        <f t="shared" si="70"/>
        <v>220</v>
      </c>
      <c r="T37" s="126">
        <f t="shared" si="71"/>
        <v>200</v>
      </c>
      <c r="U37" s="126">
        <f t="shared" si="72"/>
        <v>170</v>
      </c>
      <c r="V37" s="126">
        <f t="shared" si="73"/>
        <v>140</v>
      </c>
      <c r="W37" s="127">
        <f t="shared" si="74"/>
        <v>730</v>
      </c>
      <c r="X37" s="127">
        <f t="shared" si="74"/>
        <v>500</v>
      </c>
      <c r="Y37" s="127">
        <f t="shared" si="74"/>
        <v>370</v>
      </c>
      <c r="Z37" s="127">
        <f t="shared" si="74"/>
        <v>250</v>
      </c>
      <c r="AA37" s="123">
        <f>'ĐẤT PNN'!U37</f>
        <v>2</v>
      </c>
      <c r="AB37" s="128">
        <f t="shared" si="75"/>
        <v>200</v>
      </c>
      <c r="AC37" s="128">
        <f t="shared" si="76"/>
        <v>180</v>
      </c>
      <c r="AD37" s="128">
        <f t="shared" si="77"/>
        <v>150</v>
      </c>
      <c r="AE37" s="128">
        <f t="shared" si="78"/>
        <v>120</v>
      </c>
      <c r="AF37" s="128">
        <f t="shared" si="79"/>
        <v>670</v>
      </c>
      <c r="AG37" s="128">
        <f t="shared" si="80"/>
        <v>450</v>
      </c>
      <c r="AH37" s="128">
        <f t="shared" si="81"/>
        <v>330</v>
      </c>
      <c r="AI37" s="128">
        <f t="shared" si="82"/>
        <v>220</v>
      </c>
      <c r="AJ37" s="125">
        <f>'ĐẤT PNN'!I37-'ĐẤT NN'!P37</f>
        <v>850</v>
      </c>
    </row>
    <row r="38" spans="1:36" s="38" customFormat="1" ht="94.5" customHeight="1" x14ac:dyDescent="0.25">
      <c r="A38" s="134">
        <f>'ĐẤT PNN'!A38</f>
        <v>33</v>
      </c>
      <c r="B38" s="134" t="str">
        <f>'ĐẤT PNN'!B38</f>
        <v>VT2*0,8</v>
      </c>
      <c r="C38" s="134" t="str">
        <f t="shared" si="67"/>
        <v>NT4NT1_D5</v>
      </c>
      <c r="D38" s="130" t="s">
        <v>287</v>
      </c>
      <c r="E38" s="130" t="s">
        <v>150</v>
      </c>
      <c r="F38" s="130" t="s">
        <v>288</v>
      </c>
      <c r="G38" s="130" t="s">
        <v>286</v>
      </c>
      <c r="H38" s="116" t="str">
        <f t="shared" si="1"/>
        <v>Xã Đại PhướcCác đường nhóm IVị trí 1220</v>
      </c>
      <c r="I38" s="135"/>
      <c r="J38" s="135"/>
      <c r="K38" s="157" t="str">
        <f>'ĐẤT PNN'!D38</f>
        <v>Các tuyến đường giao thông không đấu nối trực tiếp và thông ra Đường Hùng Vương (Hương lộ 19 cũ) đoạn từ Đường Lý Thái Tổ đến Đường giáp ranh xã Phú Đông - Đại Phước cũ có hiện trạng là đường nhựa, bê tông xi măng:
- Có bề rộng ≥5m, cách đường giao thông ≤1.000m.
- Có bề rộng từ ≥3m đến &lt;5m, cách đường giao thông ≤500m.</v>
      </c>
      <c r="L38" s="158"/>
      <c r="M38" s="159"/>
      <c r="N38" s="136">
        <f t="shared" si="68"/>
        <v>200</v>
      </c>
      <c r="O38" s="136">
        <f t="shared" si="69"/>
        <v>180</v>
      </c>
      <c r="P38" s="136">
        <v>500</v>
      </c>
      <c r="Q38" s="136">
        <v>450</v>
      </c>
      <c r="R38" s="96">
        <f>VLOOKUP(C38,'[1]1. MA DO'!$E$5:$AJ$1933,32,0)</f>
        <v>1.1599999999999999</v>
      </c>
      <c r="S38" s="126">
        <f t="shared" si="70"/>
        <v>220</v>
      </c>
      <c r="T38" s="126">
        <f t="shared" si="71"/>
        <v>200</v>
      </c>
      <c r="U38" s="126">
        <f t="shared" si="72"/>
        <v>170</v>
      </c>
      <c r="V38" s="126">
        <f t="shared" si="73"/>
        <v>140</v>
      </c>
      <c r="W38" s="127">
        <f t="shared" si="74"/>
        <v>730</v>
      </c>
      <c r="X38" s="127">
        <f t="shared" si="74"/>
        <v>500</v>
      </c>
      <c r="Y38" s="127">
        <f t="shared" si="74"/>
        <v>370</v>
      </c>
      <c r="Z38" s="127">
        <f t="shared" si="74"/>
        <v>250</v>
      </c>
      <c r="AA38" s="123">
        <f>'ĐẤT PNN'!U38</f>
        <v>2</v>
      </c>
      <c r="AB38" s="128">
        <f t="shared" si="75"/>
        <v>200</v>
      </c>
      <c r="AC38" s="128">
        <f t="shared" si="76"/>
        <v>180</v>
      </c>
      <c r="AD38" s="128">
        <f t="shared" si="77"/>
        <v>150</v>
      </c>
      <c r="AE38" s="128">
        <f t="shared" si="78"/>
        <v>120</v>
      </c>
      <c r="AF38" s="128">
        <f t="shared" si="79"/>
        <v>670</v>
      </c>
      <c r="AG38" s="128">
        <f t="shared" si="80"/>
        <v>450</v>
      </c>
      <c r="AH38" s="128">
        <f t="shared" si="81"/>
        <v>330</v>
      </c>
      <c r="AI38" s="128">
        <f t="shared" si="82"/>
        <v>220</v>
      </c>
      <c r="AJ38" s="125">
        <f>'ĐẤT PNN'!I38-'ĐẤT NN'!P38</f>
        <v>1200</v>
      </c>
    </row>
    <row r="39" spans="1:36" s="38" customFormat="1" ht="94.5" customHeight="1" x14ac:dyDescent="0.25">
      <c r="A39" s="134">
        <f>'ĐẤT PNN'!A39</f>
        <v>34</v>
      </c>
      <c r="B39" s="134" t="str">
        <f>'ĐẤT PNN'!B39</f>
        <v>VT3*0,8</v>
      </c>
      <c r="C39" s="134" t="str">
        <f t="shared" si="67"/>
        <v>NT4NT1_D5</v>
      </c>
      <c r="D39" s="130" t="s">
        <v>289</v>
      </c>
      <c r="E39" s="130" t="s">
        <v>150</v>
      </c>
      <c r="F39" s="130" t="s">
        <v>290</v>
      </c>
      <c r="G39" s="130" t="s">
        <v>286</v>
      </c>
      <c r="H39" s="116" t="str">
        <f t="shared" si="1"/>
        <v>Xã Đại PhướcCác đường nhóm IVị trí 1220</v>
      </c>
      <c r="I39" s="135"/>
      <c r="J39" s="135"/>
      <c r="K39" s="157" t="str">
        <f>'ĐẤT PNN'!D39</f>
        <v>Các tuyến đường giao thông không đấu nối trực tiếp và thông ra Đường Hùng Vương (Hương lộ 19 cũ) đoạn từ Đường Lý Thái Tổ đến Đường giáp ranh xã Phú Đông - Đại Phước cũ có hiện trạng là đường nhựa, bê tông xi măng:
- Có bề rộng ≥5m, cách đường giao thông &gt;1.000m.
- Có bề rộng từ ≥3m đến &lt;5m, cách đường giao thông từ &gt;500m đến ≤1.000m.
- Có bề rộng &lt;3m, cách đường giao thông ≤200m.</v>
      </c>
      <c r="L39" s="158"/>
      <c r="M39" s="159"/>
      <c r="N39" s="136">
        <f t="shared" si="68"/>
        <v>170</v>
      </c>
      <c r="O39" s="136">
        <f t="shared" si="69"/>
        <v>150</v>
      </c>
      <c r="P39" s="136">
        <v>370</v>
      </c>
      <c r="Q39" s="136">
        <v>330</v>
      </c>
      <c r="R39" s="96">
        <f>VLOOKUP(C39,'[1]1. MA DO'!$E$5:$AJ$1933,32,0)</f>
        <v>1.1599999999999999</v>
      </c>
      <c r="S39" s="126">
        <f t="shared" si="70"/>
        <v>220</v>
      </c>
      <c r="T39" s="126">
        <f t="shared" si="71"/>
        <v>200</v>
      </c>
      <c r="U39" s="126">
        <f t="shared" si="72"/>
        <v>170</v>
      </c>
      <c r="V39" s="126">
        <f t="shared" si="73"/>
        <v>140</v>
      </c>
      <c r="W39" s="127">
        <f t="shared" si="74"/>
        <v>730</v>
      </c>
      <c r="X39" s="127">
        <f t="shared" si="74"/>
        <v>500</v>
      </c>
      <c r="Y39" s="127">
        <f t="shared" si="74"/>
        <v>370</v>
      </c>
      <c r="Z39" s="127">
        <f t="shared" si="74"/>
        <v>250</v>
      </c>
      <c r="AA39" s="123">
        <f>'ĐẤT PNN'!U39</f>
        <v>2</v>
      </c>
      <c r="AB39" s="128">
        <f t="shared" si="75"/>
        <v>200</v>
      </c>
      <c r="AC39" s="128">
        <f t="shared" si="76"/>
        <v>180</v>
      </c>
      <c r="AD39" s="128">
        <f t="shared" si="77"/>
        <v>150</v>
      </c>
      <c r="AE39" s="128">
        <f t="shared" si="78"/>
        <v>120</v>
      </c>
      <c r="AF39" s="128">
        <f t="shared" si="79"/>
        <v>670</v>
      </c>
      <c r="AG39" s="128">
        <f t="shared" si="80"/>
        <v>450</v>
      </c>
      <c r="AH39" s="128">
        <f t="shared" si="81"/>
        <v>330</v>
      </c>
      <c r="AI39" s="128">
        <f t="shared" si="82"/>
        <v>220</v>
      </c>
      <c r="AJ39" s="125">
        <f>'ĐẤT PNN'!I39-'ĐẤT NN'!P39</f>
        <v>930</v>
      </c>
    </row>
    <row r="40" spans="1:36" s="38" customFormat="1" ht="78.75" customHeight="1" x14ac:dyDescent="0.25">
      <c r="A40" s="134">
        <f>'ĐẤT PNN'!A40</f>
        <v>35</v>
      </c>
      <c r="B40" s="134" t="str">
        <f>'ĐẤT PNN'!B40</f>
        <v>VT4*0,8</v>
      </c>
      <c r="C40" s="134" t="str">
        <f t="shared" si="67"/>
        <v>NT4NT1_D5</v>
      </c>
      <c r="D40" s="130" t="s">
        <v>291</v>
      </c>
      <c r="E40" s="130" t="s">
        <v>150</v>
      </c>
      <c r="F40" s="130" t="s">
        <v>292</v>
      </c>
      <c r="G40" s="130" t="s">
        <v>286</v>
      </c>
      <c r="H40" s="116" t="str">
        <f t="shared" si="1"/>
        <v>Xã Đại PhướcCác đường nhóm IVị trí 1220</v>
      </c>
      <c r="I40" s="135"/>
      <c r="J40" s="135"/>
      <c r="K40" s="157" t="str">
        <f>'ĐẤT PNN'!D40</f>
        <v>Các tuyến đường giao thông không đấu nối trực tiếp và thông ra Đường Hùng Vương (Hương lộ 19 cũ) đoạn từ Đường Lý Thái Tổ đến Đường giáp ranh xã Phú Đông - Đại Phước cũ có hiện trạng là đường nhựa, bê tông xi măng:
- Có bề rộng từ ≥3m đến &lt;5m, cách đường giao thông &gt;1.000m.
- Có bề rộng &lt;3m, cách đường giao thông &gt;200m.</v>
      </c>
      <c r="L40" s="158"/>
      <c r="M40" s="159"/>
      <c r="N40" s="136">
        <f t="shared" si="68"/>
        <v>140</v>
      </c>
      <c r="O40" s="136">
        <f t="shared" si="69"/>
        <v>120</v>
      </c>
      <c r="P40" s="136">
        <v>250</v>
      </c>
      <c r="Q40" s="136">
        <v>220</v>
      </c>
      <c r="R40" s="96">
        <f>VLOOKUP(C40,'[1]1. MA DO'!$E$5:$AJ$1933,32,0)</f>
        <v>1.1599999999999999</v>
      </c>
      <c r="S40" s="126">
        <f t="shared" si="70"/>
        <v>220</v>
      </c>
      <c r="T40" s="126">
        <f t="shared" si="71"/>
        <v>200</v>
      </c>
      <c r="U40" s="126">
        <f t="shared" si="72"/>
        <v>170</v>
      </c>
      <c r="V40" s="126">
        <f t="shared" si="73"/>
        <v>140</v>
      </c>
      <c r="W40" s="127">
        <f t="shared" si="74"/>
        <v>730</v>
      </c>
      <c r="X40" s="127">
        <f t="shared" si="74"/>
        <v>500</v>
      </c>
      <c r="Y40" s="127">
        <f t="shared" si="74"/>
        <v>370</v>
      </c>
      <c r="Z40" s="127">
        <f t="shared" si="74"/>
        <v>250</v>
      </c>
      <c r="AA40" s="123">
        <f>'ĐẤT PNN'!U40</f>
        <v>2</v>
      </c>
      <c r="AB40" s="128">
        <f t="shared" si="75"/>
        <v>200</v>
      </c>
      <c r="AC40" s="128">
        <f t="shared" si="76"/>
        <v>180</v>
      </c>
      <c r="AD40" s="128">
        <f t="shared" si="77"/>
        <v>150</v>
      </c>
      <c r="AE40" s="128">
        <f t="shared" si="78"/>
        <v>120</v>
      </c>
      <c r="AF40" s="128">
        <f t="shared" si="79"/>
        <v>670</v>
      </c>
      <c r="AG40" s="128">
        <f t="shared" si="80"/>
        <v>450</v>
      </c>
      <c r="AH40" s="128">
        <f t="shared" si="81"/>
        <v>330</v>
      </c>
      <c r="AI40" s="128">
        <f t="shared" si="82"/>
        <v>220</v>
      </c>
      <c r="AJ40" s="125">
        <f>'ĐẤT PNN'!I40-'ĐẤT NN'!P40</f>
        <v>750</v>
      </c>
    </row>
    <row r="41" spans="1:36" s="38" customFormat="1" ht="47.25" x14ac:dyDescent="0.25">
      <c r="A41" s="134">
        <f>'ĐẤT PNN'!A41</f>
        <v>36</v>
      </c>
      <c r="B41" s="134" t="str">
        <f>'ĐẤT PNN'!B41</f>
        <v>NT4NT1_D4</v>
      </c>
      <c r="C41" s="134" t="str">
        <f>$B$41</f>
        <v>NT4NT1_D4</v>
      </c>
      <c r="D41" s="130" t="s">
        <v>284</v>
      </c>
      <c r="E41" s="130" t="s">
        <v>150</v>
      </c>
      <c r="F41" s="130" t="s">
        <v>285</v>
      </c>
      <c r="G41" s="130" t="s">
        <v>286</v>
      </c>
      <c r="H41" s="116" t="str">
        <f t="shared" si="1"/>
        <v>Xã Đại PhướcCác đường nhóm IVị trí 1220</v>
      </c>
      <c r="I41" s="92" t="s">
        <v>275</v>
      </c>
      <c r="J41" s="92" t="s">
        <v>276</v>
      </c>
      <c r="K41" s="137" t="str">
        <f>'ĐẤT PNN'!D41</f>
        <v>Đường Hùng Vương (Hương lộ 19 cũ)</v>
      </c>
      <c r="L41" s="137" t="str">
        <f>'ĐẤT PNN'!E41</f>
        <v>Đường giáp ranh xã Phú Đông - Đại Phước cũ</v>
      </c>
      <c r="M41" s="137" t="str">
        <f>'ĐẤT PNN'!F41</f>
        <v>Giáp ranh giới xã Phước An</v>
      </c>
      <c r="N41" s="138">
        <f>S41</f>
        <v>220</v>
      </c>
      <c r="O41" s="137">
        <f>AB41</f>
        <v>200</v>
      </c>
      <c r="P41" s="139">
        <v>730</v>
      </c>
      <c r="Q41" s="139">
        <v>670</v>
      </c>
      <c r="R41" s="96">
        <f>VLOOKUP(C41,'[1]1. MA DO'!$E$5:$AJ$1933,32,0)</f>
        <v>1.1599999999999999</v>
      </c>
      <c r="S41" s="121">
        <v>220</v>
      </c>
      <c r="T41" s="121">
        <v>200</v>
      </c>
      <c r="U41" s="121">
        <v>170</v>
      </c>
      <c r="V41" s="121">
        <v>140</v>
      </c>
      <c r="W41" s="122">
        <f>ROUND(S41*10/3,-1)</f>
        <v>730</v>
      </c>
      <c r="X41" s="122">
        <f>ROUND(T41*2.5,-1)</f>
        <v>500</v>
      </c>
      <c r="Y41" s="122">
        <f>ROUND(U41*2.2,-1)</f>
        <v>370</v>
      </c>
      <c r="Z41" s="122">
        <f>ROUND(V41*1.8,-1)</f>
        <v>250</v>
      </c>
      <c r="AA41" s="123">
        <v>1</v>
      </c>
      <c r="AB41" s="124">
        <v>200</v>
      </c>
      <c r="AC41" s="124">
        <v>180</v>
      </c>
      <c r="AD41" s="124">
        <v>150</v>
      </c>
      <c r="AE41" s="124">
        <v>120</v>
      </c>
      <c r="AF41" s="122">
        <f>ROUND(AB41*10/3,-1)</f>
        <v>670</v>
      </c>
      <c r="AG41" s="122">
        <f>ROUND(AC41*2.5,-1)</f>
        <v>450</v>
      </c>
      <c r="AH41" s="122">
        <f>ROUND(AD41*2.2,-1)</f>
        <v>330</v>
      </c>
      <c r="AI41" s="122">
        <f>ROUND(AE41*1.8,-1)</f>
        <v>220</v>
      </c>
      <c r="AJ41" s="125">
        <f>'ĐẤT PNN'!I41-'ĐẤT NN'!P41</f>
        <v>4570</v>
      </c>
    </row>
    <row r="42" spans="1:36" s="38" customFormat="1" ht="94.5" customHeight="1" x14ac:dyDescent="0.25">
      <c r="A42" s="134">
        <f>'ĐẤT PNN'!A42</f>
        <v>37</v>
      </c>
      <c r="B42" s="134" t="str">
        <f>'ĐẤT PNN'!B42</f>
        <v>VT2</v>
      </c>
      <c r="C42" s="134" t="str">
        <f t="shared" ref="C42:C47" si="83">$B$41</f>
        <v>NT4NT1_D4</v>
      </c>
      <c r="D42" s="130" t="s">
        <v>287</v>
      </c>
      <c r="E42" s="130" t="s">
        <v>150</v>
      </c>
      <c r="F42" s="130" t="s">
        <v>288</v>
      </c>
      <c r="G42" s="130" t="s">
        <v>286</v>
      </c>
      <c r="H42" s="116" t="str">
        <f t="shared" si="1"/>
        <v>Xã Đại PhướcCác đường nhóm IVị trí 1220</v>
      </c>
      <c r="I42" s="135"/>
      <c r="J42" s="135"/>
      <c r="K42" s="157" t="str">
        <f>'ĐẤT PNN'!D42</f>
        <v>Các tuyến đường giao thông đấu nối trực tiếp ra Đường Hùng Vương (Hương lộ 19 cũ) đoạn từ Đường giáp ranh xã Phú Đông - Đại Phước cũ đến Giáp ranh giới xã Phước An có hiện trạng là đường nhựa, bê tông xi măng:
- Có bề rộng ≥5m, cách đường giao thông ≤1.000m.
- Có bề rộng từ ≥3m đến &lt;5m, cách đường giao thông ≤500m.</v>
      </c>
      <c r="L42" s="158"/>
      <c r="M42" s="159"/>
      <c r="N42" s="136">
        <f t="shared" ref="N42:N47" si="84">IF(B42="VT2",T42,IF(B42="VT3",U42,IF(B42="VT2*0,8",T42,IF(B42="VT3*0,8",U42,V42))))</f>
        <v>200</v>
      </c>
      <c r="O42" s="136">
        <f t="shared" ref="O42:O47" si="85">IF(B42="VT2",AC42,IF(B42="VT3",AD42,IF(B42="VT2*0,8",AC42,IF(B42="VT3*0,8",AD42,AE42))))</f>
        <v>180</v>
      </c>
      <c r="P42" s="136">
        <v>500</v>
      </c>
      <c r="Q42" s="136">
        <v>450</v>
      </c>
      <c r="R42" s="96">
        <f>VLOOKUP(C42,'[1]1. MA DO'!$E$5:$AJ$1933,32,0)</f>
        <v>1.1599999999999999</v>
      </c>
      <c r="S42" s="126">
        <f t="shared" ref="S42:S47" si="86">S41</f>
        <v>220</v>
      </c>
      <c r="T42" s="126">
        <f t="shared" ref="T42:T47" si="87">T41</f>
        <v>200</v>
      </c>
      <c r="U42" s="126">
        <f t="shared" ref="U42:U47" si="88">U41</f>
        <v>170</v>
      </c>
      <c r="V42" s="126">
        <f t="shared" ref="V42:V47" si="89">V41</f>
        <v>140</v>
      </c>
      <c r="W42" s="127">
        <f t="shared" ref="W42:Z47" si="90">W41</f>
        <v>730</v>
      </c>
      <c r="X42" s="127">
        <f t="shared" si="90"/>
        <v>500</v>
      </c>
      <c r="Y42" s="127">
        <f t="shared" si="90"/>
        <v>370</v>
      </c>
      <c r="Z42" s="127">
        <f t="shared" si="90"/>
        <v>250</v>
      </c>
      <c r="AA42" s="123">
        <f>'ĐẤT PNN'!U42</f>
        <v>2</v>
      </c>
      <c r="AB42" s="128">
        <f t="shared" ref="AB42:AB47" si="91">AB41</f>
        <v>200</v>
      </c>
      <c r="AC42" s="128">
        <f t="shared" ref="AC42:AC47" si="92">AC41</f>
        <v>180</v>
      </c>
      <c r="AD42" s="128">
        <f t="shared" ref="AD42:AD47" si="93">AD41</f>
        <v>150</v>
      </c>
      <c r="AE42" s="128">
        <f t="shared" ref="AE42:AE47" si="94">AE41</f>
        <v>120</v>
      </c>
      <c r="AF42" s="128">
        <f t="shared" ref="AF42:AF47" si="95">AF41</f>
        <v>670</v>
      </c>
      <c r="AG42" s="128">
        <f t="shared" ref="AG42:AG47" si="96">AG41</f>
        <v>450</v>
      </c>
      <c r="AH42" s="128">
        <f t="shared" ref="AH42:AH47" si="97">AH41</f>
        <v>330</v>
      </c>
      <c r="AI42" s="128">
        <f t="shared" ref="AI42:AI47" si="98">AI41</f>
        <v>220</v>
      </c>
      <c r="AJ42" s="125">
        <f>'ĐẤT PNN'!I42-'ĐẤT NN'!P42</f>
        <v>1200</v>
      </c>
    </row>
    <row r="43" spans="1:36" s="38" customFormat="1" ht="110.25" customHeight="1" x14ac:dyDescent="0.25">
      <c r="A43" s="134">
        <f>'ĐẤT PNN'!A43</f>
        <v>38</v>
      </c>
      <c r="B43" s="134" t="str">
        <f>'ĐẤT PNN'!B43</f>
        <v>VT3</v>
      </c>
      <c r="C43" s="134" t="str">
        <f t="shared" si="83"/>
        <v>NT4NT1_D4</v>
      </c>
      <c r="D43" s="130" t="s">
        <v>289</v>
      </c>
      <c r="E43" s="130" t="s">
        <v>150</v>
      </c>
      <c r="F43" s="130" t="s">
        <v>290</v>
      </c>
      <c r="G43" s="130" t="s">
        <v>286</v>
      </c>
      <c r="H43" s="116" t="str">
        <f t="shared" si="1"/>
        <v>Xã Đại PhướcCác đường nhóm IVị trí 1220</v>
      </c>
      <c r="I43" s="135"/>
      <c r="J43" s="135"/>
      <c r="K43" s="157" t="str">
        <f>'ĐẤT PNN'!D43</f>
        <v>Các tuyến đường giao thông đấu nối trực tiếp ra Đường Hùng Vương (Hương lộ 19 cũ) đoạn từ Đường giáp ranh xã Phú Đông - Đại Phước cũ đến Giáp ranh giới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43" s="158"/>
      <c r="M43" s="159"/>
      <c r="N43" s="136">
        <f t="shared" si="84"/>
        <v>170</v>
      </c>
      <c r="O43" s="136">
        <f t="shared" si="85"/>
        <v>150</v>
      </c>
      <c r="P43" s="136">
        <v>370</v>
      </c>
      <c r="Q43" s="136">
        <v>330</v>
      </c>
      <c r="R43" s="96">
        <f>VLOOKUP(C43,'[1]1. MA DO'!$E$5:$AJ$1933,32,0)</f>
        <v>1.1599999999999999</v>
      </c>
      <c r="S43" s="126">
        <f t="shared" si="86"/>
        <v>220</v>
      </c>
      <c r="T43" s="126">
        <f t="shared" si="87"/>
        <v>200</v>
      </c>
      <c r="U43" s="126">
        <f t="shared" si="88"/>
        <v>170</v>
      </c>
      <c r="V43" s="126">
        <f t="shared" si="89"/>
        <v>140</v>
      </c>
      <c r="W43" s="127">
        <f t="shared" si="90"/>
        <v>730</v>
      </c>
      <c r="X43" s="127">
        <f t="shared" si="90"/>
        <v>500</v>
      </c>
      <c r="Y43" s="127">
        <f t="shared" si="90"/>
        <v>370</v>
      </c>
      <c r="Z43" s="127">
        <f t="shared" si="90"/>
        <v>250</v>
      </c>
      <c r="AA43" s="123">
        <f>'ĐẤT PNN'!U43</f>
        <v>2</v>
      </c>
      <c r="AB43" s="128">
        <f t="shared" si="91"/>
        <v>200</v>
      </c>
      <c r="AC43" s="128">
        <f t="shared" si="92"/>
        <v>180</v>
      </c>
      <c r="AD43" s="128">
        <f t="shared" si="93"/>
        <v>150</v>
      </c>
      <c r="AE43" s="128">
        <f t="shared" si="94"/>
        <v>120</v>
      </c>
      <c r="AF43" s="128">
        <f t="shared" si="95"/>
        <v>670</v>
      </c>
      <c r="AG43" s="128">
        <f t="shared" si="96"/>
        <v>450</v>
      </c>
      <c r="AH43" s="128">
        <f t="shared" si="97"/>
        <v>330</v>
      </c>
      <c r="AI43" s="128">
        <f t="shared" si="98"/>
        <v>220</v>
      </c>
      <c r="AJ43" s="125">
        <f>'ĐẤT PNN'!I43-'ĐẤT NN'!P43</f>
        <v>930</v>
      </c>
    </row>
    <row r="44" spans="1:36" s="38" customFormat="1" ht="63" customHeight="1" x14ac:dyDescent="0.25">
      <c r="A44" s="134">
        <f>'ĐẤT PNN'!A44</f>
        <v>39</v>
      </c>
      <c r="B44" s="134" t="str">
        <f>'ĐẤT PNN'!B44</f>
        <v>VT4</v>
      </c>
      <c r="C44" s="134" t="str">
        <f t="shared" si="83"/>
        <v>NT4NT1_D4</v>
      </c>
      <c r="D44" s="130" t="s">
        <v>291</v>
      </c>
      <c r="E44" s="130" t="s">
        <v>150</v>
      </c>
      <c r="F44" s="130" t="s">
        <v>292</v>
      </c>
      <c r="G44" s="130" t="s">
        <v>286</v>
      </c>
      <c r="H44" s="116" t="str">
        <f t="shared" si="1"/>
        <v>Xã Đại PhướcCác đường nhóm IVị trí 1220</v>
      </c>
      <c r="I44" s="135"/>
      <c r="J44" s="135"/>
      <c r="K44" s="157" t="str">
        <f>'ĐẤT PNN'!D44</f>
        <v>Các tuyến đường giao thông đấu nối trực tiếp ra Đường Hùng Vương (Hương lộ 19 cũ) đoạn từ Đường giáp ranh xã Phú Đông - Đại Phước cũ đến Giáp ranh giới xã Phước An có hiện trạng là đường nhựa, bê tông xi măng:
- Có bề rộng từ ≥3m đến &lt;5m, cách đường giao thông &gt;1.000m.
- Có bề rộng &lt;3m, cách đường giao thông &gt;200m.</v>
      </c>
      <c r="L44" s="158"/>
      <c r="M44" s="159"/>
      <c r="N44" s="136">
        <f t="shared" si="84"/>
        <v>140</v>
      </c>
      <c r="O44" s="136">
        <f t="shared" si="85"/>
        <v>120</v>
      </c>
      <c r="P44" s="136">
        <v>250</v>
      </c>
      <c r="Q44" s="136">
        <v>220</v>
      </c>
      <c r="R44" s="96">
        <f>VLOOKUP(C44,'[1]1. MA DO'!$E$5:$AJ$1933,32,0)</f>
        <v>1.1599999999999999</v>
      </c>
      <c r="S44" s="126">
        <f t="shared" si="86"/>
        <v>220</v>
      </c>
      <c r="T44" s="126">
        <f t="shared" si="87"/>
        <v>200</v>
      </c>
      <c r="U44" s="126">
        <f t="shared" si="88"/>
        <v>170</v>
      </c>
      <c r="V44" s="126">
        <f t="shared" si="89"/>
        <v>140</v>
      </c>
      <c r="W44" s="127">
        <f t="shared" si="90"/>
        <v>730</v>
      </c>
      <c r="X44" s="127">
        <f t="shared" si="90"/>
        <v>500</v>
      </c>
      <c r="Y44" s="127">
        <f t="shared" si="90"/>
        <v>370</v>
      </c>
      <c r="Z44" s="127">
        <f t="shared" si="90"/>
        <v>250</v>
      </c>
      <c r="AA44" s="123">
        <f>'ĐẤT PNN'!U44</f>
        <v>2</v>
      </c>
      <c r="AB44" s="128">
        <f t="shared" si="91"/>
        <v>200</v>
      </c>
      <c r="AC44" s="128">
        <f t="shared" si="92"/>
        <v>180</v>
      </c>
      <c r="AD44" s="128">
        <f t="shared" si="93"/>
        <v>150</v>
      </c>
      <c r="AE44" s="128">
        <f t="shared" si="94"/>
        <v>120</v>
      </c>
      <c r="AF44" s="128">
        <f t="shared" si="95"/>
        <v>670</v>
      </c>
      <c r="AG44" s="128">
        <f t="shared" si="96"/>
        <v>450</v>
      </c>
      <c r="AH44" s="128">
        <f t="shared" si="97"/>
        <v>330</v>
      </c>
      <c r="AI44" s="128">
        <f t="shared" si="98"/>
        <v>220</v>
      </c>
      <c r="AJ44" s="125">
        <f>'ĐẤT PNN'!I44-'ĐẤT NN'!P44</f>
        <v>710</v>
      </c>
    </row>
    <row r="45" spans="1:36" s="38" customFormat="1" ht="94.5" customHeight="1" x14ac:dyDescent="0.25">
      <c r="A45" s="134">
        <f>'ĐẤT PNN'!A45</f>
        <v>40</v>
      </c>
      <c r="B45" s="134" t="str">
        <f>'ĐẤT PNN'!B45</f>
        <v>VT2*0,8</v>
      </c>
      <c r="C45" s="134" t="str">
        <f t="shared" si="83"/>
        <v>NT4NT1_D4</v>
      </c>
      <c r="D45" s="130" t="s">
        <v>287</v>
      </c>
      <c r="E45" s="130" t="s">
        <v>150</v>
      </c>
      <c r="F45" s="130" t="s">
        <v>288</v>
      </c>
      <c r="G45" s="130" t="s">
        <v>286</v>
      </c>
      <c r="H45" s="116" t="str">
        <f t="shared" si="1"/>
        <v>Xã Đại PhướcCác đường nhóm IVị trí 1220</v>
      </c>
      <c r="I45" s="135"/>
      <c r="J45" s="135"/>
      <c r="K45" s="157" t="str">
        <f>'ĐẤT PNN'!D45</f>
        <v>Các tuyến đường giao thông không đấu nối trực tiếp và thông ra Đường Hùng Vương (Hương lộ 19 cũ) đoạn từ Đường giáp ranh xã Phú Đông - Đại Phước cũ đến Giáp ranh giới xã Phước An có hiện trạng là đường nhựa, bê tông xi măng:
- Có bề rộng ≥5m, cách đường giao thông ≤1.000m.
- Có bề rộng từ ≥3m đến &lt;5m, cách đường giao thông ≤500m.</v>
      </c>
      <c r="L45" s="158"/>
      <c r="M45" s="159"/>
      <c r="N45" s="136">
        <f t="shared" si="84"/>
        <v>200</v>
      </c>
      <c r="O45" s="136">
        <f t="shared" si="85"/>
        <v>180</v>
      </c>
      <c r="P45" s="136">
        <v>500</v>
      </c>
      <c r="Q45" s="136">
        <v>450</v>
      </c>
      <c r="R45" s="96">
        <f>VLOOKUP(C45,'[1]1. MA DO'!$E$5:$AJ$1933,32,0)</f>
        <v>1.1599999999999999</v>
      </c>
      <c r="S45" s="126">
        <f t="shared" si="86"/>
        <v>220</v>
      </c>
      <c r="T45" s="126">
        <f t="shared" si="87"/>
        <v>200</v>
      </c>
      <c r="U45" s="126">
        <f t="shared" si="88"/>
        <v>170</v>
      </c>
      <c r="V45" s="126">
        <f t="shared" si="89"/>
        <v>140</v>
      </c>
      <c r="W45" s="127">
        <f t="shared" si="90"/>
        <v>730</v>
      </c>
      <c r="X45" s="127">
        <f t="shared" si="90"/>
        <v>500</v>
      </c>
      <c r="Y45" s="127">
        <f t="shared" si="90"/>
        <v>370</v>
      </c>
      <c r="Z45" s="127">
        <f t="shared" si="90"/>
        <v>250</v>
      </c>
      <c r="AA45" s="123">
        <f>'ĐẤT PNN'!U45</f>
        <v>2</v>
      </c>
      <c r="AB45" s="128">
        <f t="shared" si="91"/>
        <v>200</v>
      </c>
      <c r="AC45" s="128">
        <f t="shared" si="92"/>
        <v>180</v>
      </c>
      <c r="AD45" s="128">
        <f t="shared" si="93"/>
        <v>150</v>
      </c>
      <c r="AE45" s="128">
        <f t="shared" si="94"/>
        <v>120</v>
      </c>
      <c r="AF45" s="128">
        <f t="shared" si="95"/>
        <v>670</v>
      </c>
      <c r="AG45" s="128">
        <f t="shared" si="96"/>
        <v>450</v>
      </c>
      <c r="AH45" s="128">
        <f t="shared" si="97"/>
        <v>330</v>
      </c>
      <c r="AI45" s="128">
        <f t="shared" si="98"/>
        <v>220</v>
      </c>
      <c r="AJ45" s="125">
        <f>'ĐẤT PNN'!I45-'ĐẤT NN'!P45</f>
        <v>1100</v>
      </c>
    </row>
    <row r="46" spans="1:36" s="38" customFormat="1" ht="94.5" customHeight="1" x14ac:dyDescent="0.25">
      <c r="A46" s="134">
        <f>'ĐẤT PNN'!A46</f>
        <v>41</v>
      </c>
      <c r="B46" s="134" t="str">
        <f>'ĐẤT PNN'!B46</f>
        <v>VT3*0,8</v>
      </c>
      <c r="C46" s="134" t="str">
        <f t="shared" si="83"/>
        <v>NT4NT1_D4</v>
      </c>
      <c r="D46" s="130" t="s">
        <v>289</v>
      </c>
      <c r="E46" s="130" t="s">
        <v>150</v>
      </c>
      <c r="F46" s="130" t="s">
        <v>290</v>
      </c>
      <c r="G46" s="130" t="s">
        <v>286</v>
      </c>
      <c r="H46" s="116" t="str">
        <f t="shared" si="1"/>
        <v>Xã Đại PhướcCác đường nhóm IVị trí 1220</v>
      </c>
      <c r="I46" s="135"/>
      <c r="J46" s="135"/>
      <c r="K46" s="157" t="str">
        <f>'ĐẤT PNN'!D46</f>
        <v>Các tuyến đường giao thông không đấu nối trực tiếp và thông ra Đường Hùng Vương (Hương lộ 19 cũ) đoạn từ Đường giáp ranh xã Phú Đông - Đại Phước cũ đến Giáp ranh giới xã Phước An có hiện trạng là đường nhựa, bê tông xi măng:
- Có bề rộng ≥5m, cách đường giao thông &gt;1.000m.
- Có bề rộng từ ≥3m đến &lt;5m, cách đường giao thông từ &gt;500m đến ≤1.000m.
- Có bề rộng &lt;3m, cách đường giao thông ≤200m.</v>
      </c>
      <c r="L46" s="158"/>
      <c r="M46" s="159"/>
      <c r="N46" s="136">
        <f t="shared" si="84"/>
        <v>170</v>
      </c>
      <c r="O46" s="136">
        <f t="shared" si="85"/>
        <v>150</v>
      </c>
      <c r="P46" s="136">
        <v>370</v>
      </c>
      <c r="Q46" s="136">
        <v>330</v>
      </c>
      <c r="R46" s="96">
        <f>VLOOKUP(C46,'[1]1. MA DO'!$E$5:$AJ$1933,32,0)</f>
        <v>1.1599999999999999</v>
      </c>
      <c r="S46" s="126">
        <f t="shared" si="86"/>
        <v>220</v>
      </c>
      <c r="T46" s="126">
        <f t="shared" si="87"/>
        <v>200</v>
      </c>
      <c r="U46" s="126">
        <f t="shared" si="88"/>
        <v>170</v>
      </c>
      <c r="V46" s="126">
        <f t="shared" si="89"/>
        <v>140</v>
      </c>
      <c r="W46" s="127">
        <f t="shared" si="90"/>
        <v>730</v>
      </c>
      <c r="X46" s="127">
        <f t="shared" si="90"/>
        <v>500</v>
      </c>
      <c r="Y46" s="127">
        <f t="shared" si="90"/>
        <v>370</v>
      </c>
      <c r="Z46" s="127">
        <f t="shared" si="90"/>
        <v>250</v>
      </c>
      <c r="AA46" s="123">
        <f>'ĐẤT PNN'!U46</f>
        <v>2</v>
      </c>
      <c r="AB46" s="128">
        <f t="shared" si="91"/>
        <v>200</v>
      </c>
      <c r="AC46" s="128">
        <f t="shared" si="92"/>
        <v>180</v>
      </c>
      <c r="AD46" s="128">
        <f t="shared" si="93"/>
        <v>150</v>
      </c>
      <c r="AE46" s="128">
        <f t="shared" si="94"/>
        <v>120</v>
      </c>
      <c r="AF46" s="128">
        <f t="shared" si="95"/>
        <v>670</v>
      </c>
      <c r="AG46" s="128">
        <f t="shared" si="96"/>
        <v>450</v>
      </c>
      <c r="AH46" s="128">
        <f t="shared" si="97"/>
        <v>330</v>
      </c>
      <c r="AI46" s="128">
        <f t="shared" si="98"/>
        <v>220</v>
      </c>
      <c r="AJ46" s="125">
        <f>'ĐẤT PNN'!I46-'ĐẤT NN'!P46</f>
        <v>830</v>
      </c>
    </row>
    <row r="47" spans="1:36" s="38" customFormat="1" ht="63" customHeight="1" x14ac:dyDescent="0.25">
      <c r="A47" s="134">
        <f>'ĐẤT PNN'!A47</f>
        <v>42</v>
      </c>
      <c r="B47" s="134" t="str">
        <f>'ĐẤT PNN'!B47</f>
        <v>VT4*0,8</v>
      </c>
      <c r="C47" s="134" t="str">
        <f t="shared" si="83"/>
        <v>NT4NT1_D4</v>
      </c>
      <c r="D47" s="130" t="s">
        <v>291</v>
      </c>
      <c r="E47" s="130" t="s">
        <v>150</v>
      </c>
      <c r="F47" s="130" t="s">
        <v>292</v>
      </c>
      <c r="G47" s="130" t="s">
        <v>286</v>
      </c>
      <c r="H47" s="116" t="str">
        <f t="shared" si="1"/>
        <v>Xã Đại PhướcCác đường nhóm IVị trí 1220</v>
      </c>
      <c r="I47" s="135"/>
      <c r="J47" s="135"/>
      <c r="K47" s="157" t="str">
        <f>'ĐẤT PNN'!D47</f>
        <v>Các tuyến đường giao thông không đấu nối trực tiếp và thông ra Đường Hùng Vương (Hương lộ 19 cũ) đoạn từ Đường giáp ranh xã Phú Đông - Đại Phước cũ đến Giáp ranh giới xã Phước An có hiện trạng là đường nhựa, bê tông xi măng:
- Có bề rộng từ ≥3m đến &lt;5m, cách đường giao thông &gt;1.000m.
- Có bề rộng &lt;3m, cách đường giao thông &gt;200m.</v>
      </c>
      <c r="L47" s="158"/>
      <c r="M47" s="159"/>
      <c r="N47" s="136">
        <f t="shared" si="84"/>
        <v>140</v>
      </c>
      <c r="O47" s="136">
        <f t="shared" si="85"/>
        <v>120</v>
      </c>
      <c r="P47" s="136">
        <v>250</v>
      </c>
      <c r="Q47" s="136">
        <v>220</v>
      </c>
      <c r="R47" s="96">
        <f>VLOOKUP(C47,'[1]1. MA DO'!$E$5:$AJ$1933,32,0)</f>
        <v>1.1599999999999999</v>
      </c>
      <c r="S47" s="126">
        <f t="shared" si="86"/>
        <v>220</v>
      </c>
      <c r="T47" s="126">
        <f t="shared" si="87"/>
        <v>200</v>
      </c>
      <c r="U47" s="126">
        <f t="shared" si="88"/>
        <v>170</v>
      </c>
      <c r="V47" s="126">
        <f t="shared" si="89"/>
        <v>140</v>
      </c>
      <c r="W47" s="127">
        <f t="shared" si="90"/>
        <v>730</v>
      </c>
      <c r="X47" s="127">
        <f t="shared" si="90"/>
        <v>500</v>
      </c>
      <c r="Y47" s="127">
        <f t="shared" si="90"/>
        <v>370</v>
      </c>
      <c r="Z47" s="127">
        <f t="shared" si="90"/>
        <v>250</v>
      </c>
      <c r="AA47" s="123">
        <f>'ĐẤT PNN'!U47</f>
        <v>2</v>
      </c>
      <c r="AB47" s="128">
        <f t="shared" si="91"/>
        <v>200</v>
      </c>
      <c r="AC47" s="128">
        <f t="shared" si="92"/>
        <v>180</v>
      </c>
      <c r="AD47" s="128">
        <f t="shared" si="93"/>
        <v>150</v>
      </c>
      <c r="AE47" s="128">
        <f t="shared" si="94"/>
        <v>120</v>
      </c>
      <c r="AF47" s="128">
        <f t="shared" si="95"/>
        <v>670</v>
      </c>
      <c r="AG47" s="128">
        <f t="shared" si="96"/>
        <v>450</v>
      </c>
      <c r="AH47" s="128">
        <f t="shared" si="97"/>
        <v>330</v>
      </c>
      <c r="AI47" s="128">
        <f t="shared" si="98"/>
        <v>220</v>
      </c>
      <c r="AJ47" s="125">
        <f>'ĐẤT PNN'!I47-'ĐẤT NN'!P47</f>
        <v>590</v>
      </c>
    </row>
    <row r="48" spans="1:36" s="38" customFormat="1" ht="47.25" x14ac:dyDescent="0.25">
      <c r="A48" s="134">
        <f>'ĐẤT PNN'!A48</f>
        <v>43</v>
      </c>
      <c r="B48" s="134" t="str">
        <f>'ĐẤT PNN'!B48</f>
        <v>NT70NT</v>
      </c>
      <c r="C48" s="134" t="str">
        <f>$B$48</f>
        <v>NT70NT</v>
      </c>
      <c r="D48" s="130" t="s">
        <v>284</v>
      </c>
      <c r="E48" s="130" t="s">
        <v>150</v>
      </c>
      <c r="F48" s="130" t="s">
        <v>293</v>
      </c>
      <c r="G48" s="130" t="s">
        <v>66</v>
      </c>
      <c r="H48" s="116" t="str">
        <f>E48&amp;G48&amp;D$6&amp;$N$48</f>
        <v>Xã Đại PhướcCác đường còn lạiVị trí 1180</v>
      </c>
      <c r="I48" s="92" t="s">
        <v>279</v>
      </c>
      <c r="J48" s="92" t="s">
        <v>280</v>
      </c>
      <c r="K48" s="137" t="str">
        <f>'ĐẤT PNN'!D48</f>
        <v>Đường giáp ranh xã Phú Đông - Đại Phước cũ</v>
      </c>
      <c r="L48" s="137" t="str">
        <f>'ĐẤT PNN'!E48</f>
        <v>Đường Trần Văn Trà</v>
      </c>
      <c r="M48" s="137" t="str">
        <f>'ĐẤT PNN'!F48</f>
        <v>Đường Hùng Vương</v>
      </c>
      <c r="N48" s="138">
        <f>S48</f>
        <v>180</v>
      </c>
      <c r="O48" s="137">
        <f>AB48</f>
        <v>160</v>
      </c>
      <c r="P48" s="139">
        <v>600</v>
      </c>
      <c r="Q48" s="139">
        <v>530</v>
      </c>
      <c r="R48" s="96">
        <f>VLOOKUP(C48,'[1]1. MA DO'!$E$5:$AJ$1933,32,0)</f>
        <v>1.1399999999999999</v>
      </c>
      <c r="S48" s="121">
        <v>180</v>
      </c>
      <c r="T48" s="121">
        <v>160</v>
      </c>
      <c r="U48" s="121">
        <v>130</v>
      </c>
      <c r="V48" s="121">
        <v>100</v>
      </c>
      <c r="W48" s="122">
        <f>ROUND(S48*10/3,-1)</f>
        <v>600</v>
      </c>
      <c r="X48" s="122">
        <f>ROUND(T48*2.5,-1)</f>
        <v>400</v>
      </c>
      <c r="Y48" s="122">
        <f>ROUND(U48*2.2,-1)</f>
        <v>290</v>
      </c>
      <c r="Z48" s="122">
        <f>ROUND(V48*1.8,-1)</f>
        <v>180</v>
      </c>
      <c r="AA48" s="123">
        <v>3</v>
      </c>
      <c r="AB48" s="124">
        <v>160</v>
      </c>
      <c r="AC48" s="124">
        <v>145</v>
      </c>
      <c r="AD48" s="124">
        <v>115</v>
      </c>
      <c r="AE48" s="124">
        <v>100</v>
      </c>
      <c r="AF48" s="122">
        <f>ROUND(AB48*10/3,-1)</f>
        <v>530</v>
      </c>
      <c r="AG48" s="122">
        <f>ROUND(AC48*2.5,-1)</f>
        <v>360</v>
      </c>
      <c r="AH48" s="122">
        <f>ROUND(AD48*2.2,-1)</f>
        <v>250</v>
      </c>
      <c r="AI48" s="122">
        <f>ROUND(AE48*1.8,-1)</f>
        <v>180</v>
      </c>
      <c r="AJ48" s="125">
        <f>'ĐẤT PNN'!I48-'ĐẤT NN'!P48</f>
        <v>2800</v>
      </c>
    </row>
    <row r="49" spans="1:36" s="38" customFormat="1" ht="94.5" customHeight="1" x14ac:dyDescent="0.25">
      <c r="A49" s="134">
        <f>'ĐẤT PNN'!A49</f>
        <v>44</v>
      </c>
      <c r="B49" s="134" t="str">
        <f>'ĐẤT PNN'!B49</f>
        <v>VT2</v>
      </c>
      <c r="C49" s="134" t="str">
        <f t="shared" ref="C49:C54" si="99">$B$48</f>
        <v>NT70NT</v>
      </c>
      <c r="D49" s="130" t="s">
        <v>287</v>
      </c>
      <c r="E49" s="130" t="s">
        <v>150</v>
      </c>
      <c r="F49" s="130" t="s">
        <v>294</v>
      </c>
      <c r="G49" s="130" t="s">
        <v>66</v>
      </c>
      <c r="H49" s="116" t="str">
        <f t="shared" ref="H49:H54" si="100">E49&amp;G49&amp;D$6&amp;$N$48</f>
        <v>Xã Đại PhướcCác đường còn lạiVị trí 1180</v>
      </c>
      <c r="I49" s="135"/>
      <c r="J49" s="135"/>
      <c r="K49" s="157" t="str">
        <f>'ĐẤT PNN'!D49</f>
        <v>Các tuyến đường giao thông đấu nối trực tiếp ra Đường giáp ranh xã Phú Đông - Đại Phước cũ đoạn từ Đường Trần Văn Trà đến Đường Hùng Vương có hiện trạng là đường nhựa, bê tông xi măng:
- Có bề rộng ≥5m, cách đường giao thông ≤1.000m.
- Có bề rộng từ ≥3m đến &lt;5m, cách đường giao thông ≤500m.</v>
      </c>
      <c r="L49" s="158"/>
      <c r="M49" s="159"/>
      <c r="N49" s="136">
        <f t="shared" ref="N49:N54" si="101">IF(B49="VT2",T49,IF(B49="VT3",U49,IF(B49="VT2*0,8",T49,IF(B49="VT3*0,8",U49,V49))))</f>
        <v>160</v>
      </c>
      <c r="O49" s="136">
        <f t="shared" ref="O49:O54" si="102">IF(B49="VT2",AC49,IF(B49="VT3",AD49,IF(B49="VT2*0,8",AC49,IF(B49="VT3*0,8",AD49,AE49))))</f>
        <v>145</v>
      </c>
      <c r="P49" s="136">
        <v>400</v>
      </c>
      <c r="Q49" s="136">
        <v>360</v>
      </c>
      <c r="R49" s="96">
        <f>VLOOKUP(C49,'[1]1. MA DO'!$E$5:$AJ$1933,32,0)</f>
        <v>1.1399999999999999</v>
      </c>
      <c r="S49" s="126">
        <f t="shared" ref="S49:S54" si="103">S48</f>
        <v>180</v>
      </c>
      <c r="T49" s="126">
        <f t="shared" ref="T49:T54" si="104">T48</f>
        <v>160</v>
      </c>
      <c r="U49" s="126">
        <f t="shared" ref="U49:U54" si="105">U48</f>
        <v>130</v>
      </c>
      <c r="V49" s="126">
        <f t="shared" ref="V49:V54" si="106">V48</f>
        <v>100</v>
      </c>
      <c r="W49" s="127">
        <f t="shared" ref="W49:Z54" si="107">W48</f>
        <v>600</v>
      </c>
      <c r="X49" s="127">
        <f t="shared" si="107"/>
        <v>400</v>
      </c>
      <c r="Y49" s="127">
        <f t="shared" si="107"/>
        <v>290</v>
      </c>
      <c r="Z49" s="127">
        <f t="shared" si="107"/>
        <v>180</v>
      </c>
      <c r="AA49" s="123">
        <f>'ĐẤT PNN'!U49</f>
        <v>2</v>
      </c>
      <c r="AB49" s="128">
        <f t="shared" ref="AB49:AB54" si="108">AB48</f>
        <v>160</v>
      </c>
      <c r="AC49" s="128">
        <f t="shared" ref="AC49:AC54" si="109">AC48</f>
        <v>145</v>
      </c>
      <c r="AD49" s="128">
        <f t="shared" ref="AD49:AD54" si="110">AD48</f>
        <v>115</v>
      </c>
      <c r="AE49" s="128">
        <f t="shared" ref="AE49:AE54" si="111">AE48</f>
        <v>100</v>
      </c>
      <c r="AF49" s="128">
        <f t="shared" ref="AF49:AF54" si="112">AF48</f>
        <v>530</v>
      </c>
      <c r="AG49" s="128">
        <f t="shared" ref="AG49:AG54" si="113">AG48</f>
        <v>360</v>
      </c>
      <c r="AH49" s="128">
        <f t="shared" ref="AH49:AH54" si="114">AH48</f>
        <v>250</v>
      </c>
      <c r="AI49" s="128">
        <f t="shared" ref="AI49:AI54" si="115">AI48</f>
        <v>180</v>
      </c>
      <c r="AJ49" s="125">
        <f>'ĐẤT PNN'!I49-'ĐẤT NN'!P49</f>
        <v>1200</v>
      </c>
    </row>
    <row r="50" spans="1:36" s="38" customFormat="1" ht="110.25" customHeight="1" x14ac:dyDescent="0.25">
      <c r="A50" s="134">
        <f>'ĐẤT PNN'!A50</f>
        <v>45</v>
      </c>
      <c r="B50" s="134" t="str">
        <f>'ĐẤT PNN'!B50</f>
        <v>VT3</v>
      </c>
      <c r="C50" s="134" t="str">
        <f t="shared" si="99"/>
        <v>NT70NT</v>
      </c>
      <c r="D50" s="130" t="s">
        <v>289</v>
      </c>
      <c r="E50" s="130" t="s">
        <v>150</v>
      </c>
      <c r="F50" s="130" t="s">
        <v>295</v>
      </c>
      <c r="G50" s="130" t="s">
        <v>66</v>
      </c>
      <c r="H50" s="116" t="str">
        <f t="shared" si="100"/>
        <v>Xã Đại PhướcCác đường còn lạiVị trí 1180</v>
      </c>
      <c r="I50" s="135"/>
      <c r="J50" s="135"/>
      <c r="K50" s="157" t="str">
        <f>'ĐẤT PNN'!D50</f>
        <v>Các tuyến đường giao thông đấu nối trực tiếp ra Đường giáp ranh xã Phú Đông - Đại Phước cũ đoạn từ Đường Trần Văn Trà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50" s="158"/>
      <c r="M50" s="159"/>
      <c r="N50" s="136">
        <f t="shared" si="101"/>
        <v>130</v>
      </c>
      <c r="O50" s="136">
        <f t="shared" si="102"/>
        <v>115</v>
      </c>
      <c r="P50" s="136">
        <v>290</v>
      </c>
      <c r="Q50" s="136">
        <v>250</v>
      </c>
      <c r="R50" s="96">
        <f>VLOOKUP(C50,'[1]1. MA DO'!$E$5:$AJ$1933,32,0)</f>
        <v>1.1399999999999999</v>
      </c>
      <c r="S50" s="126">
        <f t="shared" si="103"/>
        <v>180</v>
      </c>
      <c r="T50" s="126">
        <f t="shared" si="104"/>
        <v>160</v>
      </c>
      <c r="U50" s="126">
        <f t="shared" si="105"/>
        <v>130</v>
      </c>
      <c r="V50" s="126">
        <f t="shared" si="106"/>
        <v>100</v>
      </c>
      <c r="W50" s="127">
        <f t="shared" si="107"/>
        <v>600</v>
      </c>
      <c r="X50" s="127">
        <f t="shared" si="107"/>
        <v>400</v>
      </c>
      <c r="Y50" s="127">
        <f t="shared" si="107"/>
        <v>290</v>
      </c>
      <c r="Z50" s="127">
        <f t="shared" si="107"/>
        <v>180</v>
      </c>
      <c r="AA50" s="123">
        <f>'ĐẤT PNN'!U50</f>
        <v>2</v>
      </c>
      <c r="AB50" s="128">
        <f t="shared" si="108"/>
        <v>160</v>
      </c>
      <c r="AC50" s="128">
        <f t="shared" si="109"/>
        <v>145</v>
      </c>
      <c r="AD50" s="128">
        <f t="shared" si="110"/>
        <v>115</v>
      </c>
      <c r="AE50" s="128">
        <f t="shared" si="111"/>
        <v>100</v>
      </c>
      <c r="AF50" s="128">
        <f t="shared" si="112"/>
        <v>530</v>
      </c>
      <c r="AG50" s="128">
        <f t="shared" si="113"/>
        <v>360</v>
      </c>
      <c r="AH50" s="128">
        <f t="shared" si="114"/>
        <v>250</v>
      </c>
      <c r="AI50" s="128">
        <f t="shared" si="115"/>
        <v>180</v>
      </c>
      <c r="AJ50" s="125">
        <f>'ĐẤT PNN'!I50-'ĐẤT NN'!P50</f>
        <v>910</v>
      </c>
    </row>
    <row r="51" spans="1:36" s="38" customFormat="1" ht="78.75" customHeight="1" x14ac:dyDescent="0.25">
      <c r="A51" s="134">
        <f>'ĐẤT PNN'!A51</f>
        <v>46</v>
      </c>
      <c r="B51" s="134" t="str">
        <f>'ĐẤT PNN'!B51</f>
        <v>VT4</v>
      </c>
      <c r="C51" s="134" t="str">
        <f t="shared" si="99"/>
        <v>NT70NT</v>
      </c>
      <c r="D51" s="130" t="s">
        <v>291</v>
      </c>
      <c r="E51" s="130" t="s">
        <v>150</v>
      </c>
      <c r="F51" s="130" t="s">
        <v>296</v>
      </c>
      <c r="G51" s="130" t="s">
        <v>66</v>
      </c>
      <c r="H51" s="116" t="str">
        <f t="shared" si="100"/>
        <v>Xã Đại PhướcCác đường còn lạiVị trí 1180</v>
      </c>
      <c r="I51" s="135"/>
      <c r="J51" s="135"/>
      <c r="K51" s="157" t="str">
        <f>'ĐẤT PNN'!D51</f>
        <v>Các tuyến đường giao thông đấu nối trực tiếp ra Đường giáp ranh xã Phú Đông - Đại Phước cũ đoạn từ Đường Trần Văn Trà đến Đường Hùng Vương có hiện trạng là đường nhựa, bê tông xi măng:
- Có bề rộng từ ≥3m đến &lt;5m, cách đường giao thông &gt;1.000m.
- Có bề rộng &lt;3m, cách đường giao thông &gt;200m.</v>
      </c>
      <c r="L51" s="158"/>
      <c r="M51" s="159"/>
      <c r="N51" s="136">
        <f t="shared" si="101"/>
        <v>100</v>
      </c>
      <c r="O51" s="136">
        <f t="shared" si="102"/>
        <v>100</v>
      </c>
      <c r="P51" s="136">
        <v>180</v>
      </c>
      <c r="Q51" s="136">
        <v>180</v>
      </c>
      <c r="R51" s="96">
        <f>VLOOKUP(C51,'[1]1. MA DO'!$E$5:$AJ$1933,32,0)</f>
        <v>1.1399999999999999</v>
      </c>
      <c r="S51" s="126">
        <f t="shared" si="103"/>
        <v>180</v>
      </c>
      <c r="T51" s="126">
        <f t="shared" si="104"/>
        <v>160</v>
      </c>
      <c r="U51" s="126">
        <f t="shared" si="105"/>
        <v>130</v>
      </c>
      <c r="V51" s="126">
        <f t="shared" si="106"/>
        <v>100</v>
      </c>
      <c r="W51" s="127">
        <f t="shared" si="107"/>
        <v>600</v>
      </c>
      <c r="X51" s="127">
        <f t="shared" si="107"/>
        <v>400</v>
      </c>
      <c r="Y51" s="127">
        <f t="shared" si="107"/>
        <v>290</v>
      </c>
      <c r="Z51" s="127">
        <f t="shared" si="107"/>
        <v>180</v>
      </c>
      <c r="AA51" s="123">
        <f>'ĐẤT PNN'!U51</f>
        <v>2</v>
      </c>
      <c r="AB51" s="128">
        <f t="shared" si="108"/>
        <v>160</v>
      </c>
      <c r="AC51" s="128">
        <f t="shared" si="109"/>
        <v>145</v>
      </c>
      <c r="AD51" s="128">
        <f t="shared" si="110"/>
        <v>115</v>
      </c>
      <c r="AE51" s="128">
        <f t="shared" si="111"/>
        <v>100</v>
      </c>
      <c r="AF51" s="128">
        <f t="shared" si="112"/>
        <v>530</v>
      </c>
      <c r="AG51" s="128">
        <f t="shared" si="113"/>
        <v>360</v>
      </c>
      <c r="AH51" s="128">
        <f t="shared" si="114"/>
        <v>250</v>
      </c>
      <c r="AI51" s="128">
        <f t="shared" si="115"/>
        <v>180</v>
      </c>
      <c r="AJ51" s="125">
        <f>'ĐẤT PNN'!I51-'ĐẤT NN'!P51</f>
        <v>720</v>
      </c>
    </row>
    <row r="52" spans="1:36" s="38" customFormat="1" ht="94.5" customHeight="1" x14ac:dyDescent="0.25">
      <c r="A52" s="134">
        <f>'ĐẤT PNN'!A52</f>
        <v>47</v>
      </c>
      <c r="B52" s="134" t="str">
        <f>'ĐẤT PNN'!B52</f>
        <v>VT2*0,8</v>
      </c>
      <c r="C52" s="134" t="str">
        <f t="shared" si="99"/>
        <v>NT70NT</v>
      </c>
      <c r="D52" s="130" t="s">
        <v>287</v>
      </c>
      <c r="E52" s="130" t="s">
        <v>150</v>
      </c>
      <c r="F52" s="130" t="s">
        <v>294</v>
      </c>
      <c r="G52" s="130" t="s">
        <v>66</v>
      </c>
      <c r="H52" s="116" t="str">
        <f t="shared" si="100"/>
        <v>Xã Đại PhướcCác đường còn lạiVị trí 1180</v>
      </c>
      <c r="I52" s="135"/>
      <c r="J52" s="135"/>
      <c r="K52" s="157" t="str">
        <f>'ĐẤT PNN'!D52</f>
        <v>Các tuyến đường giao thông không đấu nối trực tiếp và thông ra Đường giáp ranh xã Phú Đông - Đại Phước cũ đoạn từ Đường Trần Văn Trà đến Đường Hùng Vương có hiện trạng là đường nhựa, bê tông xi măng:
- Có bề rộng ≥5m, cách đường giao thông ≤1.000m.
- Có bề rộng từ ≥3m đến &lt;5m, cách đường giao thông ≤500m.</v>
      </c>
      <c r="L52" s="158"/>
      <c r="M52" s="159"/>
      <c r="N52" s="136">
        <f t="shared" si="101"/>
        <v>160</v>
      </c>
      <c r="O52" s="136">
        <f t="shared" si="102"/>
        <v>145</v>
      </c>
      <c r="P52" s="136">
        <v>400</v>
      </c>
      <c r="Q52" s="136">
        <v>360</v>
      </c>
      <c r="R52" s="96">
        <f>VLOOKUP(C52,'[1]1. MA DO'!$E$5:$AJ$1933,32,0)</f>
        <v>1.1399999999999999</v>
      </c>
      <c r="S52" s="126">
        <f t="shared" si="103"/>
        <v>180</v>
      </c>
      <c r="T52" s="126">
        <f t="shared" si="104"/>
        <v>160</v>
      </c>
      <c r="U52" s="126">
        <f t="shared" si="105"/>
        <v>130</v>
      </c>
      <c r="V52" s="126">
        <f t="shared" si="106"/>
        <v>100</v>
      </c>
      <c r="W52" s="127">
        <f t="shared" si="107"/>
        <v>600</v>
      </c>
      <c r="X52" s="127">
        <f t="shared" si="107"/>
        <v>400</v>
      </c>
      <c r="Y52" s="127">
        <f t="shared" si="107"/>
        <v>290</v>
      </c>
      <c r="Z52" s="127">
        <f t="shared" si="107"/>
        <v>180</v>
      </c>
      <c r="AA52" s="123">
        <f>'ĐẤT PNN'!U52</f>
        <v>2</v>
      </c>
      <c r="AB52" s="128">
        <f t="shared" si="108"/>
        <v>160</v>
      </c>
      <c r="AC52" s="128">
        <f t="shared" si="109"/>
        <v>145</v>
      </c>
      <c r="AD52" s="128">
        <f t="shared" si="110"/>
        <v>115</v>
      </c>
      <c r="AE52" s="128">
        <f t="shared" si="111"/>
        <v>100</v>
      </c>
      <c r="AF52" s="128">
        <f t="shared" si="112"/>
        <v>530</v>
      </c>
      <c r="AG52" s="128">
        <f t="shared" si="113"/>
        <v>360</v>
      </c>
      <c r="AH52" s="128">
        <f t="shared" si="114"/>
        <v>250</v>
      </c>
      <c r="AI52" s="128">
        <f t="shared" si="115"/>
        <v>180</v>
      </c>
      <c r="AJ52" s="125">
        <f>'ĐẤT PNN'!I52-'ĐẤT NN'!P52</f>
        <v>1000</v>
      </c>
    </row>
    <row r="53" spans="1:36" s="38" customFormat="1" ht="94.5" customHeight="1" x14ac:dyDescent="0.25">
      <c r="A53" s="134">
        <f>'ĐẤT PNN'!A53</f>
        <v>48</v>
      </c>
      <c r="B53" s="134" t="str">
        <f>'ĐẤT PNN'!B53</f>
        <v>VT3*0,8</v>
      </c>
      <c r="C53" s="134" t="str">
        <f t="shared" si="99"/>
        <v>NT70NT</v>
      </c>
      <c r="D53" s="130" t="s">
        <v>289</v>
      </c>
      <c r="E53" s="130" t="s">
        <v>150</v>
      </c>
      <c r="F53" s="130" t="s">
        <v>295</v>
      </c>
      <c r="G53" s="130" t="s">
        <v>66</v>
      </c>
      <c r="H53" s="116" t="str">
        <f t="shared" si="100"/>
        <v>Xã Đại PhướcCác đường còn lạiVị trí 1180</v>
      </c>
      <c r="I53" s="135"/>
      <c r="J53" s="135"/>
      <c r="K53" s="157" t="str">
        <f>'ĐẤT PNN'!D53</f>
        <v>Các tuyến đường giao thông không đấu nối trực tiếp và thông ra Đường giáp ranh xã Phú Đông - Đại Phước cũ đoạn từ Đường Trần Văn Trà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53" s="158"/>
      <c r="M53" s="159"/>
      <c r="N53" s="136">
        <f t="shared" si="101"/>
        <v>130</v>
      </c>
      <c r="O53" s="136">
        <f t="shared" si="102"/>
        <v>115</v>
      </c>
      <c r="P53" s="136">
        <v>290</v>
      </c>
      <c r="Q53" s="136">
        <v>250</v>
      </c>
      <c r="R53" s="96">
        <f>VLOOKUP(C53,'[1]1. MA DO'!$E$5:$AJ$1933,32,0)</f>
        <v>1.1399999999999999</v>
      </c>
      <c r="S53" s="126">
        <f t="shared" si="103"/>
        <v>180</v>
      </c>
      <c r="T53" s="126">
        <f t="shared" si="104"/>
        <v>160</v>
      </c>
      <c r="U53" s="126">
        <f t="shared" si="105"/>
        <v>130</v>
      </c>
      <c r="V53" s="126">
        <f t="shared" si="106"/>
        <v>100</v>
      </c>
      <c r="W53" s="127">
        <f t="shared" si="107"/>
        <v>600</v>
      </c>
      <c r="X53" s="127">
        <f t="shared" si="107"/>
        <v>400</v>
      </c>
      <c r="Y53" s="127">
        <f t="shared" si="107"/>
        <v>290</v>
      </c>
      <c r="Z53" s="127">
        <f t="shared" si="107"/>
        <v>180</v>
      </c>
      <c r="AA53" s="123">
        <f>'ĐẤT PNN'!U53</f>
        <v>2</v>
      </c>
      <c r="AB53" s="128">
        <f t="shared" si="108"/>
        <v>160</v>
      </c>
      <c r="AC53" s="128">
        <f t="shared" si="109"/>
        <v>145</v>
      </c>
      <c r="AD53" s="128">
        <f t="shared" si="110"/>
        <v>115</v>
      </c>
      <c r="AE53" s="128">
        <f t="shared" si="111"/>
        <v>100</v>
      </c>
      <c r="AF53" s="128">
        <f t="shared" si="112"/>
        <v>530</v>
      </c>
      <c r="AG53" s="128">
        <f t="shared" si="113"/>
        <v>360</v>
      </c>
      <c r="AH53" s="128">
        <f t="shared" si="114"/>
        <v>250</v>
      </c>
      <c r="AI53" s="128">
        <f t="shared" si="115"/>
        <v>180</v>
      </c>
      <c r="AJ53" s="125">
        <f>'ĐẤT PNN'!I53-'ĐẤT NN'!P53</f>
        <v>810</v>
      </c>
    </row>
    <row r="54" spans="1:36" s="38" customFormat="1" ht="78.75" customHeight="1" x14ac:dyDescent="0.25">
      <c r="A54" s="134">
        <f>'ĐẤT PNN'!A54</f>
        <v>49</v>
      </c>
      <c r="B54" s="134" t="str">
        <f>'ĐẤT PNN'!B54</f>
        <v>VT4*0,8</v>
      </c>
      <c r="C54" s="134" t="str">
        <f t="shared" si="99"/>
        <v>NT70NT</v>
      </c>
      <c r="D54" s="130" t="s">
        <v>291</v>
      </c>
      <c r="E54" s="130" t="s">
        <v>150</v>
      </c>
      <c r="F54" s="130" t="s">
        <v>296</v>
      </c>
      <c r="G54" s="130" t="s">
        <v>66</v>
      </c>
      <c r="H54" s="116" t="str">
        <f t="shared" si="100"/>
        <v>Xã Đại PhướcCác đường còn lạiVị trí 1180</v>
      </c>
      <c r="I54" s="135"/>
      <c r="J54" s="135"/>
      <c r="K54" s="157" t="str">
        <f>'ĐẤT PNN'!D54</f>
        <v>Các tuyến đường giao thông không đấu nối trực tiếp và thông ra Đường giáp ranh xã Phú Đông - Đại Phước cũ đoạn từ Đường Trần Văn Trà đến Đường Hùng Vương có hiện trạng là đường nhựa, bê tông xi măng:
- Có bề rộng từ ≥3m đến &lt;5m, cách đường giao thông &gt;1.000m.
- Có bề rộng &lt;3m, cách đường giao thông &gt;200m.</v>
      </c>
      <c r="L54" s="158"/>
      <c r="M54" s="159"/>
      <c r="N54" s="136">
        <f t="shared" si="101"/>
        <v>100</v>
      </c>
      <c r="O54" s="136">
        <f t="shared" si="102"/>
        <v>100</v>
      </c>
      <c r="P54" s="136">
        <v>180</v>
      </c>
      <c r="Q54" s="136">
        <v>180</v>
      </c>
      <c r="R54" s="96">
        <f>VLOOKUP(C54,'[1]1. MA DO'!$E$5:$AJ$1933,32,0)</f>
        <v>1.1399999999999999</v>
      </c>
      <c r="S54" s="126">
        <f t="shared" si="103"/>
        <v>180</v>
      </c>
      <c r="T54" s="126">
        <f t="shared" si="104"/>
        <v>160</v>
      </c>
      <c r="U54" s="126">
        <f t="shared" si="105"/>
        <v>130</v>
      </c>
      <c r="V54" s="126">
        <f t="shared" si="106"/>
        <v>100</v>
      </c>
      <c r="W54" s="127">
        <f t="shared" si="107"/>
        <v>600</v>
      </c>
      <c r="X54" s="127">
        <f t="shared" si="107"/>
        <v>400</v>
      </c>
      <c r="Y54" s="127">
        <f t="shared" si="107"/>
        <v>290</v>
      </c>
      <c r="Z54" s="127">
        <f t="shared" si="107"/>
        <v>180</v>
      </c>
      <c r="AA54" s="123">
        <f>'ĐẤT PNN'!U54</f>
        <v>2</v>
      </c>
      <c r="AB54" s="128">
        <f t="shared" si="108"/>
        <v>160</v>
      </c>
      <c r="AC54" s="128">
        <f t="shared" si="109"/>
        <v>145</v>
      </c>
      <c r="AD54" s="128">
        <f t="shared" si="110"/>
        <v>115</v>
      </c>
      <c r="AE54" s="128">
        <f t="shared" si="111"/>
        <v>100</v>
      </c>
      <c r="AF54" s="128">
        <f t="shared" si="112"/>
        <v>530</v>
      </c>
      <c r="AG54" s="128">
        <f t="shared" si="113"/>
        <v>360</v>
      </c>
      <c r="AH54" s="128">
        <f t="shared" si="114"/>
        <v>250</v>
      </c>
      <c r="AI54" s="128">
        <f t="shared" si="115"/>
        <v>180</v>
      </c>
      <c r="AJ54" s="125">
        <f>'ĐẤT PNN'!I54-'ĐẤT NN'!P54</f>
        <v>660</v>
      </c>
    </row>
    <row r="55" spans="1:36" s="38" customFormat="1" ht="47.25" x14ac:dyDescent="0.25">
      <c r="A55" s="134">
        <f>'ĐẤT PNN'!A55</f>
        <v>50</v>
      </c>
      <c r="B55" s="134" t="str">
        <f>'ĐẤT PNN'!B55</f>
        <v>NT17NT2</v>
      </c>
      <c r="C55" s="134" t="str">
        <f>$B$55</f>
        <v>NT17NT2</v>
      </c>
      <c r="D55" s="130" t="s">
        <v>284</v>
      </c>
      <c r="E55" s="130" t="s">
        <v>150</v>
      </c>
      <c r="F55" s="130" t="s">
        <v>297</v>
      </c>
      <c r="G55" s="130" t="s">
        <v>298</v>
      </c>
      <c r="H55" s="116" t="str">
        <f>E55&amp;G55&amp;D$6&amp;$N$55</f>
        <v>Xã Đại PhướcCác đường nhóm IIVị trí 1200</v>
      </c>
      <c r="I55" s="92" t="s">
        <v>278</v>
      </c>
      <c r="J55" s="92" t="s">
        <v>277</v>
      </c>
      <c r="K55" s="137" t="str">
        <f>'ĐẤT PNN'!D55</f>
        <v>Đường Võ Thị Sáu</v>
      </c>
      <c r="L55" s="137" t="str">
        <f>'ĐẤT PNN'!E55</f>
        <v>Đường Hùng Vương</v>
      </c>
      <c r="M55" s="137" t="str">
        <f>'ĐẤT PNN'!F55</f>
        <v>Giáp sông (giáp khu dân cư Sen Việt)</v>
      </c>
      <c r="N55" s="138">
        <f>S55</f>
        <v>200</v>
      </c>
      <c r="O55" s="137">
        <f>AB55</f>
        <v>180</v>
      </c>
      <c r="P55" s="139">
        <v>670</v>
      </c>
      <c r="Q55" s="139">
        <v>600</v>
      </c>
      <c r="R55" s="96">
        <f>VLOOKUP(C55,'[1]1. MA DO'!$E$5:$AJ$1933,32,0)</f>
        <v>1.1499999999999999</v>
      </c>
      <c r="S55" s="121">
        <v>200</v>
      </c>
      <c r="T55" s="121">
        <v>180</v>
      </c>
      <c r="U55" s="121">
        <v>160</v>
      </c>
      <c r="V55" s="121">
        <v>120</v>
      </c>
      <c r="W55" s="122">
        <f>ROUND(S55*10/3,-1)</f>
        <v>670</v>
      </c>
      <c r="X55" s="122">
        <f>ROUND(T55*2.5,-1)</f>
        <v>450</v>
      </c>
      <c r="Y55" s="122">
        <f>ROUND(U55*2.2,-1)</f>
        <v>350</v>
      </c>
      <c r="Z55" s="122">
        <f>ROUND(V55*1.8,-1)</f>
        <v>220</v>
      </c>
      <c r="AA55" s="123">
        <v>2</v>
      </c>
      <c r="AB55" s="124">
        <v>180</v>
      </c>
      <c r="AC55" s="124">
        <v>160</v>
      </c>
      <c r="AD55" s="124">
        <v>145</v>
      </c>
      <c r="AE55" s="124">
        <v>110</v>
      </c>
      <c r="AF55" s="122">
        <f>ROUND(AB55*10/3,-1)</f>
        <v>600</v>
      </c>
      <c r="AG55" s="122">
        <f>ROUND(AC55*2.5,-1)</f>
        <v>400</v>
      </c>
      <c r="AH55" s="122">
        <f>ROUND(AD55*2.2,-1)</f>
        <v>320</v>
      </c>
      <c r="AI55" s="122">
        <f>ROUND(AE55*1.8,-1)</f>
        <v>200</v>
      </c>
      <c r="AJ55" s="125">
        <f>'ĐẤT PNN'!I55-'ĐẤT NN'!P55</f>
        <v>2830</v>
      </c>
    </row>
    <row r="56" spans="1:36" s="38" customFormat="1" ht="94.5" customHeight="1" x14ac:dyDescent="0.25">
      <c r="A56" s="134">
        <f>'ĐẤT PNN'!A56</f>
        <v>51</v>
      </c>
      <c r="B56" s="134" t="str">
        <f>'ĐẤT PNN'!B56</f>
        <v>VT2</v>
      </c>
      <c r="C56" s="134" t="str">
        <f t="shared" ref="C56:C61" si="116">$B$55</f>
        <v>NT17NT2</v>
      </c>
      <c r="D56" s="130" t="s">
        <v>287</v>
      </c>
      <c r="E56" s="130" t="s">
        <v>150</v>
      </c>
      <c r="F56" s="130" t="s">
        <v>299</v>
      </c>
      <c r="G56" s="130" t="s">
        <v>298</v>
      </c>
      <c r="H56" s="116" t="str">
        <f t="shared" ref="H56:H75" si="117">E56&amp;G56&amp;D$6&amp;$N$55</f>
        <v>Xã Đại PhướcCác đường nhóm IIVị trí 1200</v>
      </c>
      <c r="I56" s="135"/>
      <c r="J56" s="135"/>
      <c r="K56" s="157" t="str">
        <f>'ĐẤT PNN'!D56</f>
        <v>Các tuyến đường giao thông đấu nối trực tiếp ra Đường Võ Thị Sáu đoạn từ Đường Hùng Vương đến Giáp sông (giáp khu dân cư Sen Việt) có hiện trạng là đường nhựa, bê tông xi măng:
- Có bề rộng ≥5m, cách đường giao thông ≤1.000m.
- Có bề rộng từ ≥3m đến &lt;5m, cách đường giao thông ≤500m.</v>
      </c>
      <c r="L56" s="158"/>
      <c r="M56" s="159"/>
      <c r="N56" s="136">
        <f t="shared" ref="N56:N61" si="118">IF(B56="VT2",T56,IF(B56="VT3",U56,IF(B56="VT2*0,8",T56,IF(B56="VT3*0,8",U56,V56))))</f>
        <v>180</v>
      </c>
      <c r="O56" s="136">
        <f t="shared" ref="O56:O61" si="119">IF(B56="VT2",AC56,IF(B56="VT3",AD56,IF(B56="VT2*0,8",AC56,IF(B56="VT3*0,8",AD56,AE56))))</f>
        <v>160</v>
      </c>
      <c r="P56" s="136">
        <v>450</v>
      </c>
      <c r="Q56" s="136">
        <v>400</v>
      </c>
      <c r="R56" s="96">
        <f>VLOOKUP(C56,'[1]1. MA DO'!$E$5:$AJ$1933,32,0)</f>
        <v>1.1499999999999999</v>
      </c>
      <c r="S56" s="126">
        <f t="shared" ref="S56:S61" si="120">S55</f>
        <v>200</v>
      </c>
      <c r="T56" s="126">
        <f t="shared" ref="T56:T61" si="121">T55</f>
        <v>180</v>
      </c>
      <c r="U56" s="126">
        <f t="shared" ref="U56:U61" si="122">U55</f>
        <v>160</v>
      </c>
      <c r="V56" s="126">
        <f t="shared" ref="V56:V61" si="123">V55</f>
        <v>120</v>
      </c>
      <c r="W56" s="127">
        <f t="shared" ref="W56:Z61" si="124">W55</f>
        <v>670</v>
      </c>
      <c r="X56" s="127">
        <f t="shared" si="124"/>
        <v>450</v>
      </c>
      <c r="Y56" s="127">
        <f t="shared" si="124"/>
        <v>350</v>
      </c>
      <c r="Z56" s="127">
        <f t="shared" si="124"/>
        <v>220</v>
      </c>
      <c r="AA56" s="123">
        <f>'ĐẤT PNN'!U56</f>
        <v>2</v>
      </c>
      <c r="AB56" s="128">
        <f t="shared" ref="AB56:AB61" si="125">AB55</f>
        <v>180</v>
      </c>
      <c r="AC56" s="128">
        <f t="shared" ref="AC56:AC61" si="126">AC55</f>
        <v>160</v>
      </c>
      <c r="AD56" s="128">
        <f t="shared" ref="AD56:AD61" si="127">AD55</f>
        <v>145</v>
      </c>
      <c r="AE56" s="128">
        <f t="shared" ref="AE56:AE61" si="128">AE55</f>
        <v>110</v>
      </c>
      <c r="AF56" s="128">
        <f t="shared" ref="AF56:AF61" si="129">AF55</f>
        <v>600</v>
      </c>
      <c r="AG56" s="128">
        <f t="shared" ref="AG56:AG61" si="130">AG55</f>
        <v>400</v>
      </c>
      <c r="AH56" s="128">
        <f t="shared" ref="AH56:AH61" si="131">AH55</f>
        <v>320</v>
      </c>
      <c r="AI56" s="128">
        <f t="shared" ref="AI56:AI61" si="132">AI55</f>
        <v>200</v>
      </c>
      <c r="AJ56" s="125">
        <f>'ĐẤT PNN'!I56-'ĐẤT NN'!P56</f>
        <v>1150</v>
      </c>
    </row>
    <row r="57" spans="1:36" s="38" customFormat="1" ht="110.25" customHeight="1" x14ac:dyDescent="0.25">
      <c r="A57" s="134">
        <f>'ĐẤT PNN'!A57</f>
        <v>52</v>
      </c>
      <c r="B57" s="134" t="str">
        <f>'ĐẤT PNN'!B57</f>
        <v>VT3</v>
      </c>
      <c r="C57" s="134" t="str">
        <f t="shared" si="116"/>
        <v>NT17NT2</v>
      </c>
      <c r="D57" s="130" t="s">
        <v>289</v>
      </c>
      <c r="E57" s="130" t="s">
        <v>150</v>
      </c>
      <c r="F57" s="130" t="s">
        <v>300</v>
      </c>
      <c r="G57" s="130" t="s">
        <v>298</v>
      </c>
      <c r="H57" s="116" t="str">
        <f t="shared" si="117"/>
        <v>Xã Đại PhướcCác đường nhóm IIVị trí 1200</v>
      </c>
      <c r="I57" s="135"/>
      <c r="J57" s="135"/>
      <c r="K57" s="157" t="str">
        <f>'ĐẤT PNN'!D57</f>
        <v>Các tuyến đường giao thông đấu nối trực tiếp ra Đường Võ Thị Sáu đoạn từ Đường Hùng Vương đến Giáp sông (giáp khu dân cư Sen Việt) có hiện trạng là đường nhựa, bê tông xi măng:
- Có bề rộng ≥5m, cách đường giao thông &gt;1.000m.
- Có bề rộng từ ≥3m đến &lt;5m, cách đường giao thông từ &gt;500m đến ≤1.000m.
- Có bề rộng &lt;3m, cách đường giao thông ≤200m.</v>
      </c>
      <c r="L57" s="158"/>
      <c r="M57" s="159"/>
      <c r="N57" s="136">
        <f t="shared" si="118"/>
        <v>160</v>
      </c>
      <c r="O57" s="136">
        <f t="shared" si="119"/>
        <v>145</v>
      </c>
      <c r="P57" s="136">
        <v>350</v>
      </c>
      <c r="Q57" s="136">
        <v>320</v>
      </c>
      <c r="R57" s="96">
        <f>VLOOKUP(C57,'[1]1. MA DO'!$E$5:$AJ$1933,32,0)</f>
        <v>1.1499999999999999</v>
      </c>
      <c r="S57" s="126">
        <f t="shared" si="120"/>
        <v>200</v>
      </c>
      <c r="T57" s="126">
        <f t="shared" si="121"/>
        <v>180</v>
      </c>
      <c r="U57" s="126">
        <f t="shared" si="122"/>
        <v>160</v>
      </c>
      <c r="V57" s="126">
        <f t="shared" si="123"/>
        <v>120</v>
      </c>
      <c r="W57" s="127">
        <f t="shared" si="124"/>
        <v>670</v>
      </c>
      <c r="X57" s="127">
        <f t="shared" si="124"/>
        <v>450</v>
      </c>
      <c r="Y57" s="127">
        <f t="shared" si="124"/>
        <v>350</v>
      </c>
      <c r="Z57" s="127">
        <f t="shared" si="124"/>
        <v>220</v>
      </c>
      <c r="AA57" s="123">
        <f>'ĐẤT PNN'!U57</f>
        <v>2</v>
      </c>
      <c r="AB57" s="128">
        <f t="shared" si="125"/>
        <v>180</v>
      </c>
      <c r="AC57" s="128">
        <f t="shared" si="126"/>
        <v>160</v>
      </c>
      <c r="AD57" s="128">
        <f t="shared" si="127"/>
        <v>145</v>
      </c>
      <c r="AE57" s="128">
        <f t="shared" si="128"/>
        <v>110</v>
      </c>
      <c r="AF57" s="128">
        <f t="shared" si="129"/>
        <v>600</v>
      </c>
      <c r="AG57" s="128">
        <f t="shared" si="130"/>
        <v>400</v>
      </c>
      <c r="AH57" s="128">
        <f t="shared" si="131"/>
        <v>320</v>
      </c>
      <c r="AI57" s="128">
        <f t="shared" si="132"/>
        <v>200</v>
      </c>
      <c r="AJ57" s="125">
        <f>'ĐẤT PNN'!I57-'ĐẤT NN'!P57</f>
        <v>950</v>
      </c>
    </row>
    <row r="58" spans="1:36" s="38" customFormat="1" ht="78.75" customHeight="1" x14ac:dyDescent="0.25">
      <c r="A58" s="134">
        <f>'ĐẤT PNN'!A58</f>
        <v>53</v>
      </c>
      <c r="B58" s="134" t="str">
        <f>'ĐẤT PNN'!B58</f>
        <v>VT4</v>
      </c>
      <c r="C58" s="134" t="str">
        <f t="shared" si="116"/>
        <v>NT17NT2</v>
      </c>
      <c r="D58" s="130" t="s">
        <v>291</v>
      </c>
      <c r="E58" s="130" t="s">
        <v>150</v>
      </c>
      <c r="F58" s="130" t="s">
        <v>301</v>
      </c>
      <c r="G58" s="130" t="s">
        <v>298</v>
      </c>
      <c r="H58" s="116" t="str">
        <f t="shared" si="117"/>
        <v>Xã Đại PhướcCác đường nhóm IIVị trí 1200</v>
      </c>
      <c r="I58" s="135"/>
      <c r="J58" s="135"/>
      <c r="K58" s="157" t="str">
        <f>'ĐẤT PNN'!D58</f>
        <v>Các tuyến đường giao thông đấu nối trực tiếp ra Đường Võ Thị Sáu đoạn từ Đường Hùng Vương đến Giáp sông (giáp khu dân cư Sen Việt) có hiện trạng là đường nhựa, bê tông xi măng:
- Có bề rộng từ ≥3m đến &lt;5m, cách đường giao thông &gt;1.000m.
- Có bề rộng &lt;3m, cách đường giao thông &gt;200m.</v>
      </c>
      <c r="L58" s="158"/>
      <c r="M58" s="159"/>
      <c r="N58" s="136">
        <f t="shared" si="118"/>
        <v>120</v>
      </c>
      <c r="O58" s="136">
        <f t="shared" si="119"/>
        <v>110</v>
      </c>
      <c r="P58" s="136">
        <v>220</v>
      </c>
      <c r="Q58" s="136">
        <v>200</v>
      </c>
      <c r="R58" s="96">
        <f>VLOOKUP(C58,'[1]1. MA DO'!$E$5:$AJ$1933,32,0)</f>
        <v>1.1499999999999999</v>
      </c>
      <c r="S58" s="126">
        <f t="shared" si="120"/>
        <v>200</v>
      </c>
      <c r="T58" s="126">
        <f t="shared" si="121"/>
        <v>180</v>
      </c>
      <c r="U58" s="126">
        <f t="shared" si="122"/>
        <v>160</v>
      </c>
      <c r="V58" s="126">
        <f t="shared" si="123"/>
        <v>120</v>
      </c>
      <c r="W58" s="127">
        <f t="shared" si="124"/>
        <v>670</v>
      </c>
      <c r="X58" s="127">
        <f t="shared" si="124"/>
        <v>450</v>
      </c>
      <c r="Y58" s="127">
        <f t="shared" si="124"/>
        <v>350</v>
      </c>
      <c r="Z58" s="127">
        <f t="shared" si="124"/>
        <v>220</v>
      </c>
      <c r="AA58" s="123">
        <f>'ĐẤT PNN'!U58</f>
        <v>2</v>
      </c>
      <c r="AB58" s="128">
        <f t="shared" si="125"/>
        <v>180</v>
      </c>
      <c r="AC58" s="128">
        <f t="shared" si="126"/>
        <v>160</v>
      </c>
      <c r="AD58" s="128">
        <f t="shared" si="127"/>
        <v>145</v>
      </c>
      <c r="AE58" s="128">
        <f t="shared" si="128"/>
        <v>110</v>
      </c>
      <c r="AF58" s="128">
        <f t="shared" si="129"/>
        <v>600</v>
      </c>
      <c r="AG58" s="128">
        <f t="shared" si="130"/>
        <v>400</v>
      </c>
      <c r="AH58" s="128">
        <f t="shared" si="131"/>
        <v>320</v>
      </c>
      <c r="AI58" s="128">
        <f t="shared" si="132"/>
        <v>200</v>
      </c>
      <c r="AJ58" s="125">
        <f>'ĐẤT PNN'!I58-'ĐẤT NN'!P58</f>
        <v>740</v>
      </c>
    </row>
    <row r="59" spans="1:36" s="38" customFormat="1" ht="94.5" customHeight="1" x14ac:dyDescent="0.25">
      <c r="A59" s="134">
        <f>'ĐẤT PNN'!A59</f>
        <v>54</v>
      </c>
      <c r="B59" s="134" t="str">
        <f>'ĐẤT PNN'!B59</f>
        <v>VT2*0,8</v>
      </c>
      <c r="C59" s="134" t="str">
        <f t="shared" si="116"/>
        <v>NT17NT2</v>
      </c>
      <c r="D59" s="130" t="s">
        <v>287</v>
      </c>
      <c r="E59" s="130" t="s">
        <v>150</v>
      </c>
      <c r="F59" s="130" t="s">
        <v>299</v>
      </c>
      <c r="G59" s="130" t="s">
        <v>298</v>
      </c>
      <c r="H59" s="116" t="str">
        <f t="shared" si="117"/>
        <v>Xã Đại PhướcCác đường nhóm IIVị trí 1200</v>
      </c>
      <c r="I59" s="135"/>
      <c r="J59" s="135"/>
      <c r="K59" s="157" t="str">
        <f>'ĐẤT PNN'!D59</f>
        <v>Các tuyến đường giao thông không đấu nối trực tiếp và thông ra Đường Võ Thị Sáu đoạn từ Đường Hùng Vương đến Giáp sông (giáp khu dân cư Sen Việt) có hiện trạng là đường nhựa, bê tông xi măng:
- Có bề rộng ≥5m, cách đường giao thông ≤1.000m.
- Có bề rộng từ ≥3m đến &lt;5m, cách đường giao thông ≤500m.</v>
      </c>
      <c r="L59" s="158"/>
      <c r="M59" s="159"/>
      <c r="N59" s="136">
        <f t="shared" si="118"/>
        <v>180</v>
      </c>
      <c r="O59" s="136">
        <f t="shared" si="119"/>
        <v>160</v>
      </c>
      <c r="P59" s="136">
        <v>450</v>
      </c>
      <c r="Q59" s="136">
        <v>400</v>
      </c>
      <c r="R59" s="96">
        <f>VLOOKUP(C59,'[1]1. MA DO'!$E$5:$AJ$1933,32,0)</f>
        <v>1.1499999999999999</v>
      </c>
      <c r="S59" s="126">
        <f t="shared" si="120"/>
        <v>200</v>
      </c>
      <c r="T59" s="126">
        <f t="shared" si="121"/>
        <v>180</v>
      </c>
      <c r="U59" s="126">
        <f t="shared" si="122"/>
        <v>160</v>
      </c>
      <c r="V59" s="126">
        <f t="shared" si="123"/>
        <v>120</v>
      </c>
      <c r="W59" s="127">
        <f t="shared" si="124"/>
        <v>670</v>
      </c>
      <c r="X59" s="127">
        <f t="shared" si="124"/>
        <v>450</v>
      </c>
      <c r="Y59" s="127">
        <f t="shared" si="124"/>
        <v>350</v>
      </c>
      <c r="Z59" s="127">
        <f t="shared" si="124"/>
        <v>220</v>
      </c>
      <c r="AA59" s="123">
        <f>'ĐẤT PNN'!U59</f>
        <v>2</v>
      </c>
      <c r="AB59" s="128">
        <f t="shared" si="125"/>
        <v>180</v>
      </c>
      <c r="AC59" s="128">
        <f t="shared" si="126"/>
        <v>160</v>
      </c>
      <c r="AD59" s="128">
        <f t="shared" si="127"/>
        <v>145</v>
      </c>
      <c r="AE59" s="128">
        <f t="shared" si="128"/>
        <v>110</v>
      </c>
      <c r="AF59" s="128">
        <f t="shared" si="129"/>
        <v>600</v>
      </c>
      <c r="AG59" s="128">
        <f t="shared" si="130"/>
        <v>400</v>
      </c>
      <c r="AH59" s="128">
        <f t="shared" si="131"/>
        <v>320</v>
      </c>
      <c r="AI59" s="128">
        <f t="shared" si="132"/>
        <v>200</v>
      </c>
      <c r="AJ59" s="125">
        <f>'ĐẤT PNN'!I59-'ĐẤT NN'!P59</f>
        <v>950</v>
      </c>
    </row>
    <row r="60" spans="1:36" s="38" customFormat="1" ht="94.5" customHeight="1" x14ac:dyDescent="0.25">
      <c r="A60" s="134">
        <f>'ĐẤT PNN'!A60</f>
        <v>55</v>
      </c>
      <c r="B60" s="134" t="str">
        <f>'ĐẤT PNN'!B60</f>
        <v>VT3*0,8</v>
      </c>
      <c r="C60" s="134" t="str">
        <f t="shared" si="116"/>
        <v>NT17NT2</v>
      </c>
      <c r="D60" s="130" t="s">
        <v>289</v>
      </c>
      <c r="E60" s="130" t="s">
        <v>150</v>
      </c>
      <c r="F60" s="130" t="s">
        <v>300</v>
      </c>
      <c r="G60" s="130" t="s">
        <v>298</v>
      </c>
      <c r="H60" s="116" t="str">
        <f t="shared" si="117"/>
        <v>Xã Đại PhướcCác đường nhóm IIVị trí 1200</v>
      </c>
      <c r="I60" s="135"/>
      <c r="J60" s="135"/>
      <c r="K60" s="157" t="str">
        <f>'ĐẤT PNN'!D60</f>
        <v>Các tuyến đường giao thông không đấu nối trực tiếp và thông ra Đường Võ Thị Sáu đoạn từ Đường Hùng Vương đến Giáp sông (giáp khu dân cư Sen Việt) có hiện trạng là đường nhựa, bê tông xi măng:
- Có bề rộng ≥5m, cách đường giao thông &gt;1.000m.
- Có bề rộng từ ≥3m đến &lt;5m, cách đường giao thông từ &gt;500m đến ≤1.000m.
- Có bề rộng &lt;3m, cách đường giao thông ≤200m.</v>
      </c>
      <c r="L60" s="158"/>
      <c r="M60" s="159"/>
      <c r="N60" s="136">
        <f t="shared" si="118"/>
        <v>160</v>
      </c>
      <c r="O60" s="136">
        <f t="shared" si="119"/>
        <v>145</v>
      </c>
      <c r="P60" s="136">
        <v>350</v>
      </c>
      <c r="Q60" s="136">
        <v>320</v>
      </c>
      <c r="R60" s="96">
        <f>VLOOKUP(C60,'[1]1. MA DO'!$E$5:$AJ$1933,32,0)</f>
        <v>1.1499999999999999</v>
      </c>
      <c r="S60" s="126">
        <f t="shared" si="120"/>
        <v>200</v>
      </c>
      <c r="T60" s="126">
        <f t="shared" si="121"/>
        <v>180</v>
      </c>
      <c r="U60" s="126">
        <f t="shared" si="122"/>
        <v>160</v>
      </c>
      <c r="V60" s="126">
        <f t="shared" si="123"/>
        <v>120</v>
      </c>
      <c r="W60" s="127">
        <f t="shared" si="124"/>
        <v>670</v>
      </c>
      <c r="X60" s="127">
        <f t="shared" si="124"/>
        <v>450</v>
      </c>
      <c r="Y60" s="127">
        <f t="shared" si="124"/>
        <v>350</v>
      </c>
      <c r="Z60" s="127">
        <f t="shared" si="124"/>
        <v>220</v>
      </c>
      <c r="AA60" s="123">
        <f>'ĐẤT PNN'!U60</f>
        <v>2</v>
      </c>
      <c r="AB60" s="128">
        <f t="shared" si="125"/>
        <v>180</v>
      </c>
      <c r="AC60" s="128">
        <f t="shared" si="126"/>
        <v>160</v>
      </c>
      <c r="AD60" s="128">
        <f t="shared" si="127"/>
        <v>145</v>
      </c>
      <c r="AE60" s="128">
        <f t="shared" si="128"/>
        <v>110</v>
      </c>
      <c r="AF60" s="128">
        <f t="shared" si="129"/>
        <v>600</v>
      </c>
      <c r="AG60" s="128">
        <f t="shared" si="130"/>
        <v>400</v>
      </c>
      <c r="AH60" s="128">
        <f t="shared" si="131"/>
        <v>320</v>
      </c>
      <c r="AI60" s="128">
        <f t="shared" si="132"/>
        <v>200</v>
      </c>
      <c r="AJ60" s="125">
        <f>'ĐẤT PNN'!I60-'ĐẤT NN'!P60</f>
        <v>750</v>
      </c>
    </row>
    <row r="61" spans="1:36" s="38" customFormat="1" ht="78.75" customHeight="1" x14ac:dyDescent="0.25">
      <c r="A61" s="134">
        <f>'ĐẤT PNN'!A61</f>
        <v>56</v>
      </c>
      <c r="B61" s="134" t="str">
        <f>'ĐẤT PNN'!B61</f>
        <v>VT4*0,8</v>
      </c>
      <c r="C61" s="134" t="str">
        <f t="shared" si="116"/>
        <v>NT17NT2</v>
      </c>
      <c r="D61" s="130" t="s">
        <v>291</v>
      </c>
      <c r="E61" s="130" t="s">
        <v>150</v>
      </c>
      <c r="F61" s="130" t="s">
        <v>301</v>
      </c>
      <c r="G61" s="130" t="s">
        <v>298</v>
      </c>
      <c r="H61" s="116" t="str">
        <f t="shared" si="117"/>
        <v>Xã Đại PhướcCác đường nhóm IIVị trí 1200</v>
      </c>
      <c r="I61" s="135"/>
      <c r="J61" s="135"/>
      <c r="K61" s="157" t="str">
        <f>'ĐẤT PNN'!D61</f>
        <v>Các tuyến đường giao thông không đấu nối trực tiếp và thông ra Đường Võ Thị Sáu đoạn từ Đường Hùng Vương đến Giáp sông (giáp khu dân cư Sen Việt) có hiện trạng là đường nhựa, bê tông xi măng:
- Có bề rộng từ ≥3m đến &lt;5m, cách đường giao thông &gt;1.000m.
- Có bề rộng &lt;3m, cách đường giao thông &gt;200m.</v>
      </c>
      <c r="L61" s="158"/>
      <c r="M61" s="159"/>
      <c r="N61" s="136">
        <f t="shared" si="118"/>
        <v>120</v>
      </c>
      <c r="O61" s="136">
        <f t="shared" si="119"/>
        <v>110</v>
      </c>
      <c r="P61" s="136">
        <v>220</v>
      </c>
      <c r="Q61" s="136">
        <v>200</v>
      </c>
      <c r="R61" s="96">
        <f>VLOOKUP(C61,'[1]1. MA DO'!$E$5:$AJ$1933,32,0)</f>
        <v>1.1499999999999999</v>
      </c>
      <c r="S61" s="126">
        <f t="shared" si="120"/>
        <v>200</v>
      </c>
      <c r="T61" s="126">
        <f t="shared" si="121"/>
        <v>180</v>
      </c>
      <c r="U61" s="126">
        <f t="shared" si="122"/>
        <v>160</v>
      </c>
      <c r="V61" s="126">
        <f t="shared" si="123"/>
        <v>120</v>
      </c>
      <c r="W61" s="127">
        <f t="shared" si="124"/>
        <v>670</v>
      </c>
      <c r="X61" s="127">
        <f t="shared" si="124"/>
        <v>450</v>
      </c>
      <c r="Y61" s="127">
        <f t="shared" si="124"/>
        <v>350</v>
      </c>
      <c r="Z61" s="127">
        <f t="shared" si="124"/>
        <v>220</v>
      </c>
      <c r="AA61" s="123">
        <f>'ĐẤT PNN'!U61</f>
        <v>2</v>
      </c>
      <c r="AB61" s="128">
        <f t="shared" si="125"/>
        <v>180</v>
      </c>
      <c r="AC61" s="128">
        <f t="shared" si="126"/>
        <v>160</v>
      </c>
      <c r="AD61" s="128">
        <f t="shared" si="127"/>
        <v>145</v>
      </c>
      <c r="AE61" s="128">
        <f t="shared" si="128"/>
        <v>110</v>
      </c>
      <c r="AF61" s="128">
        <f t="shared" si="129"/>
        <v>600</v>
      </c>
      <c r="AG61" s="128">
        <f t="shared" si="130"/>
        <v>400</v>
      </c>
      <c r="AH61" s="128">
        <f t="shared" si="131"/>
        <v>320</v>
      </c>
      <c r="AI61" s="128">
        <f t="shared" si="132"/>
        <v>200</v>
      </c>
      <c r="AJ61" s="125">
        <f>'ĐẤT PNN'!I61-'ĐẤT NN'!P61</f>
        <v>620</v>
      </c>
    </row>
    <row r="62" spans="1:36" s="38" customFormat="1" ht="47.25" x14ac:dyDescent="0.25">
      <c r="A62" s="134">
        <f>'ĐẤT PNN'!A62</f>
        <v>57</v>
      </c>
      <c r="B62" s="134" t="str">
        <f>'ĐẤT PNN'!B62</f>
        <v>NT8NT2</v>
      </c>
      <c r="C62" s="134" t="str">
        <f>$B$62</f>
        <v>NT8NT2</v>
      </c>
      <c r="D62" s="130" t="s">
        <v>284</v>
      </c>
      <c r="E62" s="130" t="s">
        <v>150</v>
      </c>
      <c r="F62" s="130" t="s">
        <v>297</v>
      </c>
      <c r="G62" s="130" t="s">
        <v>298</v>
      </c>
      <c r="H62" s="116" t="str">
        <f t="shared" si="117"/>
        <v>Xã Đại PhướcCác đường nhóm IIVị trí 1200</v>
      </c>
      <c r="I62" s="92" t="s">
        <v>278</v>
      </c>
      <c r="J62" s="92" t="s">
        <v>277</v>
      </c>
      <c r="K62" s="137" t="str">
        <f>'ĐẤT PNN'!D62</f>
        <v>Đường Trần Nam Trung (đường dốc 30 cũ)</v>
      </c>
      <c r="L62" s="137" t="str">
        <f>'ĐẤT PNN'!E62</f>
        <v>Đường Hùng Vương</v>
      </c>
      <c r="M62" s="137" t="str">
        <f>'ĐẤT PNN'!F62</f>
        <v>Đường Trần Văn Trà</v>
      </c>
      <c r="N62" s="138">
        <f>S62</f>
        <v>200</v>
      </c>
      <c r="O62" s="137">
        <f>AB62</f>
        <v>180</v>
      </c>
      <c r="P62" s="139">
        <v>670</v>
      </c>
      <c r="Q62" s="139">
        <v>600</v>
      </c>
      <c r="R62" s="96">
        <f>VLOOKUP(C62,'[1]1. MA DO'!$E$5:$AJ$1933,32,0)</f>
        <v>1.1499999999999999</v>
      </c>
      <c r="S62" s="121">
        <v>200</v>
      </c>
      <c r="T62" s="121">
        <v>180</v>
      </c>
      <c r="U62" s="121">
        <v>160</v>
      </c>
      <c r="V62" s="121">
        <v>120</v>
      </c>
      <c r="W62" s="122">
        <f>ROUND(S62*10/3,-1)</f>
        <v>670</v>
      </c>
      <c r="X62" s="122">
        <f>ROUND(T62*2.5,-1)</f>
        <v>450</v>
      </c>
      <c r="Y62" s="122">
        <f>ROUND(U62*2.2,-1)</f>
        <v>350</v>
      </c>
      <c r="Z62" s="122">
        <f>ROUND(V62*1.8,-1)</f>
        <v>220</v>
      </c>
      <c r="AA62" s="123">
        <v>2</v>
      </c>
      <c r="AB62" s="124">
        <v>180</v>
      </c>
      <c r="AC62" s="124">
        <v>160</v>
      </c>
      <c r="AD62" s="124">
        <v>145</v>
      </c>
      <c r="AE62" s="124">
        <v>110</v>
      </c>
      <c r="AF62" s="122">
        <f>ROUND(AB62*10/3,-1)</f>
        <v>600</v>
      </c>
      <c r="AG62" s="122">
        <f>ROUND(AC62*2.5,-1)</f>
        <v>400</v>
      </c>
      <c r="AH62" s="122">
        <f>ROUND(AD62*2.2,-1)</f>
        <v>320</v>
      </c>
      <c r="AI62" s="122">
        <f>ROUND(AE62*1.8,-1)</f>
        <v>200</v>
      </c>
      <c r="AJ62" s="125">
        <f>'ĐẤT PNN'!I62-'ĐẤT NN'!P62</f>
        <v>3430</v>
      </c>
    </row>
    <row r="63" spans="1:36" s="38" customFormat="1" ht="94.5" customHeight="1" x14ac:dyDescent="0.25">
      <c r="A63" s="134">
        <f>'ĐẤT PNN'!A63</f>
        <v>58</v>
      </c>
      <c r="B63" s="134" t="str">
        <f>'ĐẤT PNN'!B63</f>
        <v>VT2</v>
      </c>
      <c r="C63" s="134" t="str">
        <f t="shared" ref="C63:C68" si="133">$B$62</f>
        <v>NT8NT2</v>
      </c>
      <c r="D63" s="130" t="s">
        <v>287</v>
      </c>
      <c r="E63" s="130" t="s">
        <v>150</v>
      </c>
      <c r="F63" s="130" t="s">
        <v>299</v>
      </c>
      <c r="G63" s="130" t="s">
        <v>298</v>
      </c>
      <c r="H63" s="116" t="str">
        <f t="shared" si="117"/>
        <v>Xã Đại PhướcCác đường nhóm IIVị trí 1200</v>
      </c>
      <c r="I63" s="135"/>
      <c r="J63" s="135"/>
      <c r="K63" s="157" t="str">
        <f>'ĐẤT PNN'!D63</f>
        <v>Các tuyến đường giao thông đấu nối trực tiếp ra Đường Trần Nam Trung (đường dốc 30 cũ) đoạn từ Đường Hùng Vương đến Đường Trần Văn Trà có hiện trạng là đường nhựa, bê tông xi măng:
- Có bề rộng ≥5m, cách đường giao thông ≤1.000m.
- Có bề rộng từ ≥3m đến &lt;5m, cách đường giao thông ≤500m.</v>
      </c>
      <c r="L63" s="158"/>
      <c r="M63" s="159"/>
      <c r="N63" s="136">
        <f t="shared" ref="N63:N68" si="134">IF(B63="VT2",T63,IF(B63="VT3",U63,IF(B63="VT2*0,8",T63,IF(B63="VT3*0,8",U63,V63))))</f>
        <v>180</v>
      </c>
      <c r="O63" s="136">
        <f t="shared" ref="O63:O68" si="135">IF(B63="VT2",AC63,IF(B63="VT3",AD63,IF(B63="VT2*0,8",AC63,IF(B63="VT3*0,8",AD63,AE63))))</f>
        <v>160</v>
      </c>
      <c r="P63" s="136">
        <v>450</v>
      </c>
      <c r="Q63" s="136">
        <v>400</v>
      </c>
      <c r="R63" s="96">
        <f>VLOOKUP(C63,'[1]1. MA DO'!$E$5:$AJ$1933,32,0)</f>
        <v>1.1499999999999999</v>
      </c>
      <c r="S63" s="126">
        <f t="shared" ref="S63:S68" si="136">S62</f>
        <v>200</v>
      </c>
      <c r="T63" s="126">
        <f t="shared" ref="T63:T68" si="137">T62</f>
        <v>180</v>
      </c>
      <c r="U63" s="126">
        <f t="shared" ref="U63:U68" si="138">U62</f>
        <v>160</v>
      </c>
      <c r="V63" s="126">
        <f t="shared" ref="V63:V68" si="139">V62</f>
        <v>120</v>
      </c>
      <c r="W63" s="127">
        <f t="shared" ref="W63:Z68" si="140">W62</f>
        <v>670</v>
      </c>
      <c r="X63" s="127">
        <f t="shared" si="140"/>
        <v>450</v>
      </c>
      <c r="Y63" s="127">
        <f t="shared" si="140"/>
        <v>350</v>
      </c>
      <c r="Z63" s="127">
        <f t="shared" si="140"/>
        <v>220</v>
      </c>
      <c r="AA63" s="123">
        <f>'ĐẤT PNN'!U63</f>
        <v>2</v>
      </c>
      <c r="AB63" s="128">
        <f t="shared" ref="AB63:AB68" si="141">AB62</f>
        <v>180</v>
      </c>
      <c r="AC63" s="128">
        <f t="shared" ref="AC63:AC68" si="142">AC62</f>
        <v>160</v>
      </c>
      <c r="AD63" s="128">
        <f t="shared" ref="AD63:AD68" si="143">AD62</f>
        <v>145</v>
      </c>
      <c r="AE63" s="128">
        <f t="shared" ref="AE63:AE68" si="144">AE62</f>
        <v>110</v>
      </c>
      <c r="AF63" s="128">
        <f t="shared" ref="AF63:AF68" si="145">AF62</f>
        <v>600</v>
      </c>
      <c r="AG63" s="128">
        <f t="shared" ref="AG63:AG68" si="146">AG62</f>
        <v>400</v>
      </c>
      <c r="AH63" s="128">
        <f t="shared" ref="AH63:AH68" si="147">AH62</f>
        <v>320</v>
      </c>
      <c r="AI63" s="128">
        <f t="shared" ref="AI63:AI68" si="148">AI62</f>
        <v>200</v>
      </c>
      <c r="AJ63" s="125">
        <f>'ĐẤT PNN'!I63-'ĐẤT NN'!P63</f>
        <v>1350</v>
      </c>
    </row>
    <row r="64" spans="1:36" s="38" customFormat="1" ht="110.25" customHeight="1" x14ac:dyDescent="0.25">
      <c r="A64" s="134">
        <f>'ĐẤT PNN'!A64</f>
        <v>59</v>
      </c>
      <c r="B64" s="134" t="str">
        <f>'ĐẤT PNN'!B64</f>
        <v>VT3</v>
      </c>
      <c r="C64" s="134" t="str">
        <f t="shared" si="133"/>
        <v>NT8NT2</v>
      </c>
      <c r="D64" s="130" t="s">
        <v>289</v>
      </c>
      <c r="E64" s="130" t="s">
        <v>150</v>
      </c>
      <c r="F64" s="130" t="s">
        <v>300</v>
      </c>
      <c r="G64" s="130" t="s">
        <v>298</v>
      </c>
      <c r="H64" s="116" t="str">
        <f t="shared" si="117"/>
        <v>Xã Đại PhướcCác đường nhóm IIVị trí 1200</v>
      </c>
      <c r="I64" s="135"/>
      <c r="J64" s="135"/>
      <c r="K64" s="157" t="str">
        <f>'ĐẤT PNN'!D64</f>
        <v>Các tuyến đường giao thông đấu nối trực tiếp ra Đường Trần Nam Trung (đường dốc 30 cũ) đoạn từ Đường Hùng Vương đến Đường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L64" s="158"/>
      <c r="M64" s="159"/>
      <c r="N64" s="136">
        <f t="shared" si="134"/>
        <v>160</v>
      </c>
      <c r="O64" s="136">
        <f t="shared" si="135"/>
        <v>145</v>
      </c>
      <c r="P64" s="136">
        <v>350</v>
      </c>
      <c r="Q64" s="136">
        <v>320</v>
      </c>
      <c r="R64" s="96">
        <f>VLOOKUP(C64,'[1]1. MA DO'!$E$5:$AJ$1933,32,0)</f>
        <v>1.1499999999999999</v>
      </c>
      <c r="S64" s="126">
        <f t="shared" si="136"/>
        <v>200</v>
      </c>
      <c r="T64" s="126">
        <f t="shared" si="137"/>
        <v>180</v>
      </c>
      <c r="U64" s="126">
        <f t="shared" si="138"/>
        <v>160</v>
      </c>
      <c r="V64" s="126">
        <f t="shared" si="139"/>
        <v>120</v>
      </c>
      <c r="W64" s="127">
        <f t="shared" si="140"/>
        <v>670</v>
      </c>
      <c r="X64" s="127">
        <f t="shared" si="140"/>
        <v>450</v>
      </c>
      <c r="Y64" s="127">
        <f t="shared" si="140"/>
        <v>350</v>
      </c>
      <c r="Z64" s="127">
        <f t="shared" si="140"/>
        <v>220</v>
      </c>
      <c r="AA64" s="123">
        <f>'ĐẤT PNN'!U64</f>
        <v>2</v>
      </c>
      <c r="AB64" s="128">
        <f t="shared" si="141"/>
        <v>180</v>
      </c>
      <c r="AC64" s="128">
        <f t="shared" si="142"/>
        <v>160</v>
      </c>
      <c r="AD64" s="128">
        <f t="shared" si="143"/>
        <v>145</v>
      </c>
      <c r="AE64" s="128">
        <f t="shared" si="144"/>
        <v>110</v>
      </c>
      <c r="AF64" s="128">
        <f t="shared" si="145"/>
        <v>600</v>
      </c>
      <c r="AG64" s="128">
        <f t="shared" si="146"/>
        <v>400</v>
      </c>
      <c r="AH64" s="128">
        <f t="shared" si="147"/>
        <v>320</v>
      </c>
      <c r="AI64" s="128">
        <f t="shared" si="148"/>
        <v>200</v>
      </c>
      <c r="AJ64" s="125">
        <f>'ĐẤT PNN'!I64-'ĐẤT NN'!P64</f>
        <v>1050</v>
      </c>
    </row>
    <row r="65" spans="1:36" s="38" customFormat="1" ht="78.75" customHeight="1" x14ac:dyDescent="0.25">
      <c r="A65" s="134">
        <f>'ĐẤT PNN'!A65</f>
        <v>60</v>
      </c>
      <c r="B65" s="134" t="str">
        <f>'ĐẤT PNN'!B65</f>
        <v>VT4</v>
      </c>
      <c r="C65" s="134" t="str">
        <f t="shared" si="133"/>
        <v>NT8NT2</v>
      </c>
      <c r="D65" s="130" t="s">
        <v>291</v>
      </c>
      <c r="E65" s="130" t="s">
        <v>150</v>
      </c>
      <c r="F65" s="130" t="s">
        <v>301</v>
      </c>
      <c r="G65" s="130" t="s">
        <v>298</v>
      </c>
      <c r="H65" s="116" t="str">
        <f t="shared" si="117"/>
        <v>Xã Đại PhướcCác đường nhóm IIVị trí 1200</v>
      </c>
      <c r="I65" s="135"/>
      <c r="J65" s="135"/>
      <c r="K65" s="157" t="str">
        <f>'ĐẤT PNN'!D65</f>
        <v>Các tuyến đường giao thông đấu nối trực tiếp ra Đường Trần Nam Trung (đường dốc 30 cũ) đoạn từ Đường Hùng Vương đến Đường Trần Văn Trà có hiện trạng là đường nhựa, bê tông xi măng:
- Có bề rộng từ ≥3m đến &lt;5m, cách đường giao thông &gt;1.000m.
- Có bề rộng &lt;3m, cách đường giao thông &gt;200m.</v>
      </c>
      <c r="L65" s="158"/>
      <c r="M65" s="159"/>
      <c r="N65" s="136">
        <f t="shared" si="134"/>
        <v>120</v>
      </c>
      <c r="O65" s="136">
        <f t="shared" si="135"/>
        <v>110</v>
      </c>
      <c r="P65" s="136">
        <v>220</v>
      </c>
      <c r="Q65" s="136">
        <v>200</v>
      </c>
      <c r="R65" s="96">
        <f>VLOOKUP(C65,'[1]1. MA DO'!$E$5:$AJ$1933,32,0)</f>
        <v>1.1499999999999999</v>
      </c>
      <c r="S65" s="126">
        <f t="shared" si="136"/>
        <v>200</v>
      </c>
      <c r="T65" s="126">
        <f t="shared" si="137"/>
        <v>180</v>
      </c>
      <c r="U65" s="126">
        <f t="shared" si="138"/>
        <v>160</v>
      </c>
      <c r="V65" s="126">
        <f t="shared" si="139"/>
        <v>120</v>
      </c>
      <c r="W65" s="127">
        <f t="shared" si="140"/>
        <v>670</v>
      </c>
      <c r="X65" s="127">
        <f t="shared" si="140"/>
        <v>450</v>
      </c>
      <c r="Y65" s="127">
        <f t="shared" si="140"/>
        <v>350</v>
      </c>
      <c r="Z65" s="127">
        <f t="shared" si="140"/>
        <v>220</v>
      </c>
      <c r="AA65" s="123">
        <f>'ĐẤT PNN'!U65</f>
        <v>2</v>
      </c>
      <c r="AB65" s="128">
        <f t="shared" si="141"/>
        <v>180</v>
      </c>
      <c r="AC65" s="128">
        <f t="shared" si="142"/>
        <v>160</v>
      </c>
      <c r="AD65" s="128">
        <f t="shared" si="143"/>
        <v>145</v>
      </c>
      <c r="AE65" s="128">
        <f t="shared" si="144"/>
        <v>110</v>
      </c>
      <c r="AF65" s="128">
        <f t="shared" si="145"/>
        <v>600</v>
      </c>
      <c r="AG65" s="128">
        <f t="shared" si="146"/>
        <v>400</v>
      </c>
      <c r="AH65" s="128">
        <f t="shared" si="147"/>
        <v>320</v>
      </c>
      <c r="AI65" s="128">
        <f t="shared" si="148"/>
        <v>200</v>
      </c>
      <c r="AJ65" s="125">
        <f>'ĐẤT PNN'!I65-'ĐẤT NN'!P65</f>
        <v>880</v>
      </c>
    </row>
    <row r="66" spans="1:36" s="38" customFormat="1" ht="94.5" customHeight="1" x14ac:dyDescent="0.25">
      <c r="A66" s="134">
        <f>'ĐẤT PNN'!A66</f>
        <v>61</v>
      </c>
      <c r="B66" s="134" t="str">
        <f>'ĐẤT PNN'!B66</f>
        <v>VT2*0,8</v>
      </c>
      <c r="C66" s="134" t="str">
        <f t="shared" si="133"/>
        <v>NT8NT2</v>
      </c>
      <c r="D66" s="130" t="s">
        <v>287</v>
      </c>
      <c r="E66" s="130" t="s">
        <v>150</v>
      </c>
      <c r="F66" s="130" t="s">
        <v>299</v>
      </c>
      <c r="G66" s="130" t="s">
        <v>298</v>
      </c>
      <c r="H66" s="116" t="str">
        <f t="shared" si="117"/>
        <v>Xã Đại PhướcCác đường nhóm IIVị trí 1200</v>
      </c>
      <c r="I66" s="135"/>
      <c r="J66" s="135"/>
      <c r="K66" s="157" t="str">
        <f>'ĐẤT PNN'!D66</f>
        <v>Các tuyến đường giao thông không đấu nối trực tiếp và thông ra Đường Trần Nam Trung (đường dốc 30 cũ) đoạn từ Đường Hùng Vương đến Đường Trần Văn Trà có hiện trạng là đường nhựa, bê tông xi măng:
- Có bề rộng ≥5m, cách đường giao thông ≤1.000m.
- Có bề rộng từ ≥3m đến &lt;5m, cách đường giao thông ≤500m.</v>
      </c>
      <c r="L66" s="158"/>
      <c r="M66" s="159"/>
      <c r="N66" s="136">
        <f t="shared" si="134"/>
        <v>180</v>
      </c>
      <c r="O66" s="136">
        <f t="shared" si="135"/>
        <v>160</v>
      </c>
      <c r="P66" s="136">
        <v>450</v>
      </c>
      <c r="Q66" s="136">
        <v>400</v>
      </c>
      <c r="R66" s="96">
        <f>VLOOKUP(C66,'[1]1. MA DO'!$E$5:$AJ$1933,32,0)</f>
        <v>1.1499999999999999</v>
      </c>
      <c r="S66" s="126">
        <f t="shared" si="136"/>
        <v>200</v>
      </c>
      <c r="T66" s="126">
        <f t="shared" si="137"/>
        <v>180</v>
      </c>
      <c r="U66" s="126">
        <f t="shared" si="138"/>
        <v>160</v>
      </c>
      <c r="V66" s="126">
        <f t="shared" si="139"/>
        <v>120</v>
      </c>
      <c r="W66" s="127">
        <f t="shared" si="140"/>
        <v>670</v>
      </c>
      <c r="X66" s="127">
        <f t="shared" si="140"/>
        <v>450</v>
      </c>
      <c r="Y66" s="127">
        <f t="shared" si="140"/>
        <v>350</v>
      </c>
      <c r="Z66" s="127">
        <f t="shared" si="140"/>
        <v>220</v>
      </c>
      <c r="AA66" s="123">
        <f>'ĐẤT PNN'!U66</f>
        <v>2</v>
      </c>
      <c r="AB66" s="128">
        <f t="shared" si="141"/>
        <v>180</v>
      </c>
      <c r="AC66" s="128">
        <f t="shared" si="142"/>
        <v>160</v>
      </c>
      <c r="AD66" s="128">
        <f t="shared" si="143"/>
        <v>145</v>
      </c>
      <c r="AE66" s="128">
        <f t="shared" si="144"/>
        <v>110</v>
      </c>
      <c r="AF66" s="128">
        <f t="shared" si="145"/>
        <v>600</v>
      </c>
      <c r="AG66" s="128">
        <f t="shared" si="146"/>
        <v>400</v>
      </c>
      <c r="AH66" s="128">
        <f t="shared" si="147"/>
        <v>320</v>
      </c>
      <c r="AI66" s="128">
        <f t="shared" si="148"/>
        <v>200</v>
      </c>
      <c r="AJ66" s="125">
        <f>'ĐẤT PNN'!I66-'ĐẤT NN'!P66</f>
        <v>1150</v>
      </c>
    </row>
    <row r="67" spans="1:36" s="38" customFormat="1" ht="94.5" customHeight="1" x14ac:dyDescent="0.25">
      <c r="A67" s="134">
        <f>'ĐẤT PNN'!A67</f>
        <v>62</v>
      </c>
      <c r="B67" s="134" t="str">
        <f>'ĐẤT PNN'!B67</f>
        <v>VT3*0,8</v>
      </c>
      <c r="C67" s="134" t="str">
        <f t="shared" si="133"/>
        <v>NT8NT2</v>
      </c>
      <c r="D67" s="130" t="s">
        <v>289</v>
      </c>
      <c r="E67" s="130" t="s">
        <v>150</v>
      </c>
      <c r="F67" s="130" t="s">
        <v>300</v>
      </c>
      <c r="G67" s="130" t="s">
        <v>298</v>
      </c>
      <c r="H67" s="116" t="str">
        <f t="shared" si="117"/>
        <v>Xã Đại PhướcCác đường nhóm IIVị trí 1200</v>
      </c>
      <c r="I67" s="135"/>
      <c r="J67" s="135"/>
      <c r="K67" s="157" t="str">
        <f>'ĐẤT PNN'!D67</f>
        <v>Các tuyến đường giao thông không đấu nối trực tiếp và thông ra Đường Trần Nam Trung (đường dốc 30 cũ) đoạn từ Đường Hùng Vương đến Đường Trần Văn Trà có hiện trạng là đường nhựa, bê tông xi măng:
- Có bề rộng ≥5m, cách đường giao thông &gt;1.000m.
- Có bề rộng từ ≥3m đến &lt;5m, cách đường giao thông từ &gt;500m đến ≤1.000m.
- Có bề rộng &lt;3m, cách đường giao thông ≤200m.</v>
      </c>
      <c r="L67" s="158"/>
      <c r="M67" s="159"/>
      <c r="N67" s="136">
        <f t="shared" si="134"/>
        <v>160</v>
      </c>
      <c r="O67" s="136">
        <f t="shared" si="135"/>
        <v>145</v>
      </c>
      <c r="P67" s="136">
        <v>350</v>
      </c>
      <c r="Q67" s="136">
        <v>320</v>
      </c>
      <c r="R67" s="96">
        <f>VLOOKUP(C67,'[1]1. MA DO'!$E$5:$AJ$1933,32,0)</f>
        <v>1.1499999999999999</v>
      </c>
      <c r="S67" s="126">
        <f t="shared" si="136"/>
        <v>200</v>
      </c>
      <c r="T67" s="126">
        <f t="shared" si="137"/>
        <v>180</v>
      </c>
      <c r="U67" s="126">
        <f t="shared" si="138"/>
        <v>160</v>
      </c>
      <c r="V67" s="126">
        <f t="shared" si="139"/>
        <v>120</v>
      </c>
      <c r="W67" s="127">
        <f t="shared" si="140"/>
        <v>670</v>
      </c>
      <c r="X67" s="127">
        <f t="shared" si="140"/>
        <v>450</v>
      </c>
      <c r="Y67" s="127">
        <f t="shared" si="140"/>
        <v>350</v>
      </c>
      <c r="Z67" s="127">
        <f t="shared" si="140"/>
        <v>220</v>
      </c>
      <c r="AA67" s="123">
        <f>'ĐẤT PNN'!U67</f>
        <v>2</v>
      </c>
      <c r="AB67" s="128">
        <f t="shared" si="141"/>
        <v>180</v>
      </c>
      <c r="AC67" s="128">
        <f t="shared" si="142"/>
        <v>160</v>
      </c>
      <c r="AD67" s="128">
        <f t="shared" si="143"/>
        <v>145</v>
      </c>
      <c r="AE67" s="128">
        <f t="shared" si="144"/>
        <v>110</v>
      </c>
      <c r="AF67" s="128">
        <f t="shared" si="145"/>
        <v>600</v>
      </c>
      <c r="AG67" s="128">
        <f t="shared" si="146"/>
        <v>400</v>
      </c>
      <c r="AH67" s="128">
        <f t="shared" si="147"/>
        <v>320</v>
      </c>
      <c r="AI67" s="128">
        <f t="shared" si="148"/>
        <v>200</v>
      </c>
      <c r="AJ67" s="125">
        <f>'ĐẤT PNN'!I67-'ĐẤT NN'!P67</f>
        <v>950</v>
      </c>
    </row>
    <row r="68" spans="1:36" s="38" customFormat="1" ht="78.75" customHeight="1" x14ac:dyDescent="0.25">
      <c r="A68" s="134">
        <f>'ĐẤT PNN'!A68</f>
        <v>63</v>
      </c>
      <c r="B68" s="134" t="str">
        <f>'ĐẤT PNN'!B68</f>
        <v>VT4*0,8</v>
      </c>
      <c r="C68" s="134" t="str">
        <f t="shared" si="133"/>
        <v>NT8NT2</v>
      </c>
      <c r="D68" s="130" t="s">
        <v>291</v>
      </c>
      <c r="E68" s="130" t="s">
        <v>150</v>
      </c>
      <c r="F68" s="130" t="s">
        <v>301</v>
      </c>
      <c r="G68" s="130" t="s">
        <v>298</v>
      </c>
      <c r="H68" s="116" t="str">
        <f t="shared" si="117"/>
        <v>Xã Đại PhướcCác đường nhóm IIVị trí 1200</v>
      </c>
      <c r="I68" s="135"/>
      <c r="J68" s="135"/>
      <c r="K68" s="157" t="str">
        <f>'ĐẤT PNN'!D68</f>
        <v>Các tuyến đường giao thông không đấu nối trực tiếp và thông ra Đường Trần Nam Trung (đường dốc 30 cũ) đoạn từ Đường Hùng Vương đến Đường Trần Văn Trà có hiện trạng là đường nhựa, bê tông xi măng:
- Có bề rộng từ ≥3m đến &lt;5m, cách đường giao thông &gt;1.000m.
- Có bề rộng &lt;3m, cách đường giao thông &gt;200m.</v>
      </c>
      <c r="L68" s="158"/>
      <c r="M68" s="159"/>
      <c r="N68" s="136">
        <f t="shared" si="134"/>
        <v>120</v>
      </c>
      <c r="O68" s="136">
        <f t="shared" si="135"/>
        <v>110</v>
      </c>
      <c r="P68" s="136">
        <v>220</v>
      </c>
      <c r="Q68" s="136">
        <v>200</v>
      </c>
      <c r="R68" s="96">
        <f>VLOOKUP(C68,'[1]1. MA DO'!$E$5:$AJ$1933,32,0)</f>
        <v>1.1499999999999999</v>
      </c>
      <c r="S68" s="126">
        <f t="shared" si="136"/>
        <v>200</v>
      </c>
      <c r="T68" s="126">
        <f t="shared" si="137"/>
        <v>180</v>
      </c>
      <c r="U68" s="126">
        <f t="shared" si="138"/>
        <v>160</v>
      </c>
      <c r="V68" s="126">
        <f t="shared" si="139"/>
        <v>120</v>
      </c>
      <c r="W68" s="127">
        <f t="shared" si="140"/>
        <v>670</v>
      </c>
      <c r="X68" s="127">
        <f t="shared" si="140"/>
        <v>450</v>
      </c>
      <c r="Y68" s="127">
        <f t="shared" si="140"/>
        <v>350</v>
      </c>
      <c r="Z68" s="127">
        <f t="shared" si="140"/>
        <v>220</v>
      </c>
      <c r="AA68" s="123">
        <f>'ĐẤT PNN'!U68</f>
        <v>2</v>
      </c>
      <c r="AB68" s="128">
        <f t="shared" si="141"/>
        <v>180</v>
      </c>
      <c r="AC68" s="128">
        <f t="shared" si="142"/>
        <v>160</v>
      </c>
      <c r="AD68" s="128">
        <f t="shared" si="143"/>
        <v>145</v>
      </c>
      <c r="AE68" s="128">
        <f t="shared" si="144"/>
        <v>110</v>
      </c>
      <c r="AF68" s="128">
        <f t="shared" si="145"/>
        <v>600</v>
      </c>
      <c r="AG68" s="128">
        <f t="shared" si="146"/>
        <v>400</v>
      </c>
      <c r="AH68" s="128">
        <f t="shared" si="147"/>
        <v>320</v>
      </c>
      <c r="AI68" s="128">
        <f t="shared" si="148"/>
        <v>200</v>
      </c>
      <c r="AJ68" s="125">
        <f>'ĐẤT PNN'!I68-'ĐẤT NN'!P68</f>
        <v>740</v>
      </c>
    </row>
    <row r="69" spans="1:36" s="17" customFormat="1" ht="110.25" customHeight="1" x14ac:dyDescent="0.25">
      <c r="A69" s="134">
        <f>'ĐẤT PNN'!A69</f>
        <v>64</v>
      </c>
      <c r="B69" s="134" t="str">
        <f>'ĐẤT PNN'!B69</f>
        <v>NT12NT2</v>
      </c>
      <c r="C69" s="134" t="str">
        <f>$B$69</f>
        <v>NT12NT2</v>
      </c>
      <c r="D69" s="130" t="s">
        <v>284</v>
      </c>
      <c r="E69" s="130" t="s">
        <v>150</v>
      </c>
      <c r="F69" s="130" t="s">
        <v>297</v>
      </c>
      <c r="G69" s="130" t="s">
        <v>298</v>
      </c>
      <c r="H69" s="116" t="str">
        <f t="shared" si="117"/>
        <v>Xã Đại PhướcCác đường nhóm IIVị trí 1200</v>
      </c>
      <c r="I69" s="92" t="s">
        <v>278</v>
      </c>
      <c r="J69" s="92" t="s">
        <v>277</v>
      </c>
      <c r="K69" s="137" t="str">
        <f>'ĐẤT PNN'!D69</f>
        <v>Đường Huỳnh Văn Lũy</v>
      </c>
      <c r="L69" s="137" t="str">
        <f>'ĐẤT PNN'!E69</f>
        <v>Đường Trần Văn Trà</v>
      </c>
      <c r="M69" s="137" t="str">
        <f>'ĐẤT PNN'!F69</f>
        <v>Đường Hùng Vương</v>
      </c>
      <c r="N69" s="138">
        <f>S69</f>
        <v>200</v>
      </c>
      <c r="O69" s="137">
        <f>AB69</f>
        <v>180</v>
      </c>
      <c r="P69" s="139">
        <v>670</v>
      </c>
      <c r="Q69" s="139">
        <v>600</v>
      </c>
      <c r="R69" s="96">
        <f>VLOOKUP(C69,'[1]1. MA DO'!$E$5:$AJ$1933,32,0)</f>
        <v>1.1499999999999999</v>
      </c>
      <c r="S69" s="121">
        <v>200</v>
      </c>
      <c r="T69" s="121">
        <v>180</v>
      </c>
      <c r="U69" s="121">
        <v>160</v>
      </c>
      <c r="V69" s="121">
        <v>120</v>
      </c>
      <c r="W69" s="122">
        <f>ROUND(S69*10/3,-1)</f>
        <v>670</v>
      </c>
      <c r="X69" s="122">
        <f>ROUND(T69*2.5,-1)</f>
        <v>450</v>
      </c>
      <c r="Y69" s="122">
        <f>ROUND(U69*2.2,-1)</f>
        <v>350</v>
      </c>
      <c r="Z69" s="122">
        <f>ROUND(V69*1.8,-1)</f>
        <v>220</v>
      </c>
      <c r="AA69" s="123">
        <v>2</v>
      </c>
      <c r="AB69" s="124">
        <v>180</v>
      </c>
      <c r="AC69" s="124">
        <v>160</v>
      </c>
      <c r="AD69" s="124">
        <v>145</v>
      </c>
      <c r="AE69" s="124">
        <v>110</v>
      </c>
      <c r="AF69" s="122">
        <f>ROUND(AB69*10/3,-1)</f>
        <v>600</v>
      </c>
      <c r="AG69" s="122">
        <f>ROUND(AC69*2.5,-1)</f>
        <v>400</v>
      </c>
      <c r="AH69" s="122">
        <f>ROUND(AD69*2.2,-1)</f>
        <v>320</v>
      </c>
      <c r="AI69" s="122">
        <f>ROUND(AE69*1.8,-1)</f>
        <v>200</v>
      </c>
      <c r="AJ69" s="125">
        <f>'ĐẤT PNN'!I69-'ĐẤT NN'!P69</f>
        <v>3730</v>
      </c>
    </row>
    <row r="70" spans="1:36" s="17" customFormat="1" ht="110.25" customHeight="1" x14ac:dyDescent="0.25">
      <c r="A70" s="134">
        <f>'ĐẤT PNN'!A70</f>
        <v>65</v>
      </c>
      <c r="B70" s="134" t="str">
        <f>'ĐẤT PNN'!B70</f>
        <v>VT2</v>
      </c>
      <c r="C70" s="134" t="str">
        <f t="shared" ref="C70:C75" si="149">$B$69</f>
        <v>NT12NT2</v>
      </c>
      <c r="D70" s="130" t="s">
        <v>287</v>
      </c>
      <c r="E70" s="130" t="s">
        <v>150</v>
      </c>
      <c r="F70" s="130" t="s">
        <v>299</v>
      </c>
      <c r="G70" s="130" t="s">
        <v>298</v>
      </c>
      <c r="H70" s="116" t="str">
        <f t="shared" si="117"/>
        <v>Xã Đại PhướcCác đường nhóm IIVị trí 1200</v>
      </c>
      <c r="I70" s="135"/>
      <c r="J70" s="135"/>
      <c r="K70" s="157" t="str">
        <f>'ĐẤT PNN'!D70</f>
        <v>Các tuyến đường giao thông đấu nối trực tiếp ra Đường Huỳnh Văn Lũy đoạn từ Đường Trần Văn Trà đến Đường Hùng Vương có hiện trạng là đường nhựa, bê tông xi măng:
- Có bề rộng ≥5m, cách đường giao thông ≤1.000m.
- Có bề rộng từ ≥3m đến &lt;5m, cách đường giao thông ≤500m.</v>
      </c>
      <c r="L70" s="158"/>
      <c r="M70" s="159"/>
      <c r="N70" s="136">
        <f t="shared" ref="N70:N75" si="150">IF(B70="VT2",T70,IF(B70="VT3",U70,IF(B70="VT2*0,8",T70,IF(B70="VT3*0,8",U70,V70))))</f>
        <v>180</v>
      </c>
      <c r="O70" s="136">
        <f t="shared" ref="O70:O75" si="151">IF(B70="VT2",AC70,IF(B70="VT3",AD70,IF(B70="VT2*0,8",AC70,IF(B70="VT3*0,8",AD70,AE70))))</f>
        <v>160</v>
      </c>
      <c r="P70" s="136">
        <v>450</v>
      </c>
      <c r="Q70" s="136">
        <v>400</v>
      </c>
      <c r="R70" s="96">
        <f>VLOOKUP(C70,'[1]1. MA DO'!$E$5:$AJ$1933,32,0)</f>
        <v>1.1499999999999999</v>
      </c>
      <c r="S70" s="126">
        <f t="shared" ref="S70:S75" si="152">S69</f>
        <v>200</v>
      </c>
      <c r="T70" s="126">
        <f t="shared" ref="T70:T75" si="153">T69</f>
        <v>180</v>
      </c>
      <c r="U70" s="126">
        <f t="shared" ref="U70:U75" si="154">U69</f>
        <v>160</v>
      </c>
      <c r="V70" s="126">
        <f t="shared" ref="V70:V75" si="155">V69</f>
        <v>120</v>
      </c>
      <c r="W70" s="127">
        <f t="shared" ref="W70:Z75" si="156">W69</f>
        <v>670</v>
      </c>
      <c r="X70" s="127">
        <f t="shared" si="156"/>
        <v>450</v>
      </c>
      <c r="Y70" s="127">
        <f t="shared" si="156"/>
        <v>350</v>
      </c>
      <c r="Z70" s="127">
        <f t="shared" si="156"/>
        <v>220</v>
      </c>
      <c r="AA70" s="123">
        <f>'ĐẤT PNN'!U70</f>
        <v>2</v>
      </c>
      <c r="AB70" s="128">
        <f t="shared" ref="AB70:AB75" si="157">AB69</f>
        <v>180</v>
      </c>
      <c r="AC70" s="128">
        <f t="shared" ref="AC70:AC75" si="158">AC69</f>
        <v>160</v>
      </c>
      <c r="AD70" s="128">
        <f t="shared" ref="AD70:AD75" si="159">AD69</f>
        <v>145</v>
      </c>
      <c r="AE70" s="128">
        <f t="shared" ref="AE70:AE75" si="160">AE69</f>
        <v>110</v>
      </c>
      <c r="AF70" s="128">
        <f t="shared" ref="AF70:AF75" si="161">AF69</f>
        <v>600</v>
      </c>
      <c r="AG70" s="128">
        <f t="shared" ref="AG70:AG75" si="162">AG69</f>
        <v>400</v>
      </c>
      <c r="AH70" s="128">
        <f t="shared" ref="AH70:AH75" si="163">AH69</f>
        <v>320</v>
      </c>
      <c r="AI70" s="128">
        <f t="shared" ref="AI70:AI75" si="164">AI69</f>
        <v>200</v>
      </c>
      <c r="AJ70" s="125">
        <f>'ĐẤT PNN'!I70-'ĐẤT NN'!P70</f>
        <v>1550</v>
      </c>
    </row>
    <row r="71" spans="1:36" s="17" customFormat="1" ht="110.25" customHeight="1" x14ac:dyDescent="0.25">
      <c r="A71" s="134">
        <f>'ĐẤT PNN'!A71</f>
        <v>66</v>
      </c>
      <c r="B71" s="134" t="str">
        <f>'ĐẤT PNN'!B71</f>
        <v>VT3</v>
      </c>
      <c r="C71" s="134" t="str">
        <f t="shared" si="149"/>
        <v>NT12NT2</v>
      </c>
      <c r="D71" s="130" t="s">
        <v>289</v>
      </c>
      <c r="E71" s="130" t="s">
        <v>150</v>
      </c>
      <c r="F71" s="130" t="s">
        <v>300</v>
      </c>
      <c r="G71" s="130" t="s">
        <v>298</v>
      </c>
      <c r="H71" s="116" t="str">
        <f t="shared" si="117"/>
        <v>Xã Đại PhướcCác đường nhóm IIVị trí 1200</v>
      </c>
      <c r="I71" s="135"/>
      <c r="J71" s="135"/>
      <c r="K71" s="157" t="str">
        <f>'ĐẤT PNN'!D71</f>
        <v>Các tuyến đường giao thông đấu nối trực tiếp ra Đường Huỳnh Văn Lũy đoạn từ Đường Trần Văn Trà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71" s="158"/>
      <c r="M71" s="159"/>
      <c r="N71" s="136">
        <f t="shared" si="150"/>
        <v>160</v>
      </c>
      <c r="O71" s="136">
        <f t="shared" si="151"/>
        <v>145</v>
      </c>
      <c r="P71" s="136">
        <v>350</v>
      </c>
      <c r="Q71" s="136">
        <v>320</v>
      </c>
      <c r="R71" s="96">
        <f>VLOOKUP(C71,'[1]1. MA DO'!$E$5:$AJ$1933,32,0)</f>
        <v>1.1499999999999999</v>
      </c>
      <c r="S71" s="126">
        <f t="shared" si="152"/>
        <v>200</v>
      </c>
      <c r="T71" s="126">
        <f t="shared" si="153"/>
        <v>180</v>
      </c>
      <c r="U71" s="126">
        <f t="shared" si="154"/>
        <v>160</v>
      </c>
      <c r="V71" s="126">
        <f t="shared" si="155"/>
        <v>120</v>
      </c>
      <c r="W71" s="127">
        <f t="shared" si="156"/>
        <v>670</v>
      </c>
      <c r="X71" s="127">
        <f t="shared" si="156"/>
        <v>450</v>
      </c>
      <c r="Y71" s="127">
        <f t="shared" si="156"/>
        <v>350</v>
      </c>
      <c r="Z71" s="127">
        <f t="shared" si="156"/>
        <v>220</v>
      </c>
      <c r="AA71" s="123">
        <f>'ĐẤT PNN'!U71</f>
        <v>2</v>
      </c>
      <c r="AB71" s="128">
        <f t="shared" si="157"/>
        <v>180</v>
      </c>
      <c r="AC71" s="128">
        <f t="shared" si="158"/>
        <v>160</v>
      </c>
      <c r="AD71" s="128">
        <f t="shared" si="159"/>
        <v>145</v>
      </c>
      <c r="AE71" s="128">
        <f t="shared" si="160"/>
        <v>110</v>
      </c>
      <c r="AF71" s="128">
        <f t="shared" si="161"/>
        <v>600</v>
      </c>
      <c r="AG71" s="128">
        <f t="shared" si="162"/>
        <v>400</v>
      </c>
      <c r="AH71" s="128">
        <f t="shared" si="163"/>
        <v>320</v>
      </c>
      <c r="AI71" s="128">
        <f t="shared" si="164"/>
        <v>200</v>
      </c>
      <c r="AJ71" s="125">
        <f>'ĐẤT PNN'!I71-'ĐẤT NN'!P71</f>
        <v>1250</v>
      </c>
    </row>
    <row r="72" spans="1:36" s="17" customFormat="1" ht="78.75" customHeight="1" x14ac:dyDescent="0.25">
      <c r="A72" s="134">
        <f>'ĐẤT PNN'!A72</f>
        <v>67</v>
      </c>
      <c r="B72" s="134" t="str">
        <f>'ĐẤT PNN'!B72</f>
        <v>VT4</v>
      </c>
      <c r="C72" s="134" t="str">
        <f t="shared" si="149"/>
        <v>NT12NT2</v>
      </c>
      <c r="D72" s="130" t="s">
        <v>291</v>
      </c>
      <c r="E72" s="130" t="s">
        <v>150</v>
      </c>
      <c r="F72" s="130" t="s">
        <v>301</v>
      </c>
      <c r="G72" s="130" t="s">
        <v>298</v>
      </c>
      <c r="H72" s="116" t="str">
        <f t="shared" si="117"/>
        <v>Xã Đại PhướcCác đường nhóm IIVị trí 1200</v>
      </c>
      <c r="I72" s="135"/>
      <c r="J72" s="135"/>
      <c r="K72" s="157" t="str">
        <f>'ĐẤT PNN'!D72</f>
        <v>Các tuyến đường giao thông đấu nối trực tiếp ra Đường Huỳnh Văn Lũy đoạn từ Đường Trần Văn Trà đến Đường Hùng Vương có hiện trạng là đường nhựa, bê tông xi măng:
- Có bề rộng từ ≥3m đến &lt;5m, cách đường giao thông &gt;1.000m.
- Có bề rộng &lt;3m, cách đường giao thông &gt;200m.</v>
      </c>
      <c r="L72" s="158"/>
      <c r="M72" s="159"/>
      <c r="N72" s="136">
        <f t="shared" si="150"/>
        <v>120</v>
      </c>
      <c r="O72" s="136">
        <f t="shared" si="151"/>
        <v>110</v>
      </c>
      <c r="P72" s="136">
        <v>220</v>
      </c>
      <c r="Q72" s="136">
        <v>200</v>
      </c>
      <c r="R72" s="96">
        <f>VLOOKUP(C72,'[1]1. MA DO'!$E$5:$AJ$1933,32,0)</f>
        <v>1.1499999999999999</v>
      </c>
      <c r="S72" s="126">
        <f t="shared" si="152"/>
        <v>200</v>
      </c>
      <c r="T72" s="126">
        <f t="shared" si="153"/>
        <v>180</v>
      </c>
      <c r="U72" s="126">
        <f t="shared" si="154"/>
        <v>160</v>
      </c>
      <c r="V72" s="126">
        <f t="shared" si="155"/>
        <v>120</v>
      </c>
      <c r="W72" s="127">
        <f t="shared" si="156"/>
        <v>670</v>
      </c>
      <c r="X72" s="127">
        <f t="shared" si="156"/>
        <v>450</v>
      </c>
      <c r="Y72" s="127">
        <f t="shared" si="156"/>
        <v>350</v>
      </c>
      <c r="Z72" s="127">
        <f t="shared" si="156"/>
        <v>220</v>
      </c>
      <c r="AA72" s="123">
        <f>'ĐẤT PNN'!U72</f>
        <v>2</v>
      </c>
      <c r="AB72" s="128">
        <f t="shared" si="157"/>
        <v>180</v>
      </c>
      <c r="AC72" s="128">
        <f t="shared" si="158"/>
        <v>160</v>
      </c>
      <c r="AD72" s="128">
        <f t="shared" si="159"/>
        <v>145</v>
      </c>
      <c r="AE72" s="128">
        <f t="shared" si="160"/>
        <v>110</v>
      </c>
      <c r="AF72" s="128">
        <f t="shared" si="161"/>
        <v>600</v>
      </c>
      <c r="AG72" s="128">
        <f t="shared" si="162"/>
        <v>400</v>
      </c>
      <c r="AH72" s="128">
        <f t="shared" si="163"/>
        <v>320</v>
      </c>
      <c r="AI72" s="128">
        <f t="shared" si="164"/>
        <v>200</v>
      </c>
      <c r="AJ72" s="125">
        <f>'ĐẤT PNN'!I72-'ĐẤT NN'!P72</f>
        <v>880</v>
      </c>
    </row>
    <row r="73" spans="1:36" s="17" customFormat="1" ht="110.25" customHeight="1" x14ac:dyDescent="0.25">
      <c r="A73" s="134">
        <f>'ĐẤT PNN'!A73</f>
        <v>68</v>
      </c>
      <c r="B73" s="134" t="str">
        <f>'ĐẤT PNN'!B73</f>
        <v>VT2*0,8</v>
      </c>
      <c r="C73" s="134" t="str">
        <f t="shared" si="149"/>
        <v>NT12NT2</v>
      </c>
      <c r="D73" s="130" t="s">
        <v>287</v>
      </c>
      <c r="E73" s="130" t="s">
        <v>150</v>
      </c>
      <c r="F73" s="130" t="s">
        <v>299</v>
      </c>
      <c r="G73" s="130" t="s">
        <v>298</v>
      </c>
      <c r="H73" s="116" t="str">
        <f t="shared" si="117"/>
        <v>Xã Đại PhướcCác đường nhóm IIVị trí 1200</v>
      </c>
      <c r="I73" s="135"/>
      <c r="J73" s="135"/>
      <c r="K73" s="157" t="str">
        <f>'ĐẤT PNN'!D73</f>
        <v>Các tuyến đường giao thông không đấu nối trực tiếp và thông ra Đường Huỳnh Văn Lũy đoạn từ Đường Trần Văn Trà đến Đường Hùng Vương có hiện trạng là đường nhựa, bê tông xi măng:
- Có bề rộng ≥5m, cách đường giao thông ≤1.000m.
- Có bề rộng từ ≥3m đến &lt;5m, cách đường giao thông ≤500m.</v>
      </c>
      <c r="L73" s="158"/>
      <c r="M73" s="159"/>
      <c r="N73" s="136">
        <f t="shared" si="150"/>
        <v>180</v>
      </c>
      <c r="O73" s="136">
        <f t="shared" si="151"/>
        <v>160</v>
      </c>
      <c r="P73" s="136">
        <v>450</v>
      </c>
      <c r="Q73" s="136">
        <v>400</v>
      </c>
      <c r="R73" s="96">
        <f>VLOOKUP(C73,'[1]1. MA DO'!$E$5:$AJ$1933,32,0)</f>
        <v>1.1499999999999999</v>
      </c>
      <c r="S73" s="126">
        <f t="shared" si="152"/>
        <v>200</v>
      </c>
      <c r="T73" s="126">
        <f t="shared" si="153"/>
        <v>180</v>
      </c>
      <c r="U73" s="126">
        <f t="shared" si="154"/>
        <v>160</v>
      </c>
      <c r="V73" s="126">
        <f t="shared" si="155"/>
        <v>120</v>
      </c>
      <c r="W73" s="127">
        <f t="shared" si="156"/>
        <v>670</v>
      </c>
      <c r="X73" s="127">
        <f t="shared" si="156"/>
        <v>450</v>
      </c>
      <c r="Y73" s="127">
        <f t="shared" si="156"/>
        <v>350</v>
      </c>
      <c r="Z73" s="127">
        <f t="shared" si="156"/>
        <v>220</v>
      </c>
      <c r="AA73" s="123">
        <f>'ĐẤT PNN'!U73</f>
        <v>2</v>
      </c>
      <c r="AB73" s="128">
        <f t="shared" si="157"/>
        <v>180</v>
      </c>
      <c r="AC73" s="128">
        <f t="shared" si="158"/>
        <v>160</v>
      </c>
      <c r="AD73" s="128">
        <f t="shared" si="159"/>
        <v>145</v>
      </c>
      <c r="AE73" s="128">
        <f t="shared" si="160"/>
        <v>110</v>
      </c>
      <c r="AF73" s="128">
        <f t="shared" si="161"/>
        <v>600</v>
      </c>
      <c r="AG73" s="128">
        <f t="shared" si="162"/>
        <v>400</v>
      </c>
      <c r="AH73" s="128">
        <f t="shared" si="163"/>
        <v>320</v>
      </c>
      <c r="AI73" s="128">
        <f t="shared" si="164"/>
        <v>200</v>
      </c>
      <c r="AJ73" s="125">
        <f>'ĐẤT PNN'!I73-'ĐẤT NN'!P73</f>
        <v>1350</v>
      </c>
    </row>
    <row r="74" spans="1:36" s="17" customFormat="1" ht="110.25" customHeight="1" x14ac:dyDescent="0.25">
      <c r="A74" s="134">
        <f>'ĐẤT PNN'!A74</f>
        <v>69</v>
      </c>
      <c r="B74" s="134" t="str">
        <f>'ĐẤT PNN'!B74</f>
        <v>VT3*0,8</v>
      </c>
      <c r="C74" s="134" t="str">
        <f t="shared" si="149"/>
        <v>NT12NT2</v>
      </c>
      <c r="D74" s="130" t="s">
        <v>289</v>
      </c>
      <c r="E74" s="130" t="s">
        <v>150</v>
      </c>
      <c r="F74" s="130" t="s">
        <v>300</v>
      </c>
      <c r="G74" s="130" t="s">
        <v>298</v>
      </c>
      <c r="H74" s="116" t="str">
        <f t="shared" si="117"/>
        <v>Xã Đại PhướcCác đường nhóm IIVị trí 1200</v>
      </c>
      <c r="I74" s="135"/>
      <c r="J74" s="135"/>
      <c r="K74" s="157" t="str">
        <f>'ĐẤT PNN'!D74</f>
        <v>Các tuyến đường giao thông không đấu nối trực tiếp và thông ra Đường Huỳnh Văn Lũy đoạn từ Đường Trần Văn Trà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74" s="158"/>
      <c r="M74" s="159"/>
      <c r="N74" s="136">
        <f t="shared" si="150"/>
        <v>160</v>
      </c>
      <c r="O74" s="136">
        <f t="shared" si="151"/>
        <v>145</v>
      </c>
      <c r="P74" s="136">
        <v>350</v>
      </c>
      <c r="Q74" s="136">
        <v>320</v>
      </c>
      <c r="R74" s="96">
        <f>VLOOKUP(C74,'[1]1. MA DO'!$E$5:$AJ$1933,32,0)</f>
        <v>1.1499999999999999</v>
      </c>
      <c r="S74" s="126">
        <f t="shared" si="152"/>
        <v>200</v>
      </c>
      <c r="T74" s="126">
        <f t="shared" si="153"/>
        <v>180</v>
      </c>
      <c r="U74" s="126">
        <f t="shared" si="154"/>
        <v>160</v>
      </c>
      <c r="V74" s="126">
        <f t="shared" si="155"/>
        <v>120</v>
      </c>
      <c r="W74" s="127">
        <f t="shared" si="156"/>
        <v>670</v>
      </c>
      <c r="X74" s="127">
        <f t="shared" si="156"/>
        <v>450</v>
      </c>
      <c r="Y74" s="127">
        <f t="shared" si="156"/>
        <v>350</v>
      </c>
      <c r="Z74" s="127">
        <f t="shared" si="156"/>
        <v>220</v>
      </c>
      <c r="AA74" s="123">
        <f>'ĐẤT PNN'!U74</f>
        <v>2</v>
      </c>
      <c r="AB74" s="128">
        <f t="shared" si="157"/>
        <v>180</v>
      </c>
      <c r="AC74" s="128">
        <f t="shared" si="158"/>
        <v>160</v>
      </c>
      <c r="AD74" s="128">
        <f t="shared" si="159"/>
        <v>145</v>
      </c>
      <c r="AE74" s="128">
        <f t="shared" si="160"/>
        <v>110</v>
      </c>
      <c r="AF74" s="128">
        <f t="shared" si="161"/>
        <v>600</v>
      </c>
      <c r="AG74" s="128">
        <f t="shared" si="162"/>
        <v>400</v>
      </c>
      <c r="AH74" s="128">
        <f t="shared" si="163"/>
        <v>320</v>
      </c>
      <c r="AI74" s="128">
        <f t="shared" si="164"/>
        <v>200</v>
      </c>
      <c r="AJ74" s="125">
        <f>'ĐẤT PNN'!I74-'ĐẤT NN'!P74</f>
        <v>1050</v>
      </c>
    </row>
    <row r="75" spans="1:36" s="17" customFormat="1" ht="78.75" customHeight="1" x14ac:dyDescent="0.25">
      <c r="A75" s="134">
        <f>'ĐẤT PNN'!A75</f>
        <v>70</v>
      </c>
      <c r="B75" s="134" t="str">
        <f>'ĐẤT PNN'!B75</f>
        <v>VT4*0,8</v>
      </c>
      <c r="C75" s="134" t="str">
        <f t="shared" si="149"/>
        <v>NT12NT2</v>
      </c>
      <c r="D75" s="130" t="s">
        <v>291</v>
      </c>
      <c r="E75" s="130" t="s">
        <v>150</v>
      </c>
      <c r="F75" s="130" t="s">
        <v>301</v>
      </c>
      <c r="G75" s="130" t="s">
        <v>298</v>
      </c>
      <c r="H75" s="116" t="str">
        <f t="shared" si="117"/>
        <v>Xã Đại PhướcCác đường nhóm IIVị trí 1200</v>
      </c>
      <c r="I75" s="135"/>
      <c r="J75" s="135"/>
      <c r="K75" s="157" t="str">
        <f>'ĐẤT PNN'!D75</f>
        <v>Các tuyến đường giao thông không đấu nối trực tiếp và thông ra Đường Huỳnh Văn Lũy đoạn từ Đường Trần Văn Trà đến Đường Hùng Vương có hiện trạng là đường nhựa, bê tông xi măng:
- Có bề rộng từ ≥3m đến &lt;5m, cách đường giao thông &gt;1.000m.
- Có bề rộng &lt;3m, cách đường giao thông &gt;200m.</v>
      </c>
      <c r="L75" s="158"/>
      <c r="M75" s="159"/>
      <c r="N75" s="136">
        <f t="shared" si="150"/>
        <v>120</v>
      </c>
      <c r="O75" s="136">
        <f t="shared" si="151"/>
        <v>110</v>
      </c>
      <c r="P75" s="136">
        <v>220</v>
      </c>
      <c r="Q75" s="136">
        <v>200</v>
      </c>
      <c r="R75" s="96">
        <f>VLOOKUP(C75,'[1]1. MA DO'!$E$5:$AJ$1933,32,0)</f>
        <v>1.1499999999999999</v>
      </c>
      <c r="S75" s="126">
        <f t="shared" si="152"/>
        <v>200</v>
      </c>
      <c r="T75" s="126">
        <f t="shared" si="153"/>
        <v>180</v>
      </c>
      <c r="U75" s="126">
        <f t="shared" si="154"/>
        <v>160</v>
      </c>
      <c r="V75" s="126">
        <f t="shared" si="155"/>
        <v>120</v>
      </c>
      <c r="W75" s="127">
        <f t="shared" si="156"/>
        <v>670</v>
      </c>
      <c r="X75" s="127">
        <f t="shared" si="156"/>
        <v>450</v>
      </c>
      <c r="Y75" s="127">
        <f t="shared" si="156"/>
        <v>350</v>
      </c>
      <c r="Z75" s="127">
        <f t="shared" si="156"/>
        <v>220</v>
      </c>
      <c r="AA75" s="123">
        <f>'ĐẤT PNN'!U75</f>
        <v>2</v>
      </c>
      <c r="AB75" s="128">
        <f t="shared" si="157"/>
        <v>180</v>
      </c>
      <c r="AC75" s="128">
        <f t="shared" si="158"/>
        <v>160</v>
      </c>
      <c r="AD75" s="128">
        <f t="shared" si="159"/>
        <v>145</v>
      </c>
      <c r="AE75" s="128">
        <f t="shared" si="160"/>
        <v>110</v>
      </c>
      <c r="AF75" s="128">
        <f t="shared" si="161"/>
        <v>600</v>
      </c>
      <c r="AG75" s="128">
        <f t="shared" si="162"/>
        <v>400</v>
      </c>
      <c r="AH75" s="128">
        <f t="shared" si="163"/>
        <v>320</v>
      </c>
      <c r="AI75" s="128">
        <f t="shared" si="164"/>
        <v>200</v>
      </c>
      <c r="AJ75" s="125">
        <f>'ĐẤT PNN'!I75-'ĐẤT NN'!P75</f>
        <v>740</v>
      </c>
    </row>
    <row r="76" spans="1:36" s="17" customFormat="1" ht="47.25" x14ac:dyDescent="0.25">
      <c r="A76" s="134">
        <f>'ĐẤT PNN'!A76</f>
        <v>71</v>
      </c>
      <c r="B76" s="134" t="str">
        <f>'ĐẤT PNN'!B76</f>
        <v>NT73NT</v>
      </c>
      <c r="C76" s="134" t="str">
        <f>$B$76</f>
        <v>NT73NT</v>
      </c>
      <c r="D76" s="130" t="s">
        <v>284</v>
      </c>
      <c r="E76" s="130" t="s">
        <v>150</v>
      </c>
      <c r="F76" s="130" t="s">
        <v>293</v>
      </c>
      <c r="G76" s="130" t="s">
        <v>66</v>
      </c>
      <c r="H76" s="116" t="str">
        <f t="shared" ref="H76:H82" si="165">E76&amp;G76&amp;D$6&amp;$N$48</f>
        <v>Xã Đại PhướcCác đường còn lạiVị trí 1180</v>
      </c>
      <c r="I76" s="92" t="s">
        <v>279</v>
      </c>
      <c r="J76" s="92" t="s">
        <v>280</v>
      </c>
      <c r="K76" s="137" t="str">
        <f>'ĐẤT PNN'!D76</f>
        <v>Đường giáp ranh xã Phú Đông-Vĩnh Thanh cũ (đường con Gà Vàng)</v>
      </c>
      <c r="L76" s="137" t="str">
        <f>'ĐẤT PNN'!E76</f>
        <v>Đường Hùng Vương</v>
      </c>
      <c r="M76" s="137" t="str">
        <f>'ĐẤT PNN'!F76</f>
        <v>Đường Quách Thị Trang</v>
      </c>
      <c r="N76" s="138">
        <f>S76</f>
        <v>180</v>
      </c>
      <c r="O76" s="137">
        <f>AB76</f>
        <v>160</v>
      </c>
      <c r="P76" s="139">
        <v>600</v>
      </c>
      <c r="Q76" s="139">
        <v>530</v>
      </c>
      <c r="R76" s="96">
        <f>VLOOKUP(C76,'[1]1. MA DO'!$E$5:$AJ$1933,32,0)</f>
        <v>1.1399999999999999</v>
      </c>
      <c r="S76" s="121">
        <v>180</v>
      </c>
      <c r="T76" s="121">
        <v>160</v>
      </c>
      <c r="U76" s="121">
        <v>130</v>
      </c>
      <c r="V76" s="121">
        <v>100</v>
      </c>
      <c r="W76" s="122">
        <f>ROUND(S76*10/3,-1)</f>
        <v>600</v>
      </c>
      <c r="X76" s="122">
        <f>ROUND(T76*2.5,-1)</f>
        <v>400</v>
      </c>
      <c r="Y76" s="122">
        <f>ROUND(U76*2.2,-1)</f>
        <v>290</v>
      </c>
      <c r="Z76" s="122">
        <f>ROUND(V76*1.8,-1)</f>
        <v>180</v>
      </c>
      <c r="AA76" s="123">
        <v>3</v>
      </c>
      <c r="AB76" s="124">
        <v>160</v>
      </c>
      <c r="AC76" s="124">
        <v>145</v>
      </c>
      <c r="AD76" s="124">
        <v>115</v>
      </c>
      <c r="AE76" s="124">
        <v>100</v>
      </c>
      <c r="AF76" s="122">
        <f>ROUND(AB76*10/3,-1)</f>
        <v>530</v>
      </c>
      <c r="AG76" s="122">
        <f>ROUND(AC76*2.5,-1)</f>
        <v>360</v>
      </c>
      <c r="AH76" s="122">
        <f>ROUND(AD76*2.2,-1)</f>
        <v>250</v>
      </c>
      <c r="AI76" s="122">
        <f>ROUND(AE76*1.8,-1)</f>
        <v>180</v>
      </c>
      <c r="AJ76" s="125">
        <f>'ĐẤT PNN'!I76-'ĐẤT NN'!P76</f>
        <v>3100</v>
      </c>
    </row>
    <row r="77" spans="1:36" s="17" customFormat="1" ht="94.5" customHeight="1" x14ac:dyDescent="0.25">
      <c r="A77" s="134">
        <f>'ĐẤT PNN'!A77</f>
        <v>72</v>
      </c>
      <c r="B77" s="134" t="str">
        <f>'ĐẤT PNN'!B77</f>
        <v>VT2</v>
      </c>
      <c r="C77" s="134" t="str">
        <f t="shared" ref="C77:C82" si="166">$B$76</f>
        <v>NT73NT</v>
      </c>
      <c r="D77" s="130" t="s">
        <v>287</v>
      </c>
      <c r="E77" s="130" t="s">
        <v>150</v>
      </c>
      <c r="F77" s="130" t="s">
        <v>294</v>
      </c>
      <c r="G77" s="130" t="s">
        <v>66</v>
      </c>
      <c r="H77" s="116" t="str">
        <f t="shared" si="165"/>
        <v>Xã Đại PhướcCác đường còn lạiVị trí 1180</v>
      </c>
      <c r="I77" s="135"/>
      <c r="J77" s="135"/>
      <c r="K77" s="157" t="str">
        <f>'ĐẤT PNN'!D77</f>
        <v>Các tuyến đường giao thông đấu nối trực tiếp ra Đường giáp ranh xã Phú Đông-Vĩnh Thanh cũ (đường con Gà Vàng) đoạn từ Đường Hùng Vương đến Đường Quách Thị Trang có hiện trạng là đường nhựa, bê tông xi măng:
- Có bề rộng ≥5m, cách đường giao thông ≤1.000m.
- Có bề rộng từ ≥3m đến &lt;5m, cách đường giao thông ≤500m.</v>
      </c>
      <c r="L77" s="158"/>
      <c r="M77" s="159"/>
      <c r="N77" s="136">
        <f t="shared" ref="N77:N82" si="167">IF(B77="VT2",T77,IF(B77="VT3",U77,IF(B77="VT2*0,8",T77,IF(B77="VT3*0,8",U77,V77))))</f>
        <v>160</v>
      </c>
      <c r="O77" s="136">
        <f t="shared" ref="O77:O82" si="168">IF(B77="VT2",AC77,IF(B77="VT3",AD77,IF(B77="VT2*0,8",AC77,IF(B77="VT3*0,8",AD77,AE77))))</f>
        <v>145</v>
      </c>
      <c r="P77" s="136">
        <v>400</v>
      </c>
      <c r="Q77" s="136">
        <v>360</v>
      </c>
      <c r="R77" s="96">
        <f>VLOOKUP(C77,'[1]1. MA DO'!$E$5:$AJ$1933,32,0)</f>
        <v>1.1399999999999999</v>
      </c>
      <c r="S77" s="126">
        <f t="shared" ref="S77:S82" si="169">S76</f>
        <v>180</v>
      </c>
      <c r="T77" s="126">
        <f t="shared" ref="T77:T82" si="170">T76</f>
        <v>160</v>
      </c>
      <c r="U77" s="126">
        <f t="shared" ref="U77:U82" si="171">U76</f>
        <v>130</v>
      </c>
      <c r="V77" s="126">
        <f t="shared" ref="V77:V82" si="172">V76</f>
        <v>100</v>
      </c>
      <c r="W77" s="127">
        <f t="shared" ref="W77:Z82" si="173">W76</f>
        <v>600</v>
      </c>
      <c r="X77" s="127">
        <f t="shared" si="173"/>
        <v>400</v>
      </c>
      <c r="Y77" s="127">
        <f t="shared" si="173"/>
        <v>290</v>
      </c>
      <c r="Z77" s="127">
        <f t="shared" si="173"/>
        <v>180</v>
      </c>
      <c r="AA77" s="123">
        <f>'ĐẤT PNN'!U77</f>
        <v>3</v>
      </c>
      <c r="AB77" s="128">
        <f t="shared" ref="AB77:AB82" si="174">AB76</f>
        <v>160</v>
      </c>
      <c r="AC77" s="128">
        <f t="shared" ref="AC77:AC82" si="175">AC76</f>
        <v>145</v>
      </c>
      <c r="AD77" s="128">
        <f t="shared" ref="AD77:AD82" si="176">AD76</f>
        <v>115</v>
      </c>
      <c r="AE77" s="128">
        <f t="shared" ref="AE77:AE82" si="177">AE76</f>
        <v>100</v>
      </c>
      <c r="AF77" s="128">
        <f t="shared" ref="AF77:AF82" si="178">AF76</f>
        <v>530</v>
      </c>
      <c r="AG77" s="128">
        <f t="shared" ref="AG77:AG82" si="179">AG76</f>
        <v>360</v>
      </c>
      <c r="AH77" s="128">
        <f t="shared" ref="AH77:AH82" si="180">AH76</f>
        <v>250</v>
      </c>
      <c r="AI77" s="128">
        <f t="shared" ref="AI77:AI82" si="181">AI76</f>
        <v>180</v>
      </c>
      <c r="AJ77" s="125">
        <f>'ĐẤT PNN'!I77-'ĐẤT NN'!P77</f>
        <v>1200</v>
      </c>
    </row>
    <row r="78" spans="1:36" s="17" customFormat="1" ht="126" customHeight="1" x14ac:dyDescent="0.25">
      <c r="A78" s="134">
        <f>'ĐẤT PNN'!A78</f>
        <v>73</v>
      </c>
      <c r="B78" s="134" t="str">
        <f>'ĐẤT PNN'!B78</f>
        <v>VT3</v>
      </c>
      <c r="C78" s="134" t="str">
        <f t="shared" si="166"/>
        <v>NT73NT</v>
      </c>
      <c r="D78" s="130" t="s">
        <v>289</v>
      </c>
      <c r="E78" s="130" t="s">
        <v>150</v>
      </c>
      <c r="F78" s="130" t="s">
        <v>295</v>
      </c>
      <c r="G78" s="130" t="s">
        <v>66</v>
      </c>
      <c r="H78" s="116" t="str">
        <f t="shared" si="165"/>
        <v>Xã Đại PhướcCác đường còn lạiVị trí 1180</v>
      </c>
      <c r="I78" s="135"/>
      <c r="J78" s="135"/>
      <c r="K78" s="157" t="str">
        <f>'ĐẤT PNN'!D78</f>
        <v>Các tuyến đường giao thông đấu nối trực tiếp ra Đường giáp ranh xã Phú Đông-Vĩnh Thanh cũ (đường con Gà Vàng) đoạn từ Đường Hùng Vương đến Đường Quách Thị Trang có hiện trạng là đường nhựa, bê tông xi măng:
- Có bề rộng ≥5m, cách đường giao thông &gt;1.000m.
- Có bề rộng từ ≥3m đến &lt;5m, cách đường giao thông từ &gt;500m đến ≤1.000m.
- Có bề rộng &lt;3m, cách đường giao thông ≤200m.</v>
      </c>
      <c r="L78" s="158"/>
      <c r="M78" s="159"/>
      <c r="N78" s="136">
        <f t="shared" si="167"/>
        <v>130</v>
      </c>
      <c r="O78" s="136">
        <f t="shared" si="168"/>
        <v>115</v>
      </c>
      <c r="P78" s="136">
        <v>290</v>
      </c>
      <c r="Q78" s="136">
        <v>250</v>
      </c>
      <c r="R78" s="96">
        <f>VLOOKUP(C78,'[1]1. MA DO'!$E$5:$AJ$1933,32,0)</f>
        <v>1.1399999999999999</v>
      </c>
      <c r="S78" s="126">
        <f t="shared" si="169"/>
        <v>180</v>
      </c>
      <c r="T78" s="126">
        <f t="shared" si="170"/>
        <v>160</v>
      </c>
      <c r="U78" s="126">
        <f t="shared" si="171"/>
        <v>130</v>
      </c>
      <c r="V78" s="126">
        <f t="shared" si="172"/>
        <v>100</v>
      </c>
      <c r="W78" s="127">
        <f t="shared" si="173"/>
        <v>600</v>
      </c>
      <c r="X78" s="127">
        <f t="shared" si="173"/>
        <v>400</v>
      </c>
      <c r="Y78" s="127">
        <f t="shared" si="173"/>
        <v>290</v>
      </c>
      <c r="Z78" s="127">
        <f t="shared" si="173"/>
        <v>180</v>
      </c>
      <c r="AA78" s="123">
        <f>'ĐẤT PNN'!U78</f>
        <v>3</v>
      </c>
      <c r="AB78" s="128">
        <f t="shared" si="174"/>
        <v>160</v>
      </c>
      <c r="AC78" s="128">
        <f t="shared" si="175"/>
        <v>145</v>
      </c>
      <c r="AD78" s="128">
        <f t="shared" si="176"/>
        <v>115</v>
      </c>
      <c r="AE78" s="128">
        <f t="shared" si="177"/>
        <v>100</v>
      </c>
      <c r="AF78" s="128">
        <f t="shared" si="178"/>
        <v>530</v>
      </c>
      <c r="AG78" s="128">
        <f t="shared" si="179"/>
        <v>360</v>
      </c>
      <c r="AH78" s="128">
        <f t="shared" si="180"/>
        <v>250</v>
      </c>
      <c r="AI78" s="128">
        <f t="shared" si="181"/>
        <v>180</v>
      </c>
      <c r="AJ78" s="125">
        <f>'ĐẤT PNN'!I78-'ĐẤT NN'!P78</f>
        <v>1010</v>
      </c>
    </row>
    <row r="79" spans="1:36" s="17" customFormat="1" ht="63" customHeight="1" x14ac:dyDescent="0.25">
      <c r="A79" s="134">
        <f>'ĐẤT PNN'!A79</f>
        <v>74</v>
      </c>
      <c r="B79" s="134" t="str">
        <f>'ĐẤT PNN'!B79</f>
        <v>VT4</v>
      </c>
      <c r="C79" s="134" t="str">
        <f t="shared" si="166"/>
        <v>NT73NT</v>
      </c>
      <c r="D79" s="130" t="s">
        <v>291</v>
      </c>
      <c r="E79" s="130" t="s">
        <v>150</v>
      </c>
      <c r="F79" s="130" t="s">
        <v>296</v>
      </c>
      <c r="G79" s="130" t="s">
        <v>66</v>
      </c>
      <c r="H79" s="116" t="str">
        <f t="shared" si="165"/>
        <v>Xã Đại PhướcCác đường còn lạiVị trí 1180</v>
      </c>
      <c r="I79" s="135"/>
      <c r="J79" s="135"/>
      <c r="K79" s="157" t="str">
        <f>'ĐẤT PNN'!D79</f>
        <v>Các tuyến đường giao thông đấu nối trực tiếp ra Đường giáp ranh xã Phú Đông-Vĩnh Thanh cũ (đường con Gà Vàng) đoạn từ Đường Hùng Vương đến Đường Quách Thị Trang có hiện trạng là đường nhựa, bê tông xi măng:
- Có bề rộng từ ≥3m đến &lt;5m, cách đường giao thông &gt;1.000m.
- Có bề rộng &lt;3m, cách đường giao thông &gt;200m.</v>
      </c>
      <c r="L79" s="158"/>
      <c r="M79" s="159"/>
      <c r="N79" s="136">
        <f t="shared" si="167"/>
        <v>100</v>
      </c>
      <c r="O79" s="136">
        <f t="shared" si="168"/>
        <v>100</v>
      </c>
      <c r="P79" s="136">
        <v>180</v>
      </c>
      <c r="Q79" s="136">
        <v>180</v>
      </c>
      <c r="R79" s="96">
        <f>VLOOKUP(C79,'[1]1. MA DO'!$E$5:$AJ$1933,32,0)</f>
        <v>1.1399999999999999</v>
      </c>
      <c r="S79" s="126">
        <f t="shared" si="169"/>
        <v>180</v>
      </c>
      <c r="T79" s="126">
        <f t="shared" si="170"/>
        <v>160</v>
      </c>
      <c r="U79" s="126">
        <f t="shared" si="171"/>
        <v>130</v>
      </c>
      <c r="V79" s="126">
        <f t="shared" si="172"/>
        <v>100</v>
      </c>
      <c r="W79" s="127">
        <f t="shared" si="173"/>
        <v>600</v>
      </c>
      <c r="X79" s="127">
        <f t="shared" si="173"/>
        <v>400</v>
      </c>
      <c r="Y79" s="127">
        <f t="shared" si="173"/>
        <v>290</v>
      </c>
      <c r="Z79" s="127">
        <f t="shared" si="173"/>
        <v>180</v>
      </c>
      <c r="AA79" s="123">
        <f>'ĐẤT PNN'!U79</f>
        <v>3</v>
      </c>
      <c r="AB79" s="128">
        <f t="shared" si="174"/>
        <v>160</v>
      </c>
      <c r="AC79" s="128">
        <f t="shared" si="175"/>
        <v>145</v>
      </c>
      <c r="AD79" s="128">
        <f t="shared" si="176"/>
        <v>115</v>
      </c>
      <c r="AE79" s="128">
        <f t="shared" si="177"/>
        <v>100</v>
      </c>
      <c r="AF79" s="128">
        <f t="shared" si="178"/>
        <v>530</v>
      </c>
      <c r="AG79" s="128">
        <f t="shared" si="179"/>
        <v>360</v>
      </c>
      <c r="AH79" s="128">
        <f t="shared" si="180"/>
        <v>250</v>
      </c>
      <c r="AI79" s="128">
        <f t="shared" si="181"/>
        <v>180</v>
      </c>
      <c r="AJ79" s="125">
        <f>'ĐẤT PNN'!I79-'ĐẤT NN'!P79</f>
        <v>720</v>
      </c>
    </row>
    <row r="80" spans="1:36" s="17" customFormat="1" ht="94.5" customHeight="1" x14ac:dyDescent="0.25">
      <c r="A80" s="134">
        <f>'ĐẤT PNN'!A80</f>
        <v>75</v>
      </c>
      <c r="B80" s="134" t="str">
        <f>'ĐẤT PNN'!B80</f>
        <v>VT2*0,8</v>
      </c>
      <c r="C80" s="134" t="str">
        <f t="shared" si="166"/>
        <v>NT73NT</v>
      </c>
      <c r="D80" s="130" t="s">
        <v>287</v>
      </c>
      <c r="E80" s="130" t="s">
        <v>150</v>
      </c>
      <c r="F80" s="130" t="s">
        <v>294</v>
      </c>
      <c r="G80" s="130" t="s">
        <v>66</v>
      </c>
      <c r="H80" s="116" t="str">
        <f t="shared" si="165"/>
        <v>Xã Đại PhướcCác đường còn lạiVị trí 1180</v>
      </c>
      <c r="I80" s="135"/>
      <c r="J80" s="135"/>
      <c r="K80" s="157" t="str">
        <f>'ĐẤT PNN'!D80</f>
        <v>Các tuyến đường giao thông không đấu nối trực tiếp và thông ra Đường giáp ranh xã Phú Đông-Vĩnh Thanh cũ (đường con Gà Vàng) đoạn từ Đường Hùng Vương đến Đường Quách Thị Trang có hiện trạng là đường nhựa, bê tông xi măng:
- Có bề rộng ≥5m, cách đường giao thông ≤1.000m.
- Có bề rộng từ ≥3m đến &lt;5m, cách đường giao thông ≤500m.</v>
      </c>
      <c r="L80" s="158"/>
      <c r="M80" s="159"/>
      <c r="N80" s="136">
        <f t="shared" si="167"/>
        <v>160</v>
      </c>
      <c r="O80" s="136">
        <f t="shared" si="168"/>
        <v>145</v>
      </c>
      <c r="P80" s="136">
        <v>400</v>
      </c>
      <c r="Q80" s="136">
        <v>360</v>
      </c>
      <c r="R80" s="96">
        <f>VLOOKUP(C80,'[1]1. MA DO'!$E$5:$AJ$1933,32,0)</f>
        <v>1.1399999999999999</v>
      </c>
      <c r="S80" s="126">
        <f t="shared" si="169"/>
        <v>180</v>
      </c>
      <c r="T80" s="126">
        <f t="shared" si="170"/>
        <v>160</v>
      </c>
      <c r="U80" s="126">
        <f t="shared" si="171"/>
        <v>130</v>
      </c>
      <c r="V80" s="126">
        <f t="shared" si="172"/>
        <v>100</v>
      </c>
      <c r="W80" s="127">
        <f t="shared" si="173"/>
        <v>600</v>
      </c>
      <c r="X80" s="127">
        <f t="shared" si="173"/>
        <v>400</v>
      </c>
      <c r="Y80" s="127">
        <f t="shared" si="173"/>
        <v>290</v>
      </c>
      <c r="Z80" s="127">
        <f t="shared" si="173"/>
        <v>180</v>
      </c>
      <c r="AA80" s="123">
        <f>'ĐẤT PNN'!U80</f>
        <v>3</v>
      </c>
      <c r="AB80" s="128">
        <f t="shared" si="174"/>
        <v>160</v>
      </c>
      <c r="AC80" s="128">
        <f t="shared" si="175"/>
        <v>145</v>
      </c>
      <c r="AD80" s="128">
        <f t="shared" si="176"/>
        <v>115</v>
      </c>
      <c r="AE80" s="128">
        <f t="shared" si="177"/>
        <v>100</v>
      </c>
      <c r="AF80" s="128">
        <f t="shared" si="178"/>
        <v>530</v>
      </c>
      <c r="AG80" s="128">
        <f t="shared" si="179"/>
        <v>360</v>
      </c>
      <c r="AH80" s="128">
        <f t="shared" si="180"/>
        <v>250</v>
      </c>
      <c r="AI80" s="128">
        <f t="shared" si="181"/>
        <v>180</v>
      </c>
      <c r="AJ80" s="125">
        <f>'ĐẤT PNN'!I80-'ĐẤT NN'!P80</f>
        <v>1000</v>
      </c>
    </row>
    <row r="81" spans="1:36" s="17" customFormat="1" ht="110.25" customHeight="1" x14ac:dyDescent="0.25">
      <c r="A81" s="134">
        <f>'ĐẤT PNN'!A81</f>
        <v>76</v>
      </c>
      <c r="B81" s="134" t="str">
        <f>'ĐẤT PNN'!B81</f>
        <v>VT3*0,8</v>
      </c>
      <c r="C81" s="134" t="str">
        <f t="shared" si="166"/>
        <v>NT73NT</v>
      </c>
      <c r="D81" s="130" t="s">
        <v>289</v>
      </c>
      <c r="E81" s="130" t="s">
        <v>150</v>
      </c>
      <c r="F81" s="130" t="s">
        <v>295</v>
      </c>
      <c r="G81" s="130" t="s">
        <v>66</v>
      </c>
      <c r="H81" s="116" t="str">
        <f t="shared" si="165"/>
        <v>Xã Đại PhướcCác đường còn lạiVị trí 1180</v>
      </c>
      <c r="I81" s="135"/>
      <c r="J81" s="135"/>
      <c r="K81" s="157" t="str">
        <f>'ĐẤT PNN'!D81</f>
        <v>Các tuyến đường giao thông không đấu nối trực tiếp và thông ra Đường giáp ranh xã Phú Đông-Vĩnh Thanh cũ (đường con Gà Vàng) đoạn từ Đường Hùng Vương đến Đường Quách Thị Trang có hiện trạng là đường nhựa, bê tông xi măng:
- Có bề rộng ≥5m, cách đường giao thông &gt;1.000m.
- Có bề rộng từ ≥3m đến &lt;5m, cách đường giao thông từ &gt;500m đến ≤1.000m.
- Có bề rộng &lt;3m, cách đường giao thông ≤200m.</v>
      </c>
      <c r="L81" s="158"/>
      <c r="M81" s="159"/>
      <c r="N81" s="136">
        <f t="shared" si="167"/>
        <v>130</v>
      </c>
      <c r="O81" s="136">
        <f t="shared" si="168"/>
        <v>115</v>
      </c>
      <c r="P81" s="136">
        <v>290</v>
      </c>
      <c r="Q81" s="136">
        <v>250</v>
      </c>
      <c r="R81" s="96">
        <f>VLOOKUP(C81,'[1]1. MA DO'!$E$5:$AJ$1933,32,0)</f>
        <v>1.1399999999999999</v>
      </c>
      <c r="S81" s="126">
        <f t="shared" si="169"/>
        <v>180</v>
      </c>
      <c r="T81" s="126">
        <f t="shared" si="170"/>
        <v>160</v>
      </c>
      <c r="U81" s="126">
        <f t="shared" si="171"/>
        <v>130</v>
      </c>
      <c r="V81" s="126">
        <f t="shared" si="172"/>
        <v>100</v>
      </c>
      <c r="W81" s="127">
        <f t="shared" si="173"/>
        <v>600</v>
      </c>
      <c r="X81" s="127">
        <f t="shared" si="173"/>
        <v>400</v>
      </c>
      <c r="Y81" s="127">
        <f t="shared" si="173"/>
        <v>290</v>
      </c>
      <c r="Z81" s="127">
        <f t="shared" si="173"/>
        <v>180</v>
      </c>
      <c r="AA81" s="123">
        <f>'ĐẤT PNN'!U81</f>
        <v>3</v>
      </c>
      <c r="AB81" s="128">
        <f t="shared" si="174"/>
        <v>160</v>
      </c>
      <c r="AC81" s="128">
        <f t="shared" si="175"/>
        <v>145</v>
      </c>
      <c r="AD81" s="128">
        <f t="shared" si="176"/>
        <v>115</v>
      </c>
      <c r="AE81" s="128">
        <f t="shared" si="177"/>
        <v>100</v>
      </c>
      <c r="AF81" s="128">
        <f t="shared" si="178"/>
        <v>530</v>
      </c>
      <c r="AG81" s="128">
        <f t="shared" si="179"/>
        <v>360</v>
      </c>
      <c r="AH81" s="128">
        <f t="shared" si="180"/>
        <v>250</v>
      </c>
      <c r="AI81" s="128">
        <f t="shared" si="181"/>
        <v>180</v>
      </c>
      <c r="AJ81" s="125">
        <f>'ĐẤT PNN'!I81-'ĐẤT NN'!P81</f>
        <v>810</v>
      </c>
    </row>
    <row r="82" spans="1:36" s="17" customFormat="1" ht="63" customHeight="1" x14ac:dyDescent="0.25">
      <c r="A82" s="134">
        <f>'ĐẤT PNN'!A82</f>
        <v>77</v>
      </c>
      <c r="B82" s="134" t="str">
        <f>'ĐẤT PNN'!B82</f>
        <v>VT4*0,8</v>
      </c>
      <c r="C82" s="134" t="str">
        <f t="shared" si="166"/>
        <v>NT73NT</v>
      </c>
      <c r="D82" s="130" t="s">
        <v>291</v>
      </c>
      <c r="E82" s="130" t="s">
        <v>150</v>
      </c>
      <c r="F82" s="130" t="s">
        <v>296</v>
      </c>
      <c r="G82" s="130" t="s">
        <v>66</v>
      </c>
      <c r="H82" s="116" t="str">
        <f t="shared" si="165"/>
        <v>Xã Đại PhướcCác đường còn lạiVị trí 1180</v>
      </c>
      <c r="I82" s="135"/>
      <c r="J82" s="135"/>
      <c r="K82" s="157" t="str">
        <f>'ĐẤT PNN'!D82</f>
        <v>Các tuyến đường giao thông không đấu nối trực tiếp và thông ra Đường giáp ranh xã Phú Đông-Vĩnh Thanh cũ (đường con Gà Vàng) đoạn từ Đường Hùng Vương đến Đường Quách Thị Trang có hiện trạng là đường nhựa, bê tông xi măng:
- Có bề rộng từ ≥3m đến &lt;5m, cách đường giao thông &gt;1.000m.
- Có bề rộng &lt;3m, cách đường giao thông &gt;200m.</v>
      </c>
      <c r="L82" s="158"/>
      <c r="M82" s="159"/>
      <c r="N82" s="136">
        <f t="shared" si="167"/>
        <v>100</v>
      </c>
      <c r="O82" s="136">
        <f t="shared" si="168"/>
        <v>100</v>
      </c>
      <c r="P82" s="136">
        <v>180</v>
      </c>
      <c r="Q82" s="136">
        <v>180</v>
      </c>
      <c r="R82" s="96">
        <f>VLOOKUP(C82,'[1]1. MA DO'!$E$5:$AJ$1933,32,0)</f>
        <v>1.1399999999999999</v>
      </c>
      <c r="S82" s="126">
        <f t="shared" si="169"/>
        <v>180</v>
      </c>
      <c r="T82" s="126">
        <f t="shared" si="170"/>
        <v>160</v>
      </c>
      <c r="U82" s="126">
        <f t="shared" si="171"/>
        <v>130</v>
      </c>
      <c r="V82" s="126">
        <f t="shared" si="172"/>
        <v>100</v>
      </c>
      <c r="W82" s="127">
        <f t="shared" si="173"/>
        <v>600</v>
      </c>
      <c r="X82" s="127">
        <f t="shared" si="173"/>
        <v>400</v>
      </c>
      <c r="Y82" s="127">
        <f t="shared" si="173"/>
        <v>290</v>
      </c>
      <c r="Z82" s="127">
        <f t="shared" si="173"/>
        <v>180</v>
      </c>
      <c r="AA82" s="123">
        <f>'ĐẤT PNN'!U82</f>
        <v>3</v>
      </c>
      <c r="AB82" s="128">
        <f t="shared" si="174"/>
        <v>160</v>
      </c>
      <c r="AC82" s="128">
        <f t="shared" si="175"/>
        <v>145</v>
      </c>
      <c r="AD82" s="128">
        <f t="shared" si="176"/>
        <v>115</v>
      </c>
      <c r="AE82" s="128">
        <f t="shared" si="177"/>
        <v>100</v>
      </c>
      <c r="AF82" s="128">
        <f t="shared" si="178"/>
        <v>530</v>
      </c>
      <c r="AG82" s="128">
        <f t="shared" si="179"/>
        <v>360</v>
      </c>
      <c r="AH82" s="128">
        <f t="shared" si="180"/>
        <v>250</v>
      </c>
      <c r="AI82" s="128">
        <f t="shared" si="181"/>
        <v>180</v>
      </c>
      <c r="AJ82" s="125">
        <f>'ĐẤT PNN'!I82-'ĐẤT NN'!P82</f>
        <v>660</v>
      </c>
    </row>
    <row r="83" spans="1:36" s="17" customFormat="1" ht="47.25" x14ac:dyDescent="0.25">
      <c r="A83" s="134">
        <f>'ĐẤT PNN'!A83</f>
        <v>78</v>
      </c>
      <c r="B83" s="134" t="str">
        <f>'ĐẤT PNN'!B83</f>
        <v>NT83NT2</v>
      </c>
      <c r="C83" s="134" t="str">
        <f>$B$83</f>
        <v>NT83NT2</v>
      </c>
      <c r="D83" s="130" t="s">
        <v>284</v>
      </c>
      <c r="E83" s="130" t="s">
        <v>150</v>
      </c>
      <c r="F83" s="130" t="s">
        <v>297</v>
      </c>
      <c r="G83" s="130" t="s">
        <v>298</v>
      </c>
      <c r="H83" s="116" t="str">
        <f t="shared" ref="H83:H96" si="182">E83&amp;G83&amp;D$6&amp;$N$55</f>
        <v>Xã Đại PhướcCác đường nhóm IIVị trí 1200</v>
      </c>
      <c r="I83" s="92" t="s">
        <v>278</v>
      </c>
      <c r="J83" s="92" t="s">
        <v>277</v>
      </c>
      <c r="K83" s="137" t="str">
        <f>'ĐẤT PNN'!D83</f>
        <v>Đường vào công viên tưởng niệm Giồng Sắn</v>
      </c>
      <c r="L83" s="137" t="str">
        <f>'ĐẤT PNN'!E83</f>
        <v>Đường Hùng Vương</v>
      </c>
      <c r="M83" s="137" t="str">
        <f>'ĐẤT PNN'!F83</f>
        <v>Sông Ông Kèo</v>
      </c>
      <c r="N83" s="138">
        <f>S83</f>
        <v>200</v>
      </c>
      <c r="O83" s="137">
        <f>AB83</f>
        <v>180</v>
      </c>
      <c r="P83" s="139">
        <v>670</v>
      </c>
      <c r="Q83" s="139">
        <v>600</v>
      </c>
      <c r="R83" s="96">
        <f>VLOOKUP(C83,'[1]1. MA DO'!$E$5:$AJ$1933,32,0)</f>
        <v>1.1499999999999999</v>
      </c>
      <c r="S83" s="121">
        <v>200</v>
      </c>
      <c r="T83" s="121">
        <v>180</v>
      </c>
      <c r="U83" s="121">
        <v>160</v>
      </c>
      <c r="V83" s="121">
        <v>120</v>
      </c>
      <c r="W83" s="122">
        <f>ROUND(S83*10/3,-1)</f>
        <v>670</v>
      </c>
      <c r="X83" s="122">
        <f>ROUND(T83*2.5,-1)</f>
        <v>450</v>
      </c>
      <c r="Y83" s="122">
        <f>ROUND(U83*2.2,-1)</f>
        <v>350</v>
      </c>
      <c r="Z83" s="122">
        <f>ROUND(V83*1.8,-1)</f>
        <v>220</v>
      </c>
      <c r="AA83" s="123">
        <v>2</v>
      </c>
      <c r="AB83" s="124">
        <v>180</v>
      </c>
      <c r="AC83" s="124">
        <v>160</v>
      </c>
      <c r="AD83" s="124">
        <v>145</v>
      </c>
      <c r="AE83" s="124">
        <v>110</v>
      </c>
      <c r="AF83" s="122">
        <f>ROUND(AB83*10/3,-1)</f>
        <v>600</v>
      </c>
      <c r="AG83" s="122">
        <f>ROUND(AC83*2.5,-1)</f>
        <v>400</v>
      </c>
      <c r="AH83" s="122">
        <f>ROUND(AD83*2.2,-1)</f>
        <v>320</v>
      </c>
      <c r="AI83" s="122">
        <f>ROUND(AE83*1.8,-1)</f>
        <v>200</v>
      </c>
      <c r="AJ83" s="125">
        <f>'ĐẤT PNN'!I83-'ĐẤT NN'!P83</f>
        <v>2830</v>
      </c>
    </row>
    <row r="84" spans="1:36" s="17" customFormat="1" ht="94.5" customHeight="1" x14ac:dyDescent="0.25">
      <c r="A84" s="134">
        <f>'ĐẤT PNN'!A84</f>
        <v>79</v>
      </c>
      <c r="B84" s="134" t="str">
        <f>'ĐẤT PNN'!B84</f>
        <v>VT2</v>
      </c>
      <c r="C84" s="134" t="str">
        <f t="shared" ref="C84:C89" si="183">$B$83</f>
        <v>NT83NT2</v>
      </c>
      <c r="D84" s="130" t="s">
        <v>287</v>
      </c>
      <c r="E84" s="130" t="s">
        <v>150</v>
      </c>
      <c r="F84" s="130" t="s">
        <v>299</v>
      </c>
      <c r="G84" s="130" t="s">
        <v>298</v>
      </c>
      <c r="H84" s="116" t="str">
        <f t="shared" si="182"/>
        <v>Xã Đại PhướcCác đường nhóm IIVị trí 1200</v>
      </c>
      <c r="I84" s="135"/>
      <c r="J84" s="135"/>
      <c r="K84" s="157" t="str">
        <f>'ĐẤT PNN'!D84</f>
        <v>Các tuyến đường giao thông đấu nối trực tiếp ra Đường vào công viên tưởng niệm Giồng Sắn đoạn từ Đường Hùng Vương đến Sông Ông Kèo có hiện trạng là đường nhựa, bê tông xi măng:
- Có bề rộng ≥5m, cách đường giao thông ≤1.000m.
- Có bề rộng từ ≥3m đến &lt;5m, cách đường giao thông ≤500m.</v>
      </c>
      <c r="L84" s="158"/>
      <c r="M84" s="159"/>
      <c r="N84" s="136">
        <f t="shared" ref="N84:N89" si="184">IF(B84="VT2",T84,IF(B84="VT3",U84,IF(B84="VT2*0,8",T84,IF(B84="VT3*0,8",U84,V84))))</f>
        <v>180</v>
      </c>
      <c r="O84" s="136">
        <f t="shared" ref="O84:O89" si="185">IF(B84="VT2",AC84,IF(B84="VT3",AD84,IF(B84="VT2*0,8",AC84,IF(B84="VT3*0,8",AD84,AE84))))</f>
        <v>160</v>
      </c>
      <c r="P84" s="136">
        <v>450</v>
      </c>
      <c r="Q84" s="136">
        <v>400</v>
      </c>
      <c r="R84" s="96">
        <f>VLOOKUP(C84,'[1]1. MA DO'!$E$5:$AJ$1933,32,0)</f>
        <v>1.1499999999999999</v>
      </c>
      <c r="S84" s="126">
        <f t="shared" ref="S84:S89" si="186">S83</f>
        <v>200</v>
      </c>
      <c r="T84" s="126">
        <f t="shared" ref="T84:T89" si="187">T83</f>
        <v>180</v>
      </c>
      <c r="U84" s="126">
        <f t="shared" ref="U84:U89" si="188">U83</f>
        <v>160</v>
      </c>
      <c r="V84" s="126">
        <f t="shared" ref="V84:V89" si="189">V83</f>
        <v>120</v>
      </c>
      <c r="W84" s="127">
        <f t="shared" ref="W84:Z89" si="190">W83</f>
        <v>670</v>
      </c>
      <c r="X84" s="127">
        <f t="shared" si="190"/>
        <v>450</v>
      </c>
      <c r="Y84" s="127">
        <f t="shared" si="190"/>
        <v>350</v>
      </c>
      <c r="Z84" s="127">
        <f t="shared" si="190"/>
        <v>220</v>
      </c>
      <c r="AA84" s="123">
        <f>'ĐẤT PNN'!U84</f>
        <v>2</v>
      </c>
      <c r="AB84" s="128">
        <f t="shared" ref="AB84:AB89" si="191">AB83</f>
        <v>180</v>
      </c>
      <c r="AC84" s="128">
        <f t="shared" ref="AC84:AC89" si="192">AC83</f>
        <v>160</v>
      </c>
      <c r="AD84" s="128">
        <f t="shared" ref="AD84:AD89" si="193">AD83</f>
        <v>145</v>
      </c>
      <c r="AE84" s="128">
        <f t="shared" ref="AE84:AE89" si="194">AE83</f>
        <v>110</v>
      </c>
      <c r="AF84" s="128">
        <f t="shared" ref="AF84:AF89" si="195">AF83</f>
        <v>600</v>
      </c>
      <c r="AG84" s="128">
        <f t="shared" ref="AG84:AG89" si="196">AG83</f>
        <v>400</v>
      </c>
      <c r="AH84" s="128">
        <f t="shared" ref="AH84:AH89" si="197">AH83</f>
        <v>320</v>
      </c>
      <c r="AI84" s="128">
        <f t="shared" ref="AI84:AI89" si="198">AI83</f>
        <v>200</v>
      </c>
      <c r="AJ84" s="125">
        <f>'ĐẤT PNN'!I84-'ĐẤT NN'!P84</f>
        <v>1150</v>
      </c>
    </row>
    <row r="85" spans="1:36" s="17" customFormat="1" ht="110.25" customHeight="1" x14ac:dyDescent="0.25">
      <c r="A85" s="134">
        <f>'ĐẤT PNN'!A85</f>
        <v>80</v>
      </c>
      <c r="B85" s="134" t="str">
        <f>'ĐẤT PNN'!B85</f>
        <v>VT3</v>
      </c>
      <c r="C85" s="134" t="str">
        <f t="shared" si="183"/>
        <v>NT83NT2</v>
      </c>
      <c r="D85" s="130" t="s">
        <v>289</v>
      </c>
      <c r="E85" s="130" t="s">
        <v>150</v>
      </c>
      <c r="F85" s="130" t="s">
        <v>300</v>
      </c>
      <c r="G85" s="130" t="s">
        <v>298</v>
      </c>
      <c r="H85" s="116" t="str">
        <f t="shared" si="182"/>
        <v>Xã Đại PhướcCác đường nhóm IIVị trí 1200</v>
      </c>
      <c r="I85" s="135"/>
      <c r="J85" s="135"/>
      <c r="K85" s="157" t="str">
        <f>'ĐẤT PNN'!D85</f>
        <v>Các tuyến đường giao thông đấu nối trực tiếp ra Đường vào công viên tưởng niệm Giồng Sắn đoạn từ Đường Hùng Vương đến Sông Ông Kèo có hiện trạng là đường nhựa, bê tông xi măng:
- Có bề rộng ≥5m, cách đường giao thông &gt;1.000m.
- Có bề rộng từ ≥3m đến &lt;5m, cách đường giao thông từ &gt;500m đến ≤1.000m.
- Có bề rộng &lt;3m, cách đường giao thông ≤200m.</v>
      </c>
      <c r="L85" s="158"/>
      <c r="M85" s="159"/>
      <c r="N85" s="136">
        <f t="shared" si="184"/>
        <v>160</v>
      </c>
      <c r="O85" s="136">
        <f t="shared" si="185"/>
        <v>145</v>
      </c>
      <c r="P85" s="136">
        <v>350</v>
      </c>
      <c r="Q85" s="136">
        <v>320</v>
      </c>
      <c r="R85" s="96">
        <f>VLOOKUP(C85,'[1]1. MA DO'!$E$5:$AJ$1933,32,0)</f>
        <v>1.1499999999999999</v>
      </c>
      <c r="S85" s="126">
        <f t="shared" si="186"/>
        <v>200</v>
      </c>
      <c r="T85" s="126">
        <f t="shared" si="187"/>
        <v>180</v>
      </c>
      <c r="U85" s="126">
        <f t="shared" si="188"/>
        <v>160</v>
      </c>
      <c r="V85" s="126">
        <f t="shared" si="189"/>
        <v>120</v>
      </c>
      <c r="W85" s="127">
        <f t="shared" si="190"/>
        <v>670</v>
      </c>
      <c r="X85" s="127">
        <f t="shared" si="190"/>
        <v>450</v>
      </c>
      <c r="Y85" s="127">
        <f t="shared" si="190"/>
        <v>350</v>
      </c>
      <c r="Z85" s="127">
        <f t="shared" si="190"/>
        <v>220</v>
      </c>
      <c r="AA85" s="123">
        <f>'ĐẤT PNN'!U85</f>
        <v>2</v>
      </c>
      <c r="AB85" s="128">
        <f t="shared" si="191"/>
        <v>180</v>
      </c>
      <c r="AC85" s="128">
        <f t="shared" si="192"/>
        <v>160</v>
      </c>
      <c r="AD85" s="128">
        <f t="shared" si="193"/>
        <v>145</v>
      </c>
      <c r="AE85" s="128">
        <f t="shared" si="194"/>
        <v>110</v>
      </c>
      <c r="AF85" s="128">
        <f t="shared" si="195"/>
        <v>600</v>
      </c>
      <c r="AG85" s="128">
        <f t="shared" si="196"/>
        <v>400</v>
      </c>
      <c r="AH85" s="128">
        <f t="shared" si="197"/>
        <v>320</v>
      </c>
      <c r="AI85" s="128">
        <f t="shared" si="198"/>
        <v>200</v>
      </c>
      <c r="AJ85" s="125">
        <f>'ĐẤT PNN'!I85-'ĐẤT NN'!P85</f>
        <v>850</v>
      </c>
    </row>
    <row r="86" spans="1:36" s="17" customFormat="1" ht="78.75" customHeight="1" x14ac:dyDescent="0.25">
      <c r="A86" s="134">
        <f>'ĐẤT PNN'!A86</f>
        <v>81</v>
      </c>
      <c r="B86" s="134" t="str">
        <f>'ĐẤT PNN'!B86</f>
        <v>VT4</v>
      </c>
      <c r="C86" s="134" t="str">
        <f t="shared" si="183"/>
        <v>NT83NT2</v>
      </c>
      <c r="D86" s="130" t="s">
        <v>291</v>
      </c>
      <c r="E86" s="130" t="s">
        <v>150</v>
      </c>
      <c r="F86" s="130" t="s">
        <v>301</v>
      </c>
      <c r="G86" s="130" t="s">
        <v>298</v>
      </c>
      <c r="H86" s="116" t="str">
        <f t="shared" si="182"/>
        <v>Xã Đại PhướcCác đường nhóm IIVị trí 1200</v>
      </c>
      <c r="I86" s="135"/>
      <c r="J86" s="135"/>
      <c r="K86" s="157" t="str">
        <f>'ĐẤT PNN'!D86</f>
        <v>Các tuyến đường giao thông đấu nối trực tiếp ra Đường vào công viên tưởng niệm Giồng Sắn đoạn từ Đường Hùng Vương đến Sông Ông Kèo có hiện trạng là đường nhựa, bê tông xi măng:
- Có bề rộng từ ≥3m đến &lt;5m, cách đường giao thông &gt;1.000m.
- Có bề rộng &lt;3m, cách đường giao thông &gt;200m.</v>
      </c>
      <c r="L86" s="158"/>
      <c r="M86" s="159"/>
      <c r="N86" s="136">
        <f t="shared" si="184"/>
        <v>120</v>
      </c>
      <c r="O86" s="136">
        <f t="shared" si="185"/>
        <v>110</v>
      </c>
      <c r="P86" s="136">
        <v>220</v>
      </c>
      <c r="Q86" s="136">
        <v>200</v>
      </c>
      <c r="R86" s="96">
        <f>VLOOKUP(C86,'[1]1. MA DO'!$E$5:$AJ$1933,32,0)</f>
        <v>1.1499999999999999</v>
      </c>
      <c r="S86" s="126">
        <f t="shared" si="186"/>
        <v>200</v>
      </c>
      <c r="T86" s="126">
        <f t="shared" si="187"/>
        <v>180</v>
      </c>
      <c r="U86" s="126">
        <f t="shared" si="188"/>
        <v>160</v>
      </c>
      <c r="V86" s="126">
        <f t="shared" si="189"/>
        <v>120</v>
      </c>
      <c r="W86" s="127">
        <f t="shared" si="190"/>
        <v>670</v>
      </c>
      <c r="X86" s="127">
        <f t="shared" si="190"/>
        <v>450</v>
      </c>
      <c r="Y86" s="127">
        <f t="shared" si="190"/>
        <v>350</v>
      </c>
      <c r="Z86" s="127">
        <f t="shared" si="190"/>
        <v>220</v>
      </c>
      <c r="AA86" s="123">
        <f>'ĐẤT PNN'!U86</f>
        <v>2</v>
      </c>
      <c r="AB86" s="128">
        <f t="shared" si="191"/>
        <v>180</v>
      </c>
      <c r="AC86" s="128">
        <f t="shared" si="192"/>
        <v>160</v>
      </c>
      <c r="AD86" s="128">
        <f t="shared" si="193"/>
        <v>145</v>
      </c>
      <c r="AE86" s="128">
        <f t="shared" si="194"/>
        <v>110</v>
      </c>
      <c r="AF86" s="128">
        <f t="shared" si="195"/>
        <v>600</v>
      </c>
      <c r="AG86" s="128">
        <f t="shared" si="196"/>
        <v>400</v>
      </c>
      <c r="AH86" s="128">
        <f t="shared" si="197"/>
        <v>320</v>
      </c>
      <c r="AI86" s="128">
        <f t="shared" si="198"/>
        <v>200</v>
      </c>
      <c r="AJ86" s="125">
        <f>'ĐẤT PNN'!I86-'ĐẤT NN'!P86</f>
        <v>680</v>
      </c>
    </row>
    <row r="87" spans="1:36" s="17" customFormat="1" ht="94.5" customHeight="1" x14ac:dyDescent="0.25">
      <c r="A87" s="134">
        <f>'ĐẤT PNN'!A87</f>
        <v>82</v>
      </c>
      <c r="B87" s="134" t="str">
        <f>'ĐẤT PNN'!B87</f>
        <v>VT2*0,8</v>
      </c>
      <c r="C87" s="134" t="str">
        <f t="shared" si="183"/>
        <v>NT83NT2</v>
      </c>
      <c r="D87" s="130" t="s">
        <v>287</v>
      </c>
      <c r="E87" s="130" t="s">
        <v>150</v>
      </c>
      <c r="F87" s="130" t="s">
        <v>299</v>
      </c>
      <c r="G87" s="130" t="s">
        <v>298</v>
      </c>
      <c r="H87" s="116" t="str">
        <f t="shared" si="182"/>
        <v>Xã Đại PhướcCác đường nhóm IIVị trí 1200</v>
      </c>
      <c r="I87" s="135"/>
      <c r="J87" s="135"/>
      <c r="K87" s="157" t="str">
        <f>'ĐẤT PNN'!D87</f>
        <v>Các tuyến đường giao thông không đấu nối trực tiếp và thông ra Đường vào công viên tưởng niệm Giồng Sắn đoạn từ Đường Hùng Vương đến Sông Ông Kèo có hiện trạng là đường nhựa, bê tông xi măng:
- Có bề rộng ≥5m, cách đường giao thông ≤1.000m.
- Có bề rộng từ ≥3m đến &lt;5m, cách đường giao thông ≤500m.</v>
      </c>
      <c r="L87" s="158"/>
      <c r="M87" s="159"/>
      <c r="N87" s="136">
        <f t="shared" si="184"/>
        <v>180</v>
      </c>
      <c r="O87" s="136">
        <f t="shared" si="185"/>
        <v>160</v>
      </c>
      <c r="P87" s="136">
        <v>450</v>
      </c>
      <c r="Q87" s="136">
        <v>400</v>
      </c>
      <c r="R87" s="96">
        <f>VLOOKUP(C87,'[1]1. MA DO'!$E$5:$AJ$1933,32,0)</f>
        <v>1.1499999999999999</v>
      </c>
      <c r="S87" s="126">
        <f t="shared" si="186"/>
        <v>200</v>
      </c>
      <c r="T87" s="126">
        <f t="shared" si="187"/>
        <v>180</v>
      </c>
      <c r="U87" s="126">
        <f t="shared" si="188"/>
        <v>160</v>
      </c>
      <c r="V87" s="126">
        <f t="shared" si="189"/>
        <v>120</v>
      </c>
      <c r="W87" s="127">
        <f t="shared" si="190"/>
        <v>670</v>
      </c>
      <c r="X87" s="127">
        <f t="shared" si="190"/>
        <v>450</v>
      </c>
      <c r="Y87" s="127">
        <f t="shared" si="190"/>
        <v>350</v>
      </c>
      <c r="Z87" s="127">
        <f t="shared" si="190"/>
        <v>220</v>
      </c>
      <c r="AA87" s="123">
        <f>'ĐẤT PNN'!U87</f>
        <v>2</v>
      </c>
      <c r="AB87" s="128">
        <f t="shared" si="191"/>
        <v>180</v>
      </c>
      <c r="AC87" s="128">
        <f t="shared" si="192"/>
        <v>160</v>
      </c>
      <c r="AD87" s="128">
        <f t="shared" si="193"/>
        <v>145</v>
      </c>
      <c r="AE87" s="128">
        <f t="shared" si="194"/>
        <v>110</v>
      </c>
      <c r="AF87" s="128">
        <f t="shared" si="195"/>
        <v>600</v>
      </c>
      <c r="AG87" s="128">
        <f t="shared" si="196"/>
        <v>400</v>
      </c>
      <c r="AH87" s="128">
        <f t="shared" si="197"/>
        <v>320</v>
      </c>
      <c r="AI87" s="128">
        <f t="shared" si="198"/>
        <v>200</v>
      </c>
      <c r="AJ87" s="125">
        <f>'ĐẤT PNN'!I87-'ĐẤT NN'!P87</f>
        <v>950</v>
      </c>
    </row>
    <row r="88" spans="1:36" s="17" customFormat="1" ht="94.5" customHeight="1" x14ac:dyDescent="0.25">
      <c r="A88" s="134">
        <f>'ĐẤT PNN'!A88</f>
        <v>83</v>
      </c>
      <c r="B88" s="134" t="str">
        <f>'ĐẤT PNN'!B88</f>
        <v>VT3*0,8</v>
      </c>
      <c r="C88" s="134" t="str">
        <f t="shared" si="183"/>
        <v>NT83NT2</v>
      </c>
      <c r="D88" s="130" t="s">
        <v>289</v>
      </c>
      <c r="E88" s="130" t="s">
        <v>150</v>
      </c>
      <c r="F88" s="130" t="s">
        <v>300</v>
      </c>
      <c r="G88" s="130" t="s">
        <v>298</v>
      </c>
      <c r="H88" s="116" t="str">
        <f t="shared" si="182"/>
        <v>Xã Đại PhướcCác đường nhóm IIVị trí 1200</v>
      </c>
      <c r="I88" s="135"/>
      <c r="J88" s="135"/>
      <c r="K88" s="157" t="str">
        <f>'ĐẤT PNN'!D88</f>
        <v>Các tuyến đường giao thông không đấu nối trực tiếp và thông ra Đường vào công viên tưởng niệm Giồng Sắn đoạn từ Đường Hùng Vương đến Sông Ông Kèo có hiện trạng là đường nhựa, bê tông xi măng:
- Có bề rộng ≥5m, cách đường giao thông &gt;1.000m.
- Có bề rộng từ ≥3m đến &lt;5m, cách đường giao thông từ &gt;500m đến ≤1.000m.
- Có bề rộng &lt;3m, cách đường giao thông ≤200m.</v>
      </c>
      <c r="L88" s="158"/>
      <c r="M88" s="159"/>
      <c r="N88" s="136">
        <f t="shared" si="184"/>
        <v>160</v>
      </c>
      <c r="O88" s="136">
        <f t="shared" si="185"/>
        <v>145</v>
      </c>
      <c r="P88" s="136">
        <v>350</v>
      </c>
      <c r="Q88" s="136">
        <v>320</v>
      </c>
      <c r="R88" s="96">
        <f>VLOOKUP(C88,'[1]1. MA DO'!$E$5:$AJ$1933,32,0)</f>
        <v>1.1499999999999999</v>
      </c>
      <c r="S88" s="126">
        <f t="shared" si="186"/>
        <v>200</v>
      </c>
      <c r="T88" s="126">
        <f t="shared" si="187"/>
        <v>180</v>
      </c>
      <c r="U88" s="126">
        <f t="shared" si="188"/>
        <v>160</v>
      </c>
      <c r="V88" s="126">
        <f t="shared" si="189"/>
        <v>120</v>
      </c>
      <c r="W88" s="127">
        <f t="shared" si="190"/>
        <v>670</v>
      </c>
      <c r="X88" s="127">
        <f t="shared" si="190"/>
        <v>450</v>
      </c>
      <c r="Y88" s="127">
        <f t="shared" si="190"/>
        <v>350</v>
      </c>
      <c r="Z88" s="127">
        <f t="shared" si="190"/>
        <v>220</v>
      </c>
      <c r="AA88" s="123">
        <f>'ĐẤT PNN'!U88</f>
        <v>2</v>
      </c>
      <c r="AB88" s="128">
        <f t="shared" si="191"/>
        <v>180</v>
      </c>
      <c r="AC88" s="128">
        <f t="shared" si="192"/>
        <v>160</v>
      </c>
      <c r="AD88" s="128">
        <f t="shared" si="193"/>
        <v>145</v>
      </c>
      <c r="AE88" s="128">
        <f t="shared" si="194"/>
        <v>110</v>
      </c>
      <c r="AF88" s="128">
        <f t="shared" si="195"/>
        <v>600</v>
      </c>
      <c r="AG88" s="128">
        <f t="shared" si="196"/>
        <v>400</v>
      </c>
      <c r="AH88" s="128">
        <f t="shared" si="197"/>
        <v>320</v>
      </c>
      <c r="AI88" s="128">
        <f t="shared" si="198"/>
        <v>200</v>
      </c>
      <c r="AJ88" s="125">
        <f>'ĐẤT PNN'!I88-'ĐẤT NN'!P88</f>
        <v>750</v>
      </c>
    </row>
    <row r="89" spans="1:36" s="17" customFormat="1" ht="78.75" customHeight="1" x14ac:dyDescent="0.25">
      <c r="A89" s="134">
        <f>'ĐẤT PNN'!A89</f>
        <v>84</v>
      </c>
      <c r="B89" s="134" t="str">
        <f>'ĐẤT PNN'!B89</f>
        <v>VT4*0,8</v>
      </c>
      <c r="C89" s="134" t="str">
        <f t="shared" si="183"/>
        <v>NT83NT2</v>
      </c>
      <c r="D89" s="130" t="s">
        <v>291</v>
      </c>
      <c r="E89" s="130" t="s">
        <v>150</v>
      </c>
      <c r="F89" s="130" t="s">
        <v>301</v>
      </c>
      <c r="G89" s="130" t="s">
        <v>298</v>
      </c>
      <c r="H89" s="116" t="str">
        <f t="shared" si="182"/>
        <v>Xã Đại PhướcCác đường nhóm IIVị trí 1200</v>
      </c>
      <c r="I89" s="135"/>
      <c r="J89" s="135"/>
      <c r="K89" s="157" t="str">
        <f>'ĐẤT PNN'!D89</f>
        <v>Các tuyến đường giao thông không đấu nối trực tiếp và thông ra Đường vào công viên tưởng niệm Giồng Sắn đoạn từ Đường Hùng Vương đến Sông Ông Kèo có hiện trạng là đường nhựa, bê tông xi măng:
- Có bề rộng từ ≥3m đến &lt;5m, cách đường giao thông &gt;1.000m.
- Có bề rộng &lt;3m, cách đường giao thông &gt;200m.</v>
      </c>
      <c r="L89" s="158"/>
      <c r="M89" s="159"/>
      <c r="N89" s="136">
        <f t="shared" si="184"/>
        <v>120</v>
      </c>
      <c r="O89" s="136">
        <f t="shared" si="185"/>
        <v>110</v>
      </c>
      <c r="P89" s="136">
        <v>220</v>
      </c>
      <c r="Q89" s="136">
        <v>200</v>
      </c>
      <c r="R89" s="96">
        <f>VLOOKUP(C89,'[1]1. MA DO'!$E$5:$AJ$1933,32,0)</f>
        <v>1.1499999999999999</v>
      </c>
      <c r="S89" s="126">
        <f t="shared" si="186"/>
        <v>200</v>
      </c>
      <c r="T89" s="126">
        <f t="shared" si="187"/>
        <v>180</v>
      </c>
      <c r="U89" s="126">
        <f t="shared" si="188"/>
        <v>160</v>
      </c>
      <c r="V89" s="126">
        <f t="shared" si="189"/>
        <v>120</v>
      </c>
      <c r="W89" s="127">
        <f t="shared" si="190"/>
        <v>670</v>
      </c>
      <c r="X89" s="127">
        <f t="shared" si="190"/>
        <v>450</v>
      </c>
      <c r="Y89" s="127">
        <f t="shared" si="190"/>
        <v>350</v>
      </c>
      <c r="Z89" s="127">
        <f t="shared" si="190"/>
        <v>220</v>
      </c>
      <c r="AA89" s="123">
        <f>'ĐẤT PNN'!U89</f>
        <v>2</v>
      </c>
      <c r="AB89" s="128">
        <f t="shared" si="191"/>
        <v>180</v>
      </c>
      <c r="AC89" s="128">
        <f t="shared" si="192"/>
        <v>160</v>
      </c>
      <c r="AD89" s="128">
        <f t="shared" si="193"/>
        <v>145</v>
      </c>
      <c r="AE89" s="128">
        <f t="shared" si="194"/>
        <v>110</v>
      </c>
      <c r="AF89" s="128">
        <f t="shared" si="195"/>
        <v>600</v>
      </c>
      <c r="AG89" s="128">
        <f t="shared" si="196"/>
        <v>400</v>
      </c>
      <c r="AH89" s="128">
        <f t="shared" si="197"/>
        <v>320</v>
      </c>
      <c r="AI89" s="128">
        <f t="shared" si="198"/>
        <v>200</v>
      </c>
      <c r="AJ89" s="125">
        <f>'ĐẤT PNN'!I89-'ĐẤT NN'!P89</f>
        <v>620</v>
      </c>
    </row>
    <row r="90" spans="1:36" s="17" customFormat="1" ht="47.25" x14ac:dyDescent="0.25">
      <c r="A90" s="134">
        <f>'ĐẤT PNN'!A90</f>
        <v>85</v>
      </c>
      <c r="B90" s="134" t="str">
        <f>'ĐẤT PNN'!B90</f>
        <v>NT86NT2</v>
      </c>
      <c r="C90" s="134" t="str">
        <f>$B$90</f>
        <v>NT86NT2</v>
      </c>
      <c r="D90" s="130" t="s">
        <v>284</v>
      </c>
      <c r="E90" s="130" t="s">
        <v>150</v>
      </c>
      <c r="F90" s="130" t="s">
        <v>297</v>
      </c>
      <c r="G90" s="130" t="s">
        <v>298</v>
      </c>
      <c r="H90" s="116" t="str">
        <f t="shared" si="182"/>
        <v>Xã Đại PhướcCác đường nhóm IIVị trí 1200</v>
      </c>
      <c r="I90" s="92" t="s">
        <v>278</v>
      </c>
      <c r="J90" s="92" t="s">
        <v>277</v>
      </c>
      <c r="K90" s="137" t="str">
        <f>'ĐẤT PNN'!D90</f>
        <v>Đường vào khu Tái định cư Phú Đông</v>
      </c>
      <c r="L90" s="137" t="str">
        <f>'ĐẤT PNN'!E90</f>
        <v>Đường Võ Thị Sáu</v>
      </c>
      <c r="M90" s="137" t="str">
        <f>'ĐẤT PNN'!F90</f>
        <v>Đầu ranh Khu tái định cư Phú Đông)</v>
      </c>
      <c r="N90" s="138">
        <f>S90</f>
        <v>200</v>
      </c>
      <c r="O90" s="137">
        <f>AB90</f>
        <v>180</v>
      </c>
      <c r="P90" s="139">
        <v>670</v>
      </c>
      <c r="Q90" s="139">
        <v>600</v>
      </c>
      <c r="R90" s="96">
        <f>VLOOKUP(C90,'[1]1. MA DO'!$E$5:$AJ$1933,32,0)</f>
        <v>1.1499999999999999</v>
      </c>
      <c r="S90" s="121">
        <v>200</v>
      </c>
      <c r="T90" s="121">
        <v>180</v>
      </c>
      <c r="U90" s="121">
        <v>160</v>
      </c>
      <c r="V90" s="121">
        <v>120</v>
      </c>
      <c r="W90" s="122">
        <f>ROUND(S90*10/3,-1)</f>
        <v>670</v>
      </c>
      <c r="X90" s="122">
        <f>ROUND(T90*2.5,-1)</f>
        <v>450</v>
      </c>
      <c r="Y90" s="122">
        <f>ROUND(U90*2.2,-1)</f>
        <v>350</v>
      </c>
      <c r="Z90" s="122">
        <f>ROUND(V90*1.8,-1)</f>
        <v>220</v>
      </c>
      <c r="AA90" s="123">
        <v>2</v>
      </c>
      <c r="AB90" s="124">
        <v>180</v>
      </c>
      <c r="AC90" s="124">
        <v>160</v>
      </c>
      <c r="AD90" s="124">
        <v>145</v>
      </c>
      <c r="AE90" s="124">
        <v>110</v>
      </c>
      <c r="AF90" s="122">
        <f>ROUND(AB90*10/3,-1)</f>
        <v>600</v>
      </c>
      <c r="AG90" s="122">
        <f>ROUND(AC90*2.5,-1)</f>
        <v>400</v>
      </c>
      <c r="AH90" s="122">
        <f>ROUND(AD90*2.2,-1)</f>
        <v>320</v>
      </c>
      <c r="AI90" s="122">
        <f>ROUND(AE90*1.8,-1)</f>
        <v>200</v>
      </c>
      <c r="AJ90" s="125">
        <f>'ĐẤT PNN'!I90-'ĐẤT NN'!P90</f>
        <v>2830</v>
      </c>
    </row>
    <row r="91" spans="1:36" s="17" customFormat="1" ht="94.5" customHeight="1" x14ac:dyDescent="0.25">
      <c r="A91" s="134">
        <f>'ĐẤT PNN'!A91</f>
        <v>86</v>
      </c>
      <c r="B91" s="134" t="str">
        <f>'ĐẤT PNN'!B91</f>
        <v>VT2</v>
      </c>
      <c r="C91" s="134" t="str">
        <f t="shared" ref="C91:C96" si="199">$B$90</f>
        <v>NT86NT2</v>
      </c>
      <c r="D91" s="130" t="s">
        <v>287</v>
      </c>
      <c r="E91" s="130" t="s">
        <v>150</v>
      </c>
      <c r="F91" s="130" t="s">
        <v>299</v>
      </c>
      <c r="G91" s="130" t="s">
        <v>298</v>
      </c>
      <c r="H91" s="116" t="str">
        <f t="shared" si="182"/>
        <v>Xã Đại PhướcCác đường nhóm IIVị trí 1200</v>
      </c>
      <c r="I91" s="135"/>
      <c r="J91" s="135"/>
      <c r="K91" s="157" t="str">
        <f>'ĐẤT PNN'!D91</f>
        <v>Các tuyến đường giao thông đấu nối trực tiếp ra Đường vào khu Tái định cư Phú Đông đoạn từ Đường Võ Thị Sáu đến Đầu ranh Khu tái định cư Phú Đông) có hiện trạng là đường nhựa, bê tông xi măng:
- Có bề rộng ≥5m, cách đường giao thông ≤1.000m.
- Có bề rộng từ ≥3m đến &lt;5m, cách đường giao thông ≤500m.</v>
      </c>
      <c r="L91" s="158"/>
      <c r="M91" s="159"/>
      <c r="N91" s="136">
        <f t="shared" ref="N91:N96" si="200">IF(B91="VT2",T91,IF(B91="VT3",U91,IF(B91="VT2*0,8",T91,IF(B91="VT3*0,8",U91,V91))))</f>
        <v>180</v>
      </c>
      <c r="O91" s="136">
        <f t="shared" ref="O91:O96" si="201">IF(B91="VT2",AC91,IF(B91="VT3",AD91,IF(B91="VT2*0,8",AC91,IF(B91="VT3*0,8",AD91,AE91))))</f>
        <v>160</v>
      </c>
      <c r="P91" s="136">
        <v>450</v>
      </c>
      <c r="Q91" s="136">
        <v>400</v>
      </c>
      <c r="R91" s="96">
        <f>VLOOKUP(C91,'[1]1. MA DO'!$E$5:$AJ$1933,32,0)</f>
        <v>1.1499999999999999</v>
      </c>
      <c r="S91" s="126">
        <f t="shared" ref="S91:S96" si="202">S90</f>
        <v>200</v>
      </c>
      <c r="T91" s="126">
        <f t="shared" ref="T91:T96" si="203">T90</f>
        <v>180</v>
      </c>
      <c r="U91" s="126">
        <f t="shared" ref="U91:U96" si="204">U90</f>
        <v>160</v>
      </c>
      <c r="V91" s="126">
        <f t="shared" ref="V91:V96" si="205">V90</f>
        <v>120</v>
      </c>
      <c r="W91" s="127">
        <f t="shared" ref="W91:Z96" si="206">W90</f>
        <v>670</v>
      </c>
      <c r="X91" s="127">
        <f t="shared" si="206"/>
        <v>450</v>
      </c>
      <c r="Y91" s="127">
        <f t="shared" si="206"/>
        <v>350</v>
      </c>
      <c r="Z91" s="127">
        <f t="shared" si="206"/>
        <v>220</v>
      </c>
      <c r="AA91" s="123">
        <f>'ĐẤT PNN'!U91</f>
        <v>1</v>
      </c>
      <c r="AB91" s="128">
        <f t="shared" ref="AB91:AB96" si="207">AB90</f>
        <v>180</v>
      </c>
      <c r="AC91" s="128">
        <f t="shared" ref="AC91:AC96" si="208">AC90</f>
        <v>160</v>
      </c>
      <c r="AD91" s="128">
        <f t="shared" ref="AD91:AD96" si="209">AD90</f>
        <v>145</v>
      </c>
      <c r="AE91" s="128">
        <f t="shared" ref="AE91:AE96" si="210">AE90</f>
        <v>110</v>
      </c>
      <c r="AF91" s="128">
        <f t="shared" ref="AF91:AF96" si="211">AF90</f>
        <v>600</v>
      </c>
      <c r="AG91" s="128">
        <f t="shared" ref="AG91:AG96" si="212">AG90</f>
        <v>400</v>
      </c>
      <c r="AH91" s="128">
        <f t="shared" ref="AH91:AH96" si="213">AH90</f>
        <v>320</v>
      </c>
      <c r="AI91" s="128">
        <f t="shared" ref="AI91:AI96" si="214">AI90</f>
        <v>200</v>
      </c>
      <c r="AJ91" s="125">
        <f>'ĐẤT PNN'!I91-'ĐẤT NN'!P91</f>
        <v>1150</v>
      </c>
    </row>
    <row r="92" spans="1:36" s="17" customFormat="1" ht="110.25" customHeight="1" x14ac:dyDescent="0.25">
      <c r="A92" s="134">
        <f>'ĐẤT PNN'!A92</f>
        <v>87</v>
      </c>
      <c r="B92" s="134" t="str">
        <f>'ĐẤT PNN'!B92</f>
        <v>VT3</v>
      </c>
      <c r="C92" s="134" t="str">
        <f t="shared" si="199"/>
        <v>NT86NT2</v>
      </c>
      <c r="D92" s="130" t="s">
        <v>289</v>
      </c>
      <c r="E92" s="130" t="s">
        <v>150</v>
      </c>
      <c r="F92" s="130" t="s">
        <v>300</v>
      </c>
      <c r="G92" s="130" t="s">
        <v>298</v>
      </c>
      <c r="H92" s="116" t="str">
        <f t="shared" si="182"/>
        <v>Xã Đại PhướcCác đường nhóm IIVị trí 1200</v>
      </c>
      <c r="I92" s="135"/>
      <c r="J92" s="135"/>
      <c r="K92" s="157" t="str">
        <f>'ĐẤT PNN'!D92</f>
        <v>Các tuyến đường giao thông đấu nối trực tiếp ra Đường vào khu Tái định cư Phú Đông đoạn từ Đường Võ Thị Sáu đến Đầu ranh Khu tái định cư Phú Đông) có hiện trạng là đường nhựa, bê tông xi măng:
- Có bề rộng ≥5m, cách đường giao thông &gt;1.000m.
- Có bề rộng từ ≥3m đến &lt;5m, cách đường giao thông từ &gt;500m đến ≤1.000m.
- Có bề rộng &lt;3m, cách đường giao thông ≤200m.</v>
      </c>
      <c r="L92" s="158"/>
      <c r="M92" s="159"/>
      <c r="N92" s="136">
        <f t="shared" si="200"/>
        <v>160</v>
      </c>
      <c r="O92" s="136">
        <f t="shared" si="201"/>
        <v>145</v>
      </c>
      <c r="P92" s="136">
        <v>350</v>
      </c>
      <c r="Q92" s="136">
        <v>320</v>
      </c>
      <c r="R92" s="96">
        <f>VLOOKUP(C92,'[1]1. MA DO'!$E$5:$AJ$1933,32,0)</f>
        <v>1.1499999999999999</v>
      </c>
      <c r="S92" s="126">
        <f t="shared" si="202"/>
        <v>200</v>
      </c>
      <c r="T92" s="126">
        <f t="shared" si="203"/>
        <v>180</v>
      </c>
      <c r="U92" s="126">
        <f t="shared" si="204"/>
        <v>160</v>
      </c>
      <c r="V92" s="126">
        <f t="shared" si="205"/>
        <v>120</v>
      </c>
      <c r="W92" s="127">
        <f t="shared" si="206"/>
        <v>670</v>
      </c>
      <c r="X92" s="127">
        <f t="shared" si="206"/>
        <v>450</v>
      </c>
      <c r="Y92" s="127">
        <f t="shared" si="206"/>
        <v>350</v>
      </c>
      <c r="Z92" s="127">
        <f t="shared" si="206"/>
        <v>220</v>
      </c>
      <c r="AA92" s="123">
        <f>'ĐẤT PNN'!U92</f>
        <v>1</v>
      </c>
      <c r="AB92" s="128">
        <f t="shared" si="207"/>
        <v>180</v>
      </c>
      <c r="AC92" s="128">
        <f t="shared" si="208"/>
        <v>160</v>
      </c>
      <c r="AD92" s="128">
        <f t="shared" si="209"/>
        <v>145</v>
      </c>
      <c r="AE92" s="128">
        <f t="shared" si="210"/>
        <v>110</v>
      </c>
      <c r="AF92" s="128">
        <f t="shared" si="211"/>
        <v>600</v>
      </c>
      <c r="AG92" s="128">
        <f t="shared" si="212"/>
        <v>400</v>
      </c>
      <c r="AH92" s="128">
        <f t="shared" si="213"/>
        <v>320</v>
      </c>
      <c r="AI92" s="128">
        <f t="shared" si="214"/>
        <v>200</v>
      </c>
      <c r="AJ92" s="125">
        <f>'ĐẤT PNN'!I92-'ĐẤT NN'!P92</f>
        <v>950</v>
      </c>
    </row>
    <row r="93" spans="1:36" s="17" customFormat="1" ht="78.75" customHeight="1" x14ac:dyDescent="0.25">
      <c r="A93" s="134">
        <f>'ĐẤT PNN'!A93</f>
        <v>88</v>
      </c>
      <c r="B93" s="134" t="str">
        <f>'ĐẤT PNN'!B93</f>
        <v>VT4</v>
      </c>
      <c r="C93" s="134" t="str">
        <f t="shared" si="199"/>
        <v>NT86NT2</v>
      </c>
      <c r="D93" s="130" t="s">
        <v>291</v>
      </c>
      <c r="E93" s="130" t="s">
        <v>150</v>
      </c>
      <c r="F93" s="130" t="s">
        <v>301</v>
      </c>
      <c r="G93" s="130" t="s">
        <v>298</v>
      </c>
      <c r="H93" s="116" t="str">
        <f t="shared" si="182"/>
        <v>Xã Đại PhướcCác đường nhóm IIVị trí 1200</v>
      </c>
      <c r="I93" s="135"/>
      <c r="J93" s="135"/>
      <c r="K93" s="157" t="str">
        <f>'ĐẤT PNN'!D93</f>
        <v>Các tuyến đường giao thông đấu nối trực tiếp ra Đường vào khu Tái định cư Phú Đông đoạn từ Đường Võ Thị Sáu đến Đầu ranh Khu tái định cư Phú Đông) có hiện trạng là đường nhựa, bê tông xi măng:
- Có bề rộng từ ≥3m đến &lt;5m, cách đường giao thông &gt;1.000m.
- Có bề rộng &lt;3m, cách đường giao thông &gt;200m.</v>
      </c>
      <c r="L93" s="158"/>
      <c r="M93" s="159"/>
      <c r="N93" s="136">
        <f t="shared" si="200"/>
        <v>120</v>
      </c>
      <c r="O93" s="136">
        <f t="shared" si="201"/>
        <v>110</v>
      </c>
      <c r="P93" s="136">
        <v>220</v>
      </c>
      <c r="Q93" s="136">
        <v>200</v>
      </c>
      <c r="R93" s="96">
        <f>VLOOKUP(C93,'[1]1. MA DO'!$E$5:$AJ$1933,32,0)</f>
        <v>1.1499999999999999</v>
      </c>
      <c r="S93" s="126">
        <f t="shared" si="202"/>
        <v>200</v>
      </c>
      <c r="T93" s="126">
        <f t="shared" si="203"/>
        <v>180</v>
      </c>
      <c r="U93" s="126">
        <f t="shared" si="204"/>
        <v>160</v>
      </c>
      <c r="V93" s="126">
        <f t="shared" si="205"/>
        <v>120</v>
      </c>
      <c r="W93" s="127">
        <f t="shared" si="206"/>
        <v>670</v>
      </c>
      <c r="X93" s="127">
        <f t="shared" si="206"/>
        <v>450</v>
      </c>
      <c r="Y93" s="127">
        <f t="shared" si="206"/>
        <v>350</v>
      </c>
      <c r="Z93" s="127">
        <f t="shared" si="206"/>
        <v>220</v>
      </c>
      <c r="AA93" s="123">
        <f>'ĐẤT PNN'!U93</f>
        <v>1</v>
      </c>
      <c r="AB93" s="128">
        <f t="shared" si="207"/>
        <v>180</v>
      </c>
      <c r="AC93" s="128">
        <f t="shared" si="208"/>
        <v>160</v>
      </c>
      <c r="AD93" s="128">
        <f t="shared" si="209"/>
        <v>145</v>
      </c>
      <c r="AE93" s="128">
        <f t="shared" si="210"/>
        <v>110</v>
      </c>
      <c r="AF93" s="128">
        <f t="shared" si="211"/>
        <v>600</v>
      </c>
      <c r="AG93" s="128">
        <f t="shared" si="212"/>
        <v>400</v>
      </c>
      <c r="AH93" s="128">
        <f t="shared" si="213"/>
        <v>320</v>
      </c>
      <c r="AI93" s="128">
        <f t="shared" si="214"/>
        <v>200</v>
      </c>
      <c r="AJ93" s="125">
        <f>'ĐẤT PNN'!I93-'ĐẤT NN'!P93</f>
        <v>740</v>
      </c>
    </row>
    <row r="94" spans="1:36" s="17" customFormat="1" ht="94.5" customHeight="1" x14ac:dyDescent="0.25">
      <c r="A94" s="134">
        <f>'ĐẤT PNN'!A94</f>
        <v>89</v>
      </c>
      <c r="B94" s="134" t="str">
        <f>'ĐẤT PNN'!B94</f>
        <v>VT2*0,8</v>
      </c>
      <c r="C94" s="134" t="str">
        <f t="shared" si="199"/>
        <v>NT86NT2</v>
      </c>
      <c r="D94" s="130" t="s">
        <v>287</v>
      </c>
      <c r="E94" s="130" t="s">
        <v>150</v>
      </c>
      <c r="F94" s="130" t="s">
        <v>299</v>
      </c>
      <c r="G94" s="130" t="s">
        <v>298</v>
      </c>
      <c r="H94" s="116" t="str">
        <f t="shared" si="182"/>
        <v>Xã Đại PhướcCác đường nhóm IIVị trí 1200</v>
      </c>
      <c r="I94" s="135"/>
      <c r="J94" s="135"/>
      <c r="K94" s="157" t="str">
        <f>'ĐẤT PNN'!D94</f>
        <v>Các tuyến đường giao thông không đấu nối trực tiếp và thông ra Đường vào khu Tái định cư Phú Đông đoạn từ Đường Võ Thị Sáu đến Đầu ranh Khu tái định cư Phú Đông) có hiện trạng là đường nhựa, bê tông xi măng:
- Có bề rộng ≥5m, cách đường giao thông ≤1.000m.
- Có bề rộng từ ≥3m đến &lt;5m, cách đường giao thông ≤500m.</v>
      </c>
      <c r="L94" s="158"/>
      <c r="M94" s="159"/>
      <c r="N94" s="136">
        <f t="shared" si="200"/>
        <v>180</v>
      </c>
      <c r="O94" s="136">
        <f t="shared" si="201"/>
        <v>160</v>
      </c>
      <c r="P94" s="136">
        <v>450</v>
      </c>
      <c r="Q94" s="136">
        <v>400</v>
      </c>
      <c r="R94" s="96">
        <f>VLOOKUP(C94,'[1]1. MA DO'!$E$5:$AJ$1933,32,0)</f>
        <v>1.1499999999999999</v>
      </c>
      <c r="S94" s="126">
        <f t="shared" si="202"/>
        <v>200</v>
      </c>
      <c r="T94" s="126">
        <f t="shared" si="203"/>
        <v>180</v>
      </c>
      <c r="U94" s="126">
        <f t="shared" si="204"/>
        <v>160</v>
      </c>
      <c r="V94" s="126">
        <f t="shared" si="205"/>
        <v>120</v>
      </c>
      <c r="W94" s="127">
        <f t="shared" si="206"/>
        <v>670</v>
      </c>
      <c r="X94" s="127">
        <f t="shared" si="206"/>
        <v>450</v>
      </c>
      <c r="Y94" s="127">
        <f t="shared" si="206"/>
        <v>350</v>
      </c>
      <c r="Z94" s="127">
        <f t="shared" si="206"/>
        <v>220</v>
      </c>
      <c r="AA94" s="123">
        <f>'ĐẤT PNN'!U94</f>
        <v>1</v>
      </c>
      <c r="AB94" s="128">
        <f t="shared" si="207"/>
        <v>180</v>
      </c>
      <c r="AC94" s="128">
        <f t="shared" si="208"/>
        <v>160</v>
      </c>
      <c r="AD94" s="128">
        <f t="shared" si="209"/>
        <v>145</v>
      </c>
      <c r="AE94" s="128">
        <f t="shared" si="210"/>
        <v>110</v>
      </c>
      <c r="AF94" s="128">
        <f t="shared" si="211"/>
        <v>600</v>
      </c>
      <c r="AG94" s="128">
        <f t="shared" si="212"/>
        <v>400</v>
      </c>
      <c r="AH94" s="128">
        <f t="shared" si="213"/>
        <v>320</v>
      </c>
      <c r="AI94" s="128">
        <f t="shared" si="214"/>
        <v>200</v>
      </c>
      <c r="AJ94" s="125">
        <f>'ĐẤT PNN'!I94-'ĐẤT NN'!P94</f>
        <v>950</v>
      </c>
    </row>
    <row r="95" spans="1:36" s="17" customFormat="1" ht="94.5" customHeight="1" x14ac:dyDescent="0.25">
      <c r="A95" s="134">
        <f>'ĐẤT PNN'!A95</f>
        <v>90</v>
      </c>
      <c r="B95" s="134" t="str">
        <f>'ĐẤT PNN'!B95</f>
        <v>VT3*0,8</v>
      </c>
      <c r="C95" s="134" t="str">
        <f t="shared" si="199"/>
        <v>NT86NT2</v>
      </c>
      <c r="D95" s="130" t="s">
        <v>289</v>
      </c>
      <c r="E95" s="130" t="s">
        <v>150</v>
      </c>
      <c r="F95" s="130" t="s">
        <v>300</v>
      </c>
      <c r="G95" s="130" t="s">
        <v>298</v>
      </c>
      <c r="H95" s="116" t="str">
        <f t="shared" si="182"/>
        <v>Xã Đại PhướcCác đường nhóm IIVị trí 1200</v>
      </c>
      <c r="I95" s="135"/>
      <c r="J95" s="135"/>
      <c r="K95" s="157" t="str">
        <f>'ĐẤT PNN'!D95</f>
        <v>Các tuyến đường giao thông không đấu nối trực tiếp và thông ra Đường vào khu Tái định cư Phú Đông đoạn từ Đường Võ Thị Sáu đến Đầu ranh Khu tái định cư Phú Đông) có hiện trạng là đường nhựa, bê tông xi măng:
- Có bề rộng ≥5m, cách đường giao thông &gt;1.000m.
- Có bề rộng từ ≥3m đến &lt;5m, cách đường giao thông từ &gt;500m đến ≤1.000m.
- Có bề rộng &lt;3m, cách đường giao thông ≤200m.</v>
      </c>
      <c r="L95" s="158"/>
      <c r="M95" s="159"/>
      <c r="N95" s="136">
        <f t="shared" si="200"/>
        <v>160</v>
      </c>
      <c r="O95" s="136">
        <f t="shared" si="201"/>
        <v>145</v>
      </c>
      <c r="P95" s="136">
        <v>350</v>
      </c>
      <c r="Q95" s="136">
        <v>320</v>
      </c>
      <c r="R95" s="96">
        <f>VLOOKUP(C95,'[1]1. MA DO'!$E$5:$AJ$1933,32,0)</f>
        <v>1.1499999999999999</v>
      </c>
      <c r="S95" s="126">
        <f t="shared" si="202"/>
        <v>200</v>
      </c>
      <c r="T95" s="126">
        <f t="shared" si="203"/>
        <v>180</v>
      </c>
      <c r="U95" s="126">
        <f t="shared" si="204"/>
        <v>160</v>
      </c>
      <c r="V95" s="126">
        <f t="shared" si="205"/>
        <v>120</v>
      </c>
      <c r="W95" s="127">
        <f t="shared" si="206"/>
        <v>670</v>
      </c>
      <c r="X95" s="127">
        <f t="shared" si="206"/>
        <v>450</v>
      </c>
      <c r="Y95" s="127">
        <f t="shared" si="206"/>
        <v>350</v>
      </c>
      <c r="Z95" s="127">
        <f t="shared" si="206"/>
        <v>220</v>
      </c>
      <c r="AA95" s="123">
        <f>'ĐẤT PNN'!U95</f>
        <v>1</v>
      </c>
      <c r="AB95" s="128">
        <f t="shared" si="207"/>
        <v>180</v>
      </c>
      <c r="AC95" s="128">
        <f t="shared" si="208"/>
        <v>160</v>
      </c>
      <c r="AD95" s="128">
        <f t="shared" si="209"/>
        <v>145</v>
      </c>
      <c r="AE95" s="128">
        <f t="shared" si="210"/>
        <v>110</v>
      </c>
      <c r="AF95" s="128">
        <f t="shared" si="211"/>
        <v>600</v>
      </c>
      <c r="AG95" s="128">
        <f t="shared" si="212"/>
        <v>400</v>
      </c>
      <c r="AH95" s="128">
        <f t="shared" si="213"/>
        <v>320</v>
      </c>
      <c r="AI95" s="128">
        <f t="shared" si="214"/>
        <v>200</v>
      </c>
      <c r="AJ95" s="125">
        <f>'ĐẤT PNN'!I95-'ĐẤT NN'!P95</f>
        <v>750</v>
      </c>
    </row>
    <row r="96" spans="1:36" s="17" customFormat="1" ht="78.75" customHeight="1" x14ac:dyDescent="0.25">
      <c r="A96" s="134">
        <f>'ĐẤT PNN'!A96</f>
        <v>91</v>
      </c>
      <c r="B96" s="134" t="str">
        <f>'ĐẤT PNN'!B96</f>
        <v>VT4*0,8</v>
      </c>
      <c r="C96" s="134" t="str">
        <f t="shared" si="199"/>
        <v>NT86NT2</v>
      </c>
      <c r="D96" s="130" t="s">
        <v>291</v>
      </c>
      <c r="E96" s="130" t="s">
        <v>150</v>
      </c>
      <c r="F96" s="130" t="s">
        <v>301</v>
      </c>
      <c r="G96" s="130" t="s">
        <v>298</v>
      </c>
      <c r="H96" s="116" t="str">
        <f t="shared" si="182"/>
        <v>Xã Đại PhướcCác đường nhóm IIVị trí 1200</v>
      </c>
      <c r="I96" s="135"/>
      <c r="J96" s="135"/>
      <c r="K96" s="157" t="str">
        <f>'ĐẤT PNN'!D96</f>
        <v>Các tuyến đường giao thông không đấu nối trực tiếp và thông ra Đường vào khu Tái định cư Phú Đông đoạn từ Đường Võ Thị Sáu đến Đầu ranh Khu tái định cư Phú Đông) có hiện trạng là đường nhựa, bê tông xi măng:
- Có bề rộng từ ≥3m đến &lt;5m, cách đường giao thông &gt;1.000m.
- Có bề rộng &lt;3m, cách đường giao thông &gt;200m.</v>
      </c>
      <c r="L96" s="158"/>
      <c r="M96" s="159"/>
      <c r="N96" s="136">
        <f t="shared" si="200"/>
        <v>120</v>
      </c>
      <c r="O96" s="136">
        <f t="shared" si="201"/>
        <v>110</v>
      </c>
      <c r="P96" s="136">
        <v>220</v>
      </c>
      <c r="Q96" s="136">
        <v>200</v>
      </c>
      <c r="R96" s="96">
        <f>VLOOKUP(C96,'[1]1. MA DO'!$E$5:$AJ$1933,32,0)</f>
        <v>1.1499999999999999</v>
      </c>
      <c r="S96" s="126">
        <f t="shared" si="202"/>
        <v>200</v>
      </c>
      <c r="T96" s="126">
        <f t="shared" si="203"/>
        <v>180</v>
      </c>
      <c r="U96" s="126">
        <f t="shared" si="204"/>
        <v>160</v>
      </c>
      <c r="V96" s="126">
        <f t="shared" si="205"/>
        <v>120</v>
      </c>
      <c r="W96" s="127">
        <f t="shared" si="206"/>
        <v>670</v>
      </c>
      <c r="X96" s="127">
        <f t="shared" si="206"/>
        <v>450</v>
      </c>
      <c r="Y96" s="127">
        <f t="shared" si="206"/>
        <v>350</v>
      </c>
      <c r="Z96" s="127">
        <f t="shared" si="206"/>
        <v>220</v>
      </c>
      <c r="AA96" s="123">
        <f>'ĐẤT PNN'!U96</f>
        <v>1</v>
      </c>
      <c r="AB96" s="128">
        <f t="shared" si="207"/>
        <v>180</v>
      </c>
      <c r="AC96" s="128">
        <f t="shared" si="208"/>
        <v>160</v>
      </c>
      <c r="AD96" s="128">
        <f t="shared" si="209"/>
        <v>145</v>
      </c>
      <c r="AE96" s="128">
        <f t="shared" si="210"/>
        <v>110</v>
      </c>
      <c r="AF96" s="128">
        <f t="shared" si="211"/>
        <v>600</v>
      </c>
      <c r="AG96" s="128">
        <f t="shared" si="212"/>
        <v>400</v>
      </c>
      <c r="AH96" s="128">
        <f t="shared" si="213"/>
        <v>320</v>
      </c>
      <c r="AI96" s="128">
        <f t="shared" si="214"/>
        <v>200</v>
      </c>
      <c r="AJ96" s="125">
        <f>'ĐẤT PNN'!I96-'ĐẤT NN'!P96</f>
        <v>620</v>
      </c>
    </row>
    <row r="97" spans="1:36" s="17" customFormat="1" ht="47.25" x14ac:dyDescent="0.25">
      <c r="A97" s="134">
        <f>'ĐẤT PNN'!A97</f>
        <v>92</v>
      </c>
      <c r="B97" s="134" t="str">
        <f>'ĐẤT PNN'!B97</f>
        <v>NT69NT</v>
      </c>
      <c r="C97" s="134" t="str">
        <f>$B$97</f>
        <v>NT69NT</v>
      </c>
      <c r="D97" s="130" t="s">
        <v>284</v>
      </c>
      <c r="E97" s="130" t="s">
        <v>150</v>
      </c>
      <c r="F97" s="130" t="s">
        <v>293</v>
      </c>
      <c r="G97" s="130" t="s">
        <v>66</v>
      </c>
      <c r="H97" s="116" t="str">
        <f t="shared" ref="H97:H117" si="215">E97&amp;G97&amp;D$6&amp;$N$48</f>
        <v>Xã Đại PhướcCác đường còn lạiVị trí 1180</v>
      </c>
      <c r="I97" s="92" t="s">
        <v>279</v>
      </c>
      <c r="J97" s="92" t="s">
        <v>280</v>
      </c>
      <c r="K97" s="137" t="str">
        <f>'ĐẤT PNN'!D97</f>
        <v>Đường Nguyễn Văn Trị đến đường Hùng Vương</v>
      </c>
      <c r="L97" s="137"/>
      <c r="M97" s="137"/>
      <c r="N97" s="138">
        <f>S97</f>
        <v>180</v>
      </c>
      <c r="O97" s="137">
        <f>AB97</f>
        <v>160</v>
      </c>
      <c r="P97" s="139">
        <v>600</v>
      </c>
      <c r="Q97" s="139">
        <v>530</v>
      </c>
      <c r="R97" s="96">
        <f>VLOOKUP(C97,'[1]1. MA DO'!$E$5:$AJ$1933,32,0)</f>
        <v>1.1399999999999999</v>
      </c>
      <c r="S97" s="121">
        <v>180</v>
      </c>
      <c r="T97" s="121">
        <v>160</v>
      </c>
      <c r="U97" s="121">
        <v>130</v>
      </c>
      <c r="V97" s="121">
        <v>100</v>
      </c>
      <c r="W97" s="122">
        <f>ROUND(S97*10/3,-1)</f>
        <v>600</v>
      </c>
      <c r="X97" s="122">
        <f>ROUND(T97*2.5,-1)</f>
        <v>400</v>
      </c>
      <c r="Y97" s="122">
        <f>ROUND(U97*2.2,-1)</f>
        <v>290</v>
      </c>
      <c r="Z97" s="122">
        <f>ROUND(V97*1.8,-1)</f>
        <v>180</v>
      </c>
      <c r="AA97" s="123">
        <v>3</v>
      </c>
      <c r="AB97" s="124">
        <v>160</v>
      </c>
      <c r="AC97" s="124">
        <v>145</v>
      </c>
      <c r="AD97" s="124">
        <v>115</v>
      </c>
      <c r="AE97" s="124">
        <v>100</v>
      </c>
      <c r="AF97" s="122">
        <f>ROUND(AB97*10/3,-1)</f>
        <v>530</v>
      </c>
      <c r="AG97" s="122">
        <f>ROUND(AC97*2.5,-1)</f>
        <v>360</v>
      </c>
      <c r="AH97" s="122">
        <f>ROUND(AD97*2.2,-1)</f>
        <v>250</v>
      </c>
      <c r="AI97" s="122">
        <f>ROUND(AE97*1.8,-1)</f>
        <v>180</v>
      </c>
      <c r="AJ97" s="125">
        <f>'ĐẤT PNN'!I97-'ĐẤT NN'!P97</f>
        <v>3100</v>
      </c>
    </row>
    <row r="98" spans="1:36" s="17" customFormat="1" ht="94.5" customHeight="1" x14ac:dyDescent="0.25">
      <c r="A98" s="134">
        <f>'ĐẤT PNN'!A98</f>
        <v>93</v>
      </c>
      <c r="B98" s="134" t="str">
        <f>'ĐẤT PNN'!B98</f>
        <v>VT2</v>
      </c>
      <c r="C98" s="134" t="str">
        <f t="shared" ref="C98:C103" si="216">$B$97</f>
        <v>NT69NT</v>
      </c>
      <c r="D98" s="130" t="s">
        <v>287</v>
      </c>
      <c r="E98" s="130" t="s">
        <v>150</v>
      </c>
      <c r="F98" s="130" t="s">
        <v>294</v>
      </c>
      <c r="G98" s="130" t="s">
        <v>66</v>
      </c>
      <c r="H98" s="116" t="str">
        <f t="shared" si="215"/>
        <v>Xã Đại PhướcCác đường còn lạiVị trí 1180</v>
      </c>
      <c r="I98" s="135"/>
      <c r="J98" s="135"/>
      <c r="K98" s="157" t="str">
        <f>'ĐẤT PNN'!D98</f>
        <v>Các tuyến đường giao thông đấu nối trực tiếp ra Đường Nguyễn Văn Trị đến đường Hùng Vương có hiện trạng là đường nhựa, bê tông xi măng:
- Có bề rộng ≥5m, cách đường giao thông ≤1.000m.
- Có bề rộng từ ≥3m đến &lt;5m, cách đường giao thông ≤500m.</v>
      </c>
      <c r="L98" s="158"/>
      <c r="M98" s="159"/>
      <c r="N98" s="136">
        <f t="shared" ref="N98:N103" si="217">IF(B98="VT2",T98,IF(B98="VT3",U98,IF(B98="VT2*0,8",T98,IF(B98="VT3*0,8",U98,V98))))</f>
        <v>160</v>
      </c>
      <c r="O98" s="136">
        <f t="shared" ref="O98:O103" si="218">IF(B98="VT2",AC98,IF(B98="VT3",AD98,IF(B98="VT2*0,8",AC98,IF(B98="VT3*0,8",AD98,AE98))))</f>
        <v>145</v>
      </c>
      <c r="P98" s="136">
        <v>400</v>
      </c>
      <c r="Q98" s="136">
        <v>360</v>
      </c>
      <c r="R98" s="96">
        <f>VLOOKUP(C98,'[1]1. MA DO'!$E$5:$AJ$1933,32,0)</f>
        <v>1.1399999999999999</v>
      </c>
      <c r="S98" s="126">
        <f t="shared" ref="S98:S103" si="219">S97</f>
        <v>180</v>
      </c>
      <c r="T98" s="126">
        <f t="shared" ref="T98:T103" si="220">T97</f>
        <v>160</v>
      </c>
      <c r="U98" s="126">
        <f t="shared" ref="U98:U103" si="221">U97</f>
        <v>130</v>
      </c>
      <c r="V98" s="126">
        <f t="shared" ref="V98:V103" si="222">V97</f>
        <v>100</v>
      </c>
      <c r="W98" s="127">
        <f t="shared" ref="W98:Z103" si="223">W97</f>
        <v>600</v>
      </c>
      <c r="X98" s="127">
        <f t="shared" si="223"/>
        <v>400</v>
      </c>
      <c r="Y98" s="127">
        <f t="shared" si="223"/>
        <v>290</v>
      </c>
      <c r="Z98" s="127">
        <f t="shared" si="223"/>
        <v>180</v>
      </c>
      <c r="AA98" s="123">
        <f>'ĐẤT PNN'!U98</f>
        <v>1</v>
      </c>
      <c r="AB98" s="128">
        <f t="shared" ref="AB98:AB103" si="224">AB97</f>
        <v>160</v>
      </c>
      <c r="AC98" s="128">
        <f t="shared" ref="AC98:AC103" si="225">AC97</f>
        <v>145</v>
      </c>
      <c r="AD98" s="128">
        <f t="shared" ref="AD98:AD103" si="226">AD97</f>
        <v>115</v>
      </c>
      <c r="AE98" s="128">
        <f t="shared" ref="AE98:AE103" si="227">AE97</f>
        <v>100</v>
      </c>
      <c r="AF98" s="128">
        <f t="shared" ref="AF98:AF103" si="228">AF97</f>
        <v>530</v>
      </c>
      <c r="AG98" s="128">
        <f t="shared" ref="AG98:AG103" si="229">AG97</f>
        <v>360</v>
      </c>
      <c r="AH98" s="128">
        <f t="shared" ref="AH98:AH103" si="230">AH97</f>
        <v>250</v>
      </c>
      <c r="AI98" s="128">
        <f t="shared" ref="AI98:AI103" si="231">AI97</f>
        <v>180</v>
      </c>
      <c r="AJ98" s="125">
        <f>'ĐẤT PNN'!I98-'ĐẤT NN'!P98</f>
        <v>1200</v>
      </c>
    </row>
    <row r="99" spans="1:36" s="17" customFormat="1" ht="110.25" customHeight="1" x14ac:dyDescent="0.25">
      <c r="A99" s="134">
        <f>'ĐẤT PNN'!A99</f>
        <v>94</v>
      </c>
      <c r="B99" s="134" t="str">
        <f>'ĐẤT PNN'!B99</f>
        <v>VT3</v>
      </c>
      <c r="C99" s="134" t="str">
        <f t="shared" si="216"/>
        <v>NT69NT</v>
      </c>
      <c r="D99" s="130" t="s">
        <v>289</v>
      </c>
      <c r="E99" s="130" t="s">
        <v>150</v>
      </c>
      <c r="F99" s="130" t="s">
        <v>295</v>
      </c>
      <c r="G99" s="130" t="s">
        <v>66</v>
      </c>
      <c r="H99" s="116" t="str">
        <f t="shared" si="215"/>
        <v>Xã Đại PhướcCác đường còn lạiVị trí 1180</v>
      </c>
      <c r="I99" s="135"/>
      <c r="J99" s="135"/>
      <c r="K99" s="157" t="str">
        <f>'ĐẤT PNN'!D99</f>
        <v>Các tuyến đường giao thông đấu nối trực tiếp ra Đường Nguyễn Văn Trị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99" s="158"/>
      <c r="M99" s="159"/>
      <c r="N99" s="136">
        <f t="shared" si="217"/>
        <v>130</v>
      </c>
      <c r="O99" s="136">
        <f t="shared" si="218"/>
        <v>115</v>
      </c>
      <c r="P99" s="136">
        <v>290</v>
      </c>
      <c r="Q99" s="136">
        <v>250</v>
      </c>
      <c r="R99" s="96">
        <f>VLOOKUP(C99,'[1]1. MA DO'!$E$5:$AJ$1933,32,0)</f>
        <v>1.1399999999999999</v>
      </c>
      <c r="S99" s="126">
        <f t="shared" si="219"/>
        <v>180</v>
      </c>
      <c r="T99" s="126">
        <f t="shared" si="220"/>
        <v>160</v>
      </c>
      <c r="U99" s="126">
        <f t="shared" si="221"/>
        <v>130</v>
      </c>
      <c r="V99" s="126">
        <f t="shared" si="222"/>
        <v>100</v>
      </c>
      <c r="W99" s="127">
        <f t="shared" si="223"/>
        <v>600</v>
      </c>
      <c r="X99" s="127">
        <f t="shared" si="223"/>
        <v>400</v>
      </c>
      <c r="Y99" s="127">
        <f t="shared" si="223"/>
        <v>290</v>
      </c>
      <c r="Z99" s="127">
        <f t="shared" si="223"/>
        <v>180</v>
      </c>
      <c r="AA99" s="123">
        <f>'ĐẤT PNN'!U99</f>
        <v>1</v>
      </c>
      <c r="AB99" s="128">
        <f t="shared" si="224"/>
        <v>160</v>
      </c>
      <c r="AC99" s="128">
        <f t="shared" si="225"/>
        <v>145</v>
      </c>
      <c r="AD99" s="128">
        <f t="shared" si="226"/>
        <v>115</v>
      </c>
      <c r="AE99" s="128">
        <f t="shared" si="227"/>
        <v>100</v>
      </c>
      <c r="AF99" s="128">
        <f t="shared" si="228"/>
        <v>530</v>
      </c>
      <c r="AG99" s="128">
        <f t="shared" si="229"/>
        <v>360</v>
      </c>
      <c r="AH99" s="128">
        <f t="shared" si="230"/>
        <v>250</v>
      </c>
      <c r="AI99" s="128">
        <f t="shared" si="231"/>
        <v>180</v>
      </c>
      <c r="AJ99" s="125">
        <f>'ĐẤT PNN'!I99-'ĐẤT NN'!P99</f>
        <v>1010</v>
      </c>
    </row>
    <row r="100" spans="1:36" s="17" customFormat="1" ht="78.75" customHeight="1" x14ac:dyDescent="0.25">
      <c r="A100" s="134">
        <f>'ĐẤT PNN'!A100</f>
        <v>95</v>
      </c>
      <c r="B100" s="134" t="str">
        <f>'ĐẤT PNN'!B100</f>
        <v>VT4</v>
      </c>
      <c r="C100" s="134" t="str">
        <f t="shared" si="216"/>
        <v>NT69NT</v>
      </c>
      <c r="D100" s="130" t="s">
        <v>291</v>
      </c>
      <c r="E100" s="130" t="s">
        <v>150</v>
      </c>
      <c r="F100" s="130" t="s">
        <v>296</v>
      </c>
      <c r="G100" s="130" t="s">
        <v>66</v>
      </c>
      <c r="H100" s="116" t="str">
        <f t="shared" si="215"/>
        <v>Xã Đại PhướcCác đường còn lạiVị trí 1180</v>
      </c>
      <c r="I100" s="135"/>
      <c r="J100" s="135"/>
      <c r="K100" s="157" t="str">
        <f>'ĐẤT PNN'!D100</f>
        <v>Các tuyến đường giao thông đấu nối trực tiếp ra Đường Nguyễn Văn Trị đến đường Hùng Vương có hiện trạng là đường nhựa, bê tông xi măng:
- Có bề rộng từ ≥3m đến &lt;5m, cách đường giao thông &gt;1.000m.
- Có bề rộng &lt;3m, cách đường giao thông &gt;200m.</v>
      </c>
      <c r="L100" s="158"/>
      <c r="M100" s="159"/>
      <c r="N100" s="136">
        <f t="shared" si="217"/>
        <v>100</v>
      </c>
      <c r="O100" s="136">
        <f t="shared" si="218"/>
        <v>100</v>
      </c>
      <c r="P100" s="136">
        <v>180</v>
      </c>
      <c r="Q100" s="136">
        <v>180</v>
      </c>
      <c r="R100" s="96">
        <f>VLOOKUP(C100,'[1]1. MA DO'!$E$5:$AJ$1933,32,0)</f>
        <v>1.1399999999999999</v>
      </c>
      <c r="S100" s="126">
        <f t="shared" si="219"/>
        <v>180</v>
      </c>
      <c r="T100" s="126">
        <f t="shared" si="220"/>
        <v>160</v>
      </c>
      <c r="U100" s="126">
        <f t="shared" si="221"/>
        <v>130</v>
      </c>
      <c r="V100" s="126">
        <f t="shared" si="222"/>
        <v>100</v>
      </c>
      <c r="W100" s="127">
        <f t="shared" si="223"/>
        <v>600</v>
      </c>
      <c r="X100" s="127">
        <f t="shared" si="223"/>
        <v>400</v>
      </c>
      <c r="Y100" s="127">
        <f t="shared" si="223"/>
        <v>290</v>
      </c>
      <c r="Z100" s="127">
        <f t="shared" si="223"/>
        <v>180</v>
      </c>
      <c r="AA100" s="123">
        <f>'ĐẤT PNN'!U100</f>
        <v>1</v>
      </c>
      <c r="AB100" s="128">
        <f t="shared" si="224"/>
        <v>160</v>
      </c>
      <c r="AC100" s="128">
        <f t="shared" si="225"/>
        <v>145</v>
      </c>
      <c r="AD100" s="128">
        <f t="shared" si="226"/>
        <v>115</v>
      </c>
      <c r="AE100" s="128">
        <f t="shared" si="227"/>
        <v>100</v>
      </c>
      <c r="AF100" s="128">
        <f t="shared" si="228"/>
        <v>530</v>
      </c>
      <c r="AG100" s="128">
        <f t="shared" si="229"/>
        <v>360</v>
      </c>
      <c r="AH100" s="128">
        <f t="shared" si="230"/>
        <v>250</v>
      </c>
      <c r="AI100" s="128">
        <f t="shared" si="231"/>
        <v>180</v>
      </c>
      <c r="AJ100" s="125">
        <f>'ĐẤT PNN'!I100-'ĐẤT NN'!P100</f>
        <v>720</v>
      </c>
    </row>
    <row r="101" spans="1:36" s="17" customFormat="1" ht="94.5" customHeight="1" x14ac:dyDescent="0.25">
      <c r="A101" s="134">
        <f>'ĐẤT PNN'!A101</f>
        <v>96</v>
      </c>
      <c r="B101" s="134" t="str">
        <f>'ĐẤT PNN'!B101</f>
        <v>VT2*0,8</v>
      </c>
      <c r="C101" s="134" t="str">
        <f t="shared" si="216"/>
        <v>NT69NT</v>
      </c>
      <c r="D101" s="130" t="s">
        <v>287</v>
      </c>
      <c r="E101" s="130" t="s">
        <v>150</v>
      </c>
      <c r="F101" s="130" t="s">
        <v>294</v>
      </c>
      <c r="G101" s="130" t="s">
        <v>66</v>
      </c>
      <c r="H101" s="116" t="str">
        <f t="shared" si="215"/>
        <v>Xã Đại PhướcCác đường còn lạiVị trí 1180</v>
      </c>
      <c r="I101" s="135"/>
      <c r="J101" s="135"/>
      <c r="K101" s="157" t="str">
        <f>'ĐẤT PNN'!D101</f>
        <v>Các tuyến đường giao thông không đấu nối trực tiếp và thông ra Đường Nguyễn Văn Trị đến đường Hùng Vương có hiện trạng là đường nhựa, bê tông xi măng:
- Có bề rộng ≥5m, cách đường giao thông ≤1.000m.
- Có bề rộng từ ≥3m đến &lt;5m, cách đường giao thông ≤500m.</v>
      </c>
      <c r="L101" s="158"/>
      <c r="M101" s="159"/>
      <c r="N101" s="136">
        <f t="shared" si="217"/>
        <v>160</v>
      </c>
      <c r="O101" s="136">
        <f t="shared" si="218"/>
        <v>145</v>
      </c>
      <c r="P101" s="136">
        <v>400</v>
      </c>
      <c r="Q101" s="136">
        <v>360</v>
      </c>
      <c r="R101" s="96">
        <f>VLOOKUP(C101,'[1]1. MA DO'!$E$5:$AJ$1933,32,0)</f>
        <v>1.1399999999999999</v>
      </c>
      <c r="S101" s="126">
        <f t="shared" si="219"/>
        <v>180</v>
      </c>
      <c r="T101" s="126">
        <f t="shared" si="220"/>
        <v>160</v>
      </c>
      <c r="U101" s="126">
        <f t="shared" si="221"/>
        <v>130</v>
      </c>
      <c r="V101" s="126">
        <f t="shared" si="222"/>
        <v>100</v>
      </c>
      <c r="W101" s="127">
        <f t="shared" si="223"/>
        <v>600</v>
      </c>
      <c r="X101" s="127">
        <f t="shared" si="223"/>
        <v>400</v>
      </c>
      <c r="Y101" s="127">
        <f t="shared" si="223"/>
        <v>290</v>
      </c>
      <c r="Z101" s="127">
        <f t="shared" si="223"/>
        <v>180</v>
      </c>
      <c r="AA101" s="123">
        <f>'ĐẤT PNN'!U101</f>
        <v>1</v>
      </c>
      <c r="AB101" s="128">
        <f t="shared" si="224"/>
        <v>160</v>
      </c>
      <c r="AC101" s="128">
        <f t="shared" si="225"/>
        <v>145</v>
      </c>
      <c r="AD101" s="128">
        <f t="shared" si="226"/>
        <v>115</v>
      </c>
      <c r="AE101" s="128">
        <f t="shared" si="227"/>
        <v>100</v>
      </c>
      <c r="AF101" s="128">
        <f t="shared" si="228"/>
        <v>530</v>
      </c>
      <c r="AG101" s="128">
        <f t="shared" si="229"/>
        <v>360</v>
      </c>
      <c r="AH101" s="128">
        <f t="shared" si="230"/>
        <v>250</v>
      </c>
      <c r="AI101" s="128">
        <f t="shared" si="231"/>
        <v>180</v>
      </c>
      <c r="AJ101" s="125">
        <f>'ĐẤT PNN'!I101-'ĐẤT NN'!P101</f>
        <v>1000</v>
      </c>
    </row>
    <row r="102" spans="1:36" s="17" customFormat="1" ht="94.5" customHeight="1" x14ac:dyDescent="0.25">
      <c r="A102" s="134">
        <f>'ĐẤT PNN'!A102</f>
        <v>97</v>
      </c>
      <c r="B102" s="134" t="str">
        <f>'ĐẤT PNN'!B102</f>
        <v>VT3*0,8</v>
      </c>
      <c r="C102" s="134" t="str">
        <f t="shared" si="216"/>
        <v>NT69NT</v>
      </c>
      <c r="D102" s="130" t="s">
        <v>289</v>
      </c>
      <c r="E102" s="130" t="s">
        <v>150</v>
      </c>
      <c r="F102" s="130" t="s">
        <v>295</v>
      </c>
      <c r="G102" s="130" t="s">
        <v>66</v>
      </c>
      <c r="H102" s="116" t="str">
        <f t="shared" si="215"/>
        <v>Xã Đại PhướcCác đường còn lạiVị trí 1180</v>
      </c>
      <c r="I102" s="135"/>
      <c r="J102" s="135"/>
      <c r="K102" s="157" t="str">
        <f>'ĐẤT PNN'!D102</f>
        <v>Các tuyến đường giao thông không đấu nối trực tiếp và thông ra Đường Nguyễn Văn Trị đến đường Hùng Vương có hiện trạng là đường nhựa, bê tông xi măng:
- Có bề rộng ≥5m, cách đường giao thông &gt;1.000m.
- Có bề rộng từ ≥3m đến &lt;5m, cách đường giao thông từ &gt;500m đến ≤1.000m.
- Có bề rộng &lt;3m, cách đường giao thông ≤200m.</v>
      </c>
      <c r="L102" s="158"/>
      <c r="M102" s="159"/>
      <c r="N102" s="136">
        <f t="shared" si="217"/>
        <v>130</v>
      </c>
      <c r="O102" s="136">
        <f t="shared" si="218"/>
        <v>115</v>
      </c>
      <c r="P102" s="136">
        <v>290</v>
      </c>
      <c r="Q102" s="136">
        <v>250</v>
      </c>
      <c r="R102" s="96">
        <f>VLOOKUP(C102,'[1]1. MA DO'!$E$5:$AJ$1933,32,0)</f>
        <v>1.1399999999999999</v>
      </c>
      <c r="S102" s="126">
        <f t="shared" si="219"/>
        <v>180</v>
      </c>
      <c r="T102" s="126">
        <f t="shared" si="220"/>
        <v>160</v>
      </c>
      <c r="U102" s="126">
        <f t="shared" si="221"/>
        <v>130</v>
      </c>
      <c r="V102" s="126">
        <f t="shared" si="222"/>
        <v>100</v>
      </c>
      <c r="W102" s="127">
        <f t="shared" si="223"/>
        <v>600</v>
      </c>
      <c r="X102" s="127">
        <f t="shared" si="223"/>
        <v>400</v>
      </c>
      <c r="Y102" s="127">
        <f t="shared" si="223"/>
        <v>290</v>
      </c>
      <c r="Z102" s="127">
        <f t="shared" si="223"/>
        <v>180</v>
      </c>
      <c r="AA102" s="123">
        <f>'ĐẤT PNN'!U102</f>
        <v>1</v>
      </c>
      <c r="AB102" s="128">
        <f t="shared" si="224"/>
        <v>160</v>
      </c>
      <c r="AC102" s="128">
        <f t="shared" si="225"/>
        <v>145</v>
      </c>
      <c r="AD102" s="128">
        <f t="shared" si="226"/>
        <v>115</v>
      </c>
      <c r="AE102" s="128">
        <f t="shared" si="227"/>
        <v>100</v>
      </c>
      <c r="AF102" s="128">
        <f t="shared" si="228"/>
        <v>530</v>
      </c>
      <c r="AG102" s="128">
        <f t="shared" si="229"/>
        <v>360</v>
      </c>
      <c r="AH102" s="128">
        <f t="shared" si="230"/>
        <v>250</v>
      </c>
      <c r="AI102" s="128">
        <f t="shared" si="231"/>
        <v>180</v>
      </c>
      <c r="AJ102" s="125">
        <f>'ĐẤT PNN'!I102-'ĐẤT NN'!P102</f>
        <v>810</v>
      </c>
    </row>
    <row r="103" spans="1:36" s="17" customFormat="1" ht="78.75" customHeight="1" x14ac:dyDescent="0.25">
      <c r="A103" s="134">
        <f>'ĐẤT PNN'!A103</f>
        <v>98</v>
      </c>
      <c r="B103" s="134" t="str">
        <f>'ĐẤT PNN'!B103</f>
        <v>VT4*0,8</v>
      </c>
      <c r="C103" s="134" t="str">
        <f t="shared" si="216"/>
        <v>NT69NT</v>
      </c>
      <c r="D103" s="130" t="s">
        <v>291</v>
      </c>
      <c r="E103" s="130" t="s">
        <v>150</v>
      </c>
      <c r="F103" s="130" t="s">
        <v>296</v>
      </c>
      <c r="G103" s="130" t="s">
        <v>66</v>
      </c>
      <c r="H103" s="116" t="str">
        <f t="shared" si="215"/>
        <v>Xã Đại PhướcCác đường còn lạiVị trí 1180</v>
      </c>
      <c r="I103" s="135"/>
      <c r="J103" s="135"/>
      <c r="K103" s="157" t="str">
        <f>'ĐẤT PNN'!D103</f>
        <v>Các tuyến đường giao thông không đấu nối trực tiếp và thông ra Đường Nguyễn Văn Trị đến đường Hùng Vương có hiện trạng là đường nhựa, bê tông xi măng:
- Có bề rộng từ ≥3m đến &lt;5m, cách đường giao thông &gt;1.000m.
- Có bề rộng &lt;3m, cách đường giao thông &gt;200m.</v>
      </c>
      <c r="L103" s="158"/>
      <c r="M103" s="159"/>
      <c r="N103" s="136">
        <f t="shared" si="217"/>
        <v>100</v>
      </c>
      <c r="O103" s="136">
        <f t="shared" si="218"/>
        <v>100</v>
      </c>
      <c r="P103" s="136">
        <v>180</v>
      </c>
      <c r="Q103" s="136">
        <v>180</v>
      </c>
      <c r="R103" s="96">
        <f>VLOOKUP(C103,'[1]1. MA DO'!$E$5:$AJ$1933,32,0)</f>
        <v>1.1399999999999999</v>
      </c>
      <c r="S103" s="126">
        <f t="shared" si="219"/>
        <v>180</v>
      </c>
      <c r="T103" s="126">
        <f t="shared" si="220"/>
        <v>160</v>
      </c>
      <c r="U103" s="126">
        <f t="shared" si="221"/>
        <v>130</v>
      </c>
      <c r="V103" s="126">
        <f t="shared" si="222"/>
        <v>100</v>
      </c>
      <c r="W103" s="127">
        <f t="shared" si="223"/>
        <v>600</v>
      </c>
      <c r="X103" s="127">
        <f t="shared" si="223"/>
        <v>400</v>
      </c>
      <c r="Y103" s="127">
        <f t="shared" si="223"/>
        <v>290</v>
      </c>
      <c r="Z103" s="127">
        <f t="shared" si="223"/>
        <v>180</v>
      </c>
      <c r="AA103" s="123">
        <f>'ĐẤT PNN'!U103</f>
        <v>1</v>
      </c>
      <c r="AB103" s="128">
        <f t="shared" si="224"/>
        <v>160</v>
      </c>
      <c r="AC103" s="128">
        <f t="shared" si="225"/>
        <v>145</v>
      </c>
      <c r="AD103" s="128">
        <f t="shared" si="226"/>
        <v>115</v>
      </c>
      <c r="AE103" s="128">
        <f t="shared" si="227"/>
        <v>100</v>
      </c>
      <c r="AF103" s="128">
        <f t="shared" si="228"/>
        <v>530</v>
      </c>
      <c r="AG103" s="128">
        <f t="shared" si="229"/>
        <v>360</v>
      </c>
      <c r="AH103" s="128">
        <f t="shared" si="230"/>
        <v>250</v>
      </c>
      <c r="AI103" s="128">
        <f t="shared" si="231"/>
        <v>180</v>
      </c>
      <c r="AJ103" s="125">
        <f>'ĐẤT PNN'!I103-'ĐẤT NN'!P103</f>
        <v>660</v>
      </c>
    </row>
    <row r="104" spans="1:36" s="17" customFormat="1" ht="47.25" x14ac:dyDescent="0.25">
      <c r="A104" s="134">
        <f>'ĐẤT PNN'!A104</f>
        <v>99</v>
      </c>
      <c r="B104" s="134" t="str">
        <f>'ĐẤT PNN'!B104</f>
        <v>NT68NT</v>
      </c>
      <c r="C104" s="134" t="str">
        <f>$B$104</f>
        <v>NT68NT</v>
      </c>
      <c r="D104" s="130" t="s">
        <v>284</v>
      </c>
      <c r="E104" s="130" t="s">
        <v>150</v>
      </c>
      <c r="F104" s="130" t="s">
        <v>293</v>
      </c>
      <c r="G104" s="130" t="s">
        <v>66</v>
      </c>
      <c r="H104" s="116" t="str">
        <f t="shared" si="215"/>
        <v>Xã Đại PhướcCác đường còn lạiVị trí 1180</v>
      </c>
      <c r="I104" s="92" t="s">
        <v>279</v>
      </c>
      <c r="J104" s="92" t="s">
        <v>280</v>
      </c>
      <c r="K104" s="137" t="str">
        <f>'ĐẤT PNN'!D104</f>
        <v>Đường vào Trường THCS Đại Phước (xã Đại Phước) nhánh 1</v>
      </c>
      <c r="L104" s="137" t="str">
        <f>'ĐẤT PNN'!E104</f>
        <v>Đường Lý Thái Tổ</v>
      </c>
      <c r="M104" s="137" t="str">
        <f>'ĐẤT PNN'!F104</f>
        <v>Ranh thửa đất số 203, tờ BĐĐC số 91 (xã Đại Phước)</v>
      </c>
      <c r="N104" s="138">
        <f>S104</f>
        <v>180</v>
      </c>
      <c r="O104" s="137">
        <f>AB104</f>
        <v>160</v>
      </c>
      <c r="P104" s="139">
        <v>600</v>
      </c>
      <c r="Q104" s="139">
        <v>530</v>
      </c>
      <c r="R104" s="96">
        <f>VLOOKUP(C104,'[1]1. MA DO'!$E$5:$AJ$1933,32,0)</f>
        <v>1.1399999999999999</v>
      </c>
      <c r="S104" s="121">
        <v>180</v>
      </c>
      <c r="T104" s="121">
        <v>160</v>
      </c>
      <c r="U104" s="121">
        <v>130</v>
      </c>
      <c r="V104" s="121">
        <v>100</v>
      </c>
      <c r="W104" s="122">
        <f>ROUND(S104*10/3,-1)</f>
        <v>600</v>
      </c>
      <c r="X104" s="122">
        <f>ROUND(T104*2.5,-1)</f>
        <v>400</v>
      </c>
      <c r="Y104" s="122">
        <f>ROUND(U104*2.2,-1)</f>
        <v>290</v>
      </c>
      <c r="Z104" s="122">
        <f>ROUND(V104*1.8,-1)</f>
        <v>180</v>
      </c>
      <c r="AA104" s="123">
        <v>3</v>
      </c>
      <c r="AB104" s="124">
        <v>160</v>
      </c>
      <c r="AC104" s="124">
        <v>145</v>
      </c>
      <c r="AD104" s="124">
        <v>115</v>
      </c>
      <c r="AE104" s="124">
        <v>100</v>
      </c>
      <c r="AF104" s="122">
        <f>ROUND(AB104*10/3,-1)</f>
        <v>530</v>
      </c>
      <c r="AG104" s="122">
        <f>ROUND(AC104*2.5,-1)</f>
        <v>360</v>
      </c>
      <c r="AH104" s="122">
        <f>ROUND(AD104*2.2,-1)</f>
        <v>250</v>
      </c>
      <c r="AI104" s="122">
        <f>ROUND(AE104*1.8,-1)</f>
        <v>180</v>
      </c>
      <c r="AJ104" s="125">
        <f>'ĐẤT PNN'!I104-'ĐẤT NN'!P104</f>
        <v>3100</v>
      </c>
    </row>
    <row r="105" spans="1:36" s="17" customFormat="1" ht="94.5" customHeight="1" x14ac:dyDescent="0.25">
      <c r="A105" s="134">
        <f>'ĐẤT PNN'!A105</f>
        <v>100</v>
      </c>
      <c r="B105" s="134" t="str">
        <f>'ĐẤT PNN'!B105</f>
        <v>VT2</v>
      </c>
      <c r="C105" s="134" t="str">
        <f t="shared" ref="C105:C110" si="232">$B$104</f>
        <v>NT68NT</v>
      </c>
      <c r="D105" s="130" t="s">
        <v>287</v>
      </c>
      <c r="E105" s="130" t="s">
        <v>150</v>
      </c>
      <c r="F105" s="130" t="s">
        <v>294</v>
      </c>
      <c r="G105" s="130" t="s">
        <v>66</v>
      </c>
      <c r="H105" s="116" t="str">
        <f t="shared" si="215"/>
        <v>Xã Đại PhướcCác đường còn lạiVị trí 1180</v>
      </c>
      <c r="I105" s="135"/>
      <c r="J105" s="135"/>
      <c r="K105" s="157" t="str">
        <f>'ĐẤT PNN'!D105</f>
        <v>Các tuyến đường giao thông đấu nối trực tiếp ra Đường vào Trường THCS Đại Phước (xã Đại Phước) nhánh 1 đoạn từ Đường Lý Thái Tổ đến Ranh thửa đất số 203, tờ BĐĐC số 91 (xã Đại Phước) có hiện trạng là đường nhựa, bê tông xi măng:
- Có bề rộng ≥5m, cách đường giao thông ≤1.000m.
- Có bề rộng từ ≥3m đến &lt;5m, cách đường giao thông ≤500m.</v>
      </c>
      <c r="L105" s="158"/>
      <c r="M105" s="159"/>
      <c r="N105" s="136">
        <f t="shared" ref="N105:N110" si="233">IF(B105="VT2",T105,IF(B105="VT3",U105,IF(B105="VT2*0,8",T105,IF(B105="VT3*0,8",U105,V105))))</f>
        <v>160</v>
      </c>
      <c r="O105" s="136">
        <f t="shared" ref="O105:O110" si="234">IF(B105="VT2",AC105,IF(B105="VT3",AD105,IF(B105="VT2*0,8",AC105,IF(B105="VT3*0,8",AD105,AE105))))</f>
        <v>145</v>
      </c>
      <c r="P105" s="136">
        <v>400</v>
      </c>
      <c r="Q105" s="136">
        <v>360</v>
      </c>
      <c r="R105" s="96">
        <f>VLOOKUP(C105,'[1]1. MA DO'!$E$5:$AJ$1933,32,0)</f>
        <v>1.1399999999999999</v>
      </c>
      <c r="S105" s="126">
        <f t="shared" ref="S105:S110" si="235">S104</f>
        <v>180</v>
      </c>
      <c r="T105" s="126">
        <f t="shared" ref="T105:T110" si="236">T104</f>
        <v>160</v>
      </c>
      <c r="U105" s="126">
        <f t="shared" ref="U105:U110" si="237">U104</f>
        <v>130</v>
      </c>
      <c r="V105" s="126">
        <f t="shared" ref="V105:V110" si="238">V104</f>
        <v>100</v>
      </c>
      <c r="W105" s="127">
        <f t="shared" ref="W105:Z110" si="239">W104</f>
        <v>600</v>
      </c>
      <c r="X105" s="127">
        <f t="shared" si="239"/>
        <v>400</v>
      </c>
      <c r="Y105" s="127">
        <f t="shared" si="239"/>
        <v>290</v>
      </c>
      <c r="Z105" s="127">
        <f t="shared" si="239"/>
        <v>180</v>
      </c>
      <c r="AA105" s="123">
        <f>'ĐẤT PNN'!U105</f>
        <v>3</v>
      </c>
      <c r="AB105" s="128">
        <f t="shared" ref="AB105:AB110" si="240">AB104</f>
        <v>160</v>
      </c>
      <c r="AC105" s="128">
        <f t="shared" ref="AC105:AC110" si="241">AC104</f>
        <v>145</v>
      </c>
      <c r="AD105" s="128">
        <f t="shared" ref="AD105:AD110" si="242">AD104</f>
        <v>115</v>
      </c>
      <c r="AE105" s="128">
        <f t="shared" ref="AE105:AE110" si="243">AE104</f>
        <v>100</v>
      </c>
      <c r="AF105" s="128">
        <f t="shared" ref="AF105:AF110" si="244">AF104</f>
        <v>530</v>
      </c>
      <c r="AG105" s="128">
        <f t="shared" ref="AG105:AG110" si="245">AG104</f>
        <v>360</v>
      </c>
      <c r="AH105" s="128">
        <f t="shared" ref="AH105:AH110" si="246">AH104</f>
        <v>250</v>
      </c>
      <c r="AI105" s="128">
        <f t="shared" ref="AI105:AI110" si="247">AI104</f>
        <v>180</v>
      </c>
      <c r="AJ105" s="125">
        <f>'ĐẤT PNN'!I105-'ĐẤT NN'!P105</f>
        <v>1200</v>
      </c>
    </row>
    <row r="106" spans="1:36" s="17" customFormat="1" ht="110.25" customHeight="1" x14ac:dyDescent="0.25">
      <c r="A106" s="134">
        <f>'ĐẤT PNN'!A106</f>
        <v>101</v>
      </c>
      <c r="B106" s="134" t="str">
        <f>'ĐẤT PNN'!B106</f>
        <v>VT3</v>
      </c>
      <c r="C106" s="134" t="str">
        <f t="shared" si="232"/>
        <v>NT68NT</v>
      </c>
      <c r="D106" s="130" t="s">
        <v>289</v>
      </c>
      <c r="E106" s="130" t="s">
        <v>150</v>
      </c>
      <c r="F106" s="130" t="s">
        <v>295</v>
      </c>
      <c r="G106" s="130" t="s">
        <v>66</v>
      </c>
      <c r="H106" s="116" t="str">
        <f t="shared" si="215"/>
        <v>Xã Đại PhướcCác đường còn lạiVị trí 1180</v>
      </c>
      <c r="I106" s="135"/>
      <c r="J106" s="135"/>
      <c r="K106" s="157" t="str">
        <f>'ĐẤT PNN'!D106</f>
        <v>Các tuyến đường giao thông đấu nối trực tiếp ra Đường vào Trường THCS Đại Phước (xã Đại Phước) nhánh 1 đoạn từ Đường Lý Thái Tổ đến Ranh thửa đất số 203, tờ BĐĐC số 91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L106" s="158"/>
      <c r="M106" s="159"/>
      <c r="N106" s="136">
        <f t="shared" si="233"/>
        <v>130</v>
      </c>
      <c r="O106" s="136">
        <f t="shared" si="234"/>
        <v>115</v>
      </c>
      <c r="P106" s="136">
        <v>290</v>
      </c>
      <c r="Q106" s="136">
        <v>250</v>
      </c>
      <c r="R106" s="96">
        <f>VLOOKUP(C106,'[1]1. MA DO'!$E$5:$AJ$1933,32,0)</f>
        <v>1.1399999999999999</v>
      </c>
      <c r="S106" s="126">
        <f t="shared" si="235"/>
        <v>180</v>
      </c>
      <c r="T106" s="126">
        <f t="shared" si="236"/>
        <v>160</v>
      </c>
      <c r="U106" s="126">
        <f t="shared" si="237"/>
        <v>130</v>
      </c>
      <c r="V106" s="126">
        <f t="shared" si="238"/>
        <v>100</v>
      </c>
      <c r="W106" s="127">
        <f t="shared" si="239"/>
        <v>600</v>
      </c>
      <c r="X106" s="127">
        <f t="shared" si="239"/>
        <v>400</v>
      </c>
      <c r="Y106" s="127">
        <f t="shared" si="239"/>
        <v>290</v>
      </c>
      <c r="Z106" s="127">
        <f t="shared" si="239"/>
        <v>180</v>
      </c>
      <c r="AA106" s="123">
        <f>'ĐẤT PNN'!U106</f>
        <v>3</v>
      </c>
      <c r="AB106" s="128">
        <f t="shared" si="240"/>
        <v>160</v>
      </c>
      <c r="AC106" s="128">
        <f t="shared" si="241"/>
        <v>145</v>
      </c>
      <c r="AD106" s="128">
        <f t="shared" si="242"/>
        <v>115</v>
      </c>
      <c r="AE106" s="128">
        <f t="shared" si="243"/>
        <v>100</v>
      </c>
      <c r="AF106" s="128">
        <f t="shared" si="244"/>
        <v>530</v>
      </c>
      <c r="AG106" s="128">
        <f t="shared" si="245"/>
        <v>360</v>
      </c>
      <c r="AH106" s="128">
        <f t="shared" si="246"/>
        <v>250</v>
      </c>
      <c r="AI106" s="128">
        <f t="shared" si="247"/>
        <v>180</v>
      </c>
      <c r="AJ106" s="125">
        <f>'ĐẤT PNN'!I106-'ĐẤT NN'!P106</f>
        <v>1010</v>
      </c>
    </row>
    <row r="107" spans="1:36" s="17" customFormat="1" ht="78.75" customHeight="1" x14ac:dyDescent="0.25">
      <c r="A107" s="134">
        <f>'ĐẤT PNN'!A107</f>
        <v>102</v>
      </c>
      <c r="B107" s="134" t="str">
        <f>'ĐẤT PNN'!B107</f>
        <v>VT4</v>
      </c>
      <c r="C107" s="134" t="str">
        <f t="shared" si="232"/>
        <v>NT68NT</v>
      </c>
      <c r="D107" s="130" t="s">
        <v>291</v>
      </c>
      <c r="E107" s="130" t="s">
        <v>150</v>
      </c>
      <c r="F107" s="130" t="s">
        <v>296</v>
      </c>
      <c r="G107" s="130" t="s">
        <v>66</v>
      </c>
      <c r="H107" s="116" t="str">
        <f t="shared" si="215"/>
        <v>Xã Đại PhướcCác đường còn lạiVị trí 1180</v>
      </c>
      <c r="I107" s="135"/>
      <c r="J107" s="135"/>
      <c r="K107" s="157" t="str">
        <f>'ĐẤT PNN'!D107</f>
        <v>Các tuyến đường giao thông đấu nối trực tiếp ra Đường vào Trường THCS Đại Phước (xã Đại Phước) nhánh 1 đoạn từ Đường Lý Thái Tổ đến Ranh thửa đất số 203, tờ BĐĐC số 91 (xã Đại Phước) có hiện trạng là đường nhựa, bê tông xi măng:
- Có bề rộng từ ≥3m đến &lt;5m, cách đường giao thông &gt;1.000m.
- Có bề rộng &lt;3m, cách đường giao thông &gt;200m.</v>
      </c>
      <c r="L107" s="158"/>
      <c r="M107" s="159"/>
      <c r="N107" s="136">
        <f t="shared" si="233"/>
        <v>100</v>
      </c>
      <c r="O107" s="136">
        <f t="shared" si="234"/>
        <v>100</v>
      </c>
      <c r="P107" s="136">
        <v>180</v>
      </c>
      <c r="Q107" s="136">
        <v>180</v>
      </c>
      <c r="R107" s="96">
        <f>VLOOKUP(C107,'[1]1. MA DO'!$E$5:$AJ$1933,32,0)</f>
        <v>1.1399999999999999</v>
      </c>
      <c r="S107" s="126">
        <f t="shared" si="235"/>
        <v>180</v>
      </c>
      <c r="T107" s="126">
        <f t="shared" si="236"/>
        <v>160</v>
      </c>
      <c r="U107" s="126">
        <f t="shared" si="237"/>
        <v>130</v>
      </c>
      <c r="V107" s="126">
        <f t="shared" si="238"/>
        <v>100</v>
      </c>
      <c r="W107" s="127">
        <f t="shared" si="239"/>
        <v>600</v>
      </c>
      <c r="X107" s="127">
        <f t="shared" si="239"/>
        <v>400</v>
      </c>
      <c r="Y107" s="127">
        <f t="shared" si="239"/>
        <v>290</v>
      </c>
      <c r="Z107" s="127">
        <f t="shared" si="239"/>
        <v>180</v>
      </c>
      <c r="AA107" s="123">
        <f>'ĐẤT PNN'!U107</f>
        <v>3</v>
      </c>
      <c r="AB107" s="128">
        <f t="shared" si="240"/>
        <v>160</v>
      </c>
      <c r="AC107" s="128">
        <f t="shared" si="241"/>
        <v>145</v>
      </c>
      <c r="AD107" s="128">
        <f t="shared" si="242"/>
        <v>115</v>
      </c>
      <c r="AE107" s="128">
        <f t="shared" si="243"/>
        <v>100</v>
      </c>
      <c r="AF107" s="128">
        <f t="shared" si="244"/>
        <v>530</v>
      </c>
      <c r="AG107" s="128">
        <f t="shared" si="245"/>
        <v>360</v>
      </c>
      <c r="AH107" s="128">
        <f t="shared" si="246"/>
        <v>250</v>
      </c>
      <c r="AI107" s="128">
        <f t="shared" si="247"/>
        <v>180</v>
      </c>
      <c r="AJ107" s="125">
        <f>'ĐẤT PNN'!I107-'ĐẤT NN'!P107</f>
        <v>720</v>
      </c>
    </row>
    <row r="108" spans="1:36" s="17" customFormat="1" ht="94.5" customHeight="1" x14ac:dyDescent="0.25">
      <c r="A108" s="134">
        <f>'ĐẤT PNN'!A108</f>
        <v>103</v>
      </c>
      <c r="B108" s="134" t="str">
        <f>'ĐẤT PNN'!B108</f>
        <v>VT2*0,8</v>
      </c>
      <c r="C108" s="134" t="str">
        <f t="shared" si="232"/>
        <v>NT68NT</v>
      </c>
      <c r="D108" s="130" t="s">
        <v>287</v>
      </c>
      <c r="E108" s="130" t="s">
        <v>150</v>
      </c>
      <c r="F108" s="130" t="s">
        <v>294</v>
      </c>
      <c r="G108" s="130" t="s">
        <v>66</v>
      </c>
      <c r="H108" s="116" t="str">
        <f t="shared" si="215"/>
        <v>Xã Đại PhướcCác đường còn lạiVị trí 1180</v>
      </c>
      <c r="I108" s="135"/>
      <c r="J108" s="135"/>
      <c r="K108" s="157" t="str">
        <f>'ĐẤT PNN'!D108</f>
        <v>Các tuyến đường giao thông không đấu nối trực tiếp và thông ra Đường vào Trường THCS Đại Phước (xã Đại Phước) nhánh 1 đoạn từ Đường Lý Thái Tổ đến Ranh thửa đất số 203, tờ BĐĐC số 91 (xã Đại Phước) có hiện trạng là đường nhựa, bê tông xi măng:
- Có bề rộng ≥5m, cách đường giao thông ≤1.000m.
- Có bề rộng từ ≥3m đến &lt;5m, cách đường giao thông ≤500m.</v>
      </c>
      <c r="L108" s="158"/>
      <c r="M108" s="159"/>
      <c r="N108" s="136">
        <f t="shared" si="233"/>
        <v>160</v>
      </c>
      <c r="O108" s="136">
        <f t="shared" si="234"/>
        <v>145</v>
      </c>
      <c r="P108" s="136">
        <v>400</v>
      </c>
      <c r="Q108" s="136">
        <v>360</v>
      </c>
      <c r="R108" s="96">
        <f>VLOOKUP(C108,'[1]1. MA DO'!$E$5:$AJ$1933,32,0)</f>
        <v>1.1399999999999999</v>
      </c>
      <c r="S108" s="126">
        <f t="shared" si="235"/>
        <v>180</v>
      </c>
      <c r="T108" s="126">
        <f t="shared" si="236"/>
        <v>160</v>
      </c>
      <c r="U108" s="126">
        <f t="shared" si="237"/>
        <v>130</v>
      </c>
      <c r="V108" s="126">
        <f t="shared" si="238"/>
        <v>100</v>
      </c>
      <c r="W108" s="127">
        <f t="shared" si="239"/>
        <v>600</v>
      </c>
      <c r="X108" s="127">
        <f t="shared" si="239"/>
        <v>400</v>
      </c>
      <c r="Y108" s="127">
        <f t="shared" si="239"/>
        <v>290</v>
      </c>
      <c r="Z108" s="127">
        <f t="shared" si="239"/>
        <v>180</v>
      </c>
      <c r="AA108" s="123">
        <f>'ĐẤT PNN'!U108</f>
        <v>3</v>
      </c>
      <c r="AB108" s="128">
        <f t="shared" si="240"/>
        <v>160</v>
      </c>
      <c r="AC108" s="128">
        <f t="shared" si="241"/>
        <v>145</v>
      </c>
      <c r="AD108" s="128">
        <f t="shared" si="242"/>
        <v>115</v>
      </c>
      <c r="AE108" s="128">
        <f t="shared" si="243"/>
        <v>100</v>
      </c>
      <c r="AF108" s="128">
        <f t="shared" si="244"/>
        <v>530</v>
      </c>
      <c r="AG108" s="128">
        <f t="shared" si="245"/>
        <v>360</v>
      </c>
      <c r="AH108" s="128">
        <f t="shared" si="246"/>
        <v>250</v>
      </c>
      <c r="AI108" s="128">
        <f t="shared" si="247"/>
        <v>180</v>
      </c>
      <c r="AJ108" s="125">
        <f>'ĐẤT PNN'!I108-'ĐẤT NN'!P108</f>
        <v>1000</v>
      </c>
    </row>
    <row r="109" spans="1:36" s="17" customFormat="1" ht="94.5" customHeight="1" x14ac:dyDescent="0.25">
      <c r="A109" s="134">
        <f>'ĐẤT PNN'!A109</f>
        <v>104</v>
      </c>
      <c r="B109" s="134" t="str">
        <f>'ĐẤT PNN'!B109</f>
        <v>VT3*0,8</v>
      </c>
      <c r="C109" s="134" t="str">
        <f t="shared" si="232"/>
        <v>NT68NT</v>
      </c>
      <c r="D109" s="130" t="s">
        <v>289</v>
      </c>
      <c r="E109" s="130" t="s">
        <v>150</v>
      </c>
      <c r="F109" s="130" t="s">
        <v>295</v>
      </c>
      <c r="G109" s="130" t="s">
        <v>66</v>
      </c>
      <c r="H109" s="116" t="str">
        <f t="shared" si="215"/>
        <v>Xã Đại PhướcCác đường còn lạiVị trí 1180</v>
      </c>
      <c r="I109" s="135"/>
      <c r="J109" s="135"/>
      <c r="K109" s="157" t="str">
        <f>'ĐẤT PNN'!D109</f>
        <v>Các tuyến đường giao thông không đấu nối trực tiếp và thông ra Đường vào Trường THCS Đại Phước (xã Đại Phước) nhánh 1 đoạn từ Đường Lý Thái Tổ đến Ranh thửa đất số 203, tờ BĐĐC số 91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L109" s="158"/>
      <c r="M109" s="159"/>
      <c r="N109" s="136">
        <f t="shared" si="233"/>
        <v>130</v>
      </c>
      <c r="O109" s="136">
        <f t="shared" si="234"/>
        <v>115</v>
      </c>
      <c r="P109" s="136">
        <v>290</v>
      </c>
      <c r="Q109" s="136">
        <v>250</v>
      </c>
      <c r="R109" s="96">
        <f>VLOOKUP(C109,'[1]1. MA DO'!$E$5:$AJ$1933,32,0)</f>
        <v>1.1399999999999999</v>
      </c>
      <c r="S109" s="126">
        <f t="shared" si="235"/>
        <v>180</v>
      </c>
      <c r="T109" s="126">
        <f t="shared" si="236"/>
        <v>160</v>
      </c>
      <c r="U109" s="126">
        <f t="shared" si="237"/>
        <v>130</v>
      </c>
      <c r="V109" s="126">
        <f t="shared" si="238"/>
        <v>100</v>
      </c>
      <c r="W109" s="127">
        <f t="shared" si="239"/>
        <v>600</v>
      </c>
      <c r="X109" s="127">
        <f t="shared" si="239"/>
        <v>400</v>
      </c>
      <c r="Y109" s="127">
        <f t="shared" si="239"/>
        <v>290</v>
      </c>
      <c r="Z109" s="127">
        <f t="shared" si="239"/>
        <v>180</v>
      </c>
      <c r="AA109" s="123">
        <f>'ĐẤT PNN'!U109</f>
        <v>3</v>
      </c>
      <c r="AB109" s="128">
        <f t="shared" si="240"/>
        <v>160</v>
      </c>
      <c r="AC109" s="128">
        <f t="shared" si="241"/>
        <v>145</v>
      </c>
      <c r="AD109" s="128">
        <f t="shared" si="242"/>
        <v>115</v>
      </c>
      <c r="AE109" s="128">
        <f t="shared" si="243"/>
        <v>100</v>
      </c>
      <c r="AF109" s="128">
        <f t="shared" si="244"/>
        <v>530</v>
      </c>
      <c r="AG109" s="128">
        <f t="shared" si="245"/>
        <v>360</v>
      </c>
      <c r="AH109" s="128">
        <f t="shared" si="246"/>
        <v>250</v>
      </c>
      <c r="AI109" s="128">
        <f t="shared" si="247"/>
        <v>180</v>
      </c>
      <c r="AJ109" s="125">
        <f>'ĐẤT PNN'!I109-'ĐẤT NN'!P109</f>
        <v>810</v>
      </c>
    </row>
    <row r="110" spans="1:36" s="17" customFormat="1" ht="78.75" customHeight="1" x14ac:dyDescent="0.25">
      <c r="A110" s="134">
        <f>'ĐẤT PNN'!A110</f>
        <v>105</v>
      </c>
      <c r="B110" s="134" t="str">
        <f>'ĐẤT PNN'!B110</f>
        <v>VT4*0,8</v>
      </c>
      <c r="C110" s="134" t="str">
        <f t="shared" si="232"/>
        <v>NT68NT</v>
      </c>
      <c r="D110" s="130" t="s">
        <v>291</v>
      </c>
      <c r="E110" s="130" t="s">
        <v>150</v>
      </c>
      <c r="F110" s="130" t="s">
        <v>296</v>
      </c>
      <c r="G110" s="130" t="s">
        <v>66</v>
      </c>
      <c r="H110" s="116" t="str">
        <f t="shared" si="215"/>
        <v>Xã Đại PhướcCác đường còn lạiVị trí 1180</v>
      </c>
      <c r="I110" s="135"/>
      <c r="J110" s="135"/>
      <c r="K110" s="157" t="str">
        <f>'ĐẤT PNN'!D110</f>
        <v>Các tuyến đường giao thông không đấu nối trực tiếp và thông ra Đường vào Trường THCS Đại Phước (xã Đại Phước) nhánh 1 đoạn từ Đường Lý Thái Tổ đến Ranh thửa đất số 203, tờ BĐĐC số 91 (xã Đại Phước) có hiện trạng là đường nhựa, bê tông xi măng:
- Có bề rộng từ ≥3m đến &lt;5m, cách đường giao thông &gt;1.000m.
- Có bề rộng &lt;3m, cách đường giao thông &gt;200m.</v>
      </c>
      <c r="L110" s="158"/>
      <c r="M110" s="159"/>
      <c r="N110" s="136">
        <f t="shared" si="233"/>
        <v>100</v>
      </c>
      <c r="O110" s="136">
        <f t="shared" si="234"/>
        <v>100</v>
      </c>
      <c r="P110" s="136">
        <v>180</v>
      </c>
      <c r="Q110" s="136">
        <v>180</v>
      </c>
      <c r="R110" s="96">
        <f>VLOOKUP(C110,'[1]1. MA DO'!$E$5:$AJ$1933,32,0)</f>
        <v>1.1399999999999999</v>
      </c>
      <c r="S110" s="126">
        <f t="shared" si="235"/>
        <v>180</v>
      </c>
      <c r="T110" s="126">
        <f t="shared" si="236"/>
        <v>160</v>
      </c>
      <c r="U110" s="126">
        <f t="shared" si="237"/>
        <v>130</v>
      </c>
      <c r="V110" s="126">
        <f t="shared" si="238"/>
        <v>100</v>
      </c>
      <c r="W110" s="127">
        <f t="shared" si="239"/>
        <v>600</v>
      </c>
      <c r="X110" s="127">
        <f t="shared" si="239"/>
        <v>400</v>
      </c>
      <c r="Y110" s="127">
        <f t="shared" si="239"/>
        <v>290</v>
      </c>
      <c r="Z110" s="127">
        <f t="shared" si="239"/>
        <v>180</v>
      </c>
      <c r="AA110" s="123">
        <f>'ĐẤT PNN'!U110</f>
        <v>3</v>
      </c>
      <c r="AB110" s="128">
        <f t="shared" si="240"/>
        <v>160</v>
      </c>
      <c r="AC110" s="128">
        <f t="shared" si="241"/>
        <v>145</v>
      </c>
      <c r="AD110" s="128">
        <f t="shared" si="242"/>
        <v>115</v>
      </c>
      <c r="AE110" s="128">
        <f t="shared" si="243"/>
        <v>100</v>
      </c>
      <c r="AF110" s="128">
        <f t="shared" si="244"/>
        <v>530</v>
      </c>
      <c r="AG110" s="128">
        <f t="shared" si="245"/>
        <v>360</v>
      </c>
      <c r="AH110" s="128">
        <f t="shared" si="246"/>
        <v>250</v>
      </c>
      <c r="AI110" s="128">
        <f t="shared" si="247"/>
        <v>180</v>
      </c>
      <c r="AJ110" s="125">
        <f>'ĐẤT PNN'!I110-'ĐẤT NN'!P110</f>
        <v>660</v>
      </c>
    </row>
    <row r="111" spans="1:36" s="17" customFormat="1" ht="47.25" x14ac:dyDescent="0.25">
      <c r="A111" s="134">
        <f>'ĐẤT PNN'!A111</f>
        <v>106</v>
      </c>
      <c r="B111" s="134" t="str">
        <f>'ĐẤT PNN'!B111</f>
        <v>NT85NT</v>
      </c>
      <c r="C111" s="134" t="str">
        <f>$B$111</f>
        <v>NT85NT</v>
      </c>
      <c r="D111" s="130" t="s">
        <v>284</v>
      </c>
      <c r="E111" s="130" t="s">
        <v>150</v>
      </c>
      <c r="F111" s="130" t="s">
        <v>293</v>
      </c>
      <c r="G111" s="130" t="s">
        <v>66</v>
      </c>
      <c r="H111" s="116" t="str">
        <f t="shared" si="215"/>
        <v>Xã Đại PhướcCác đường còn lạiVị trí 1180</v>
      </c>
      <c r="I111" s="92" t="s">
        <v>279</v>
      </c>
      <c r="J111" s="92" t="s">
        <v>280</v>
      </c>
      <c r="K111" s="137" t="str">
        <f>'ĐẤT PNN'!D111</f>
        <v>Đường vào Trường THCS Đại Phước nhánh 2</v>
      </c>
      <c r="L111" s="137" t="str">
        <f>'ĐẤT PNN'!E111</f>
        <v>Đường Lý Thái Tổ</v>
      </c>
      <c r="M111" s="137" t="str">
        <f>'ĐẤT PNN'!F111</f>
        <v>Đường vào Trường THCS Đại Phước (xã Đại Phước) nhánh 1</v>
      </c>
      <c r="N111" s="138">
        <f>S111</f>
        <v>180</v>
      </c>
      <c r="O111" s="137">
        <f>AB111</f>
        <v>160</v>
      </c>
      <c r="P111" s="139">
        <v>600</v>
      </c>
      <c r="Q111" s="139">
        <v>530</v>
      </c>
      <c r="R111" s="96">
        <f>VLOOKUP(C111,'[1]1. MA DO'!$E$5:$AJ$1933,32,0)</f>
        <v>1.1399999999999999</v>
      </c>
      <c r="S111" s="121">
        <v>180</v>
      </c>
      <c r="T111" s="121">
        <v>160</v>
      </c>
      <c r="U111" s="121">
        <v>130</v>
      </c>
      <c r="V111" s="121">
        <v>100</v>
      </c>
      <c r="W111" s="122">
        <f>ROUND(S111*10/3,-1)</f>
        <v>600</v>
      </c>
      <c r="X111" s="122">
        <f>ROUND(T111*2.5,-1)</f>
        <v>400</v>
      </c>
      <c r="Y111" s="122">
        <f>ROUND(U111*2.2,-1)</f>
        <v>290</v>
      </c>
      <c r="Z111" s="122">
        <f>ROUND(V111*1.8,-1)</f>
        <v>180</v>
      </c>
      <c r="AA111" s="123">
        <v>3</v>
      </c>
      <c r="AB111" s="124">
        <v>160</v>
      </c>
      <c r="AC111" s="124">
        <v>145</v>
      </c>
      <c r="AD111" s="124">
        <v>115</v>
      </c>
      <c r="AE111" s="124">
        <v>100</v>
      </c>
      <c r="AF111" s="122">
        <f>ROUND(AB111*10/3,-1)</f>
        <v>530</v>
      </c>
      <c r="AG111" s="122">
        <f>ROUND(AC111*2.5,-1)</f>
        <v>360</v>
      </c>
      <c r="AH111" s="122">
        <f>ROUND(AD111*2.2,-1)</f>
        <v>250</v>
      </c>
      <c r="AI111" s="122">
        <f>ROUND(AE111*1.8,-1)</f>
        <v>180</v>
      </c>
      <c r="AJ111" s="125">
        <f>'ĐẤT PNN'!I111-'ĐẤT NN'!P111</f>
        <v>3100</v>
      </c>
    </row>
    <row r="112" spans="1:36" s="17" customFormat="1" ht="94.5" customHeight="1" x14ac:dyDescent="0.25">
      <c r="A112" s="134">
        <f>'ĐẤT PNN'!A112</f>
        <v>107</v>
      </c>
      <c r="B112" s="134" t="str">
        <f>'ĐẤT PNN'!B112</f>
        <v>VT2</v>
      </c>
      <c r="C112" s="134" t="str">
        <f t="shared" ref="C112:C117" si="248">$B$111</f>
        <v>NT85NT</v>
      </c>
      <c r="D112" s="130" t="s">
        <v>287</v>
      </c>
      <c r="E112" s="130" t="s">
        <v>150</v>
      </c>
      <c r="F112" s="130" t="s">
        <v>294</v>
      </c>
      <c r="G112" s="130" t="s">
        <v>66</v>
      </c>
      <c r="H112" s="116" t="str">
        <f t="shared" si="215"/>
        <v>Xã Đại PhướcCác đường còn lạiVị trí 1180</v>
      </c>
      <c r="I112" s="135"/>
      <c r="J112" s="135"/>
      <c r="K112" s="157" t="str">
        <f>'ĐẤT PNN'!D112</f>
        <v>Các tuyến đường giao thông đấu nối trực tiếp ra Đường vào Trường THCS Đại Phước nhánh 2 đoạn từ Đường Lý Thái Tổ đến Đường vào Trường THCS Đại Phước (xã Đại Phước) nhánh 1 có hiện trạng là đường nhựa, bê tông xi măng:
- Có bề rộng ≥5m, cách đường giao thông ≤1.000m.
- Có bề rộng từ ≥3m đến &lt;5m, cách đường giao thông ≤500m.</v>
      </c>
      <c r="L112" s="158"/>
      <c r="M112" s="159"/>
      <c r="N112" s="136">
        <f t="shared" ref="N112:N117" si="249">IF(B112="VT2",T112,IF(B112="VT3",U112,IF(B112="VT2*0,8",T112,IF(B112="VT3*0,8",U112,V112))))</f>
        <v>160</v>
      </c>
      <c r="O112" s="136">
        <f t="shared" ref="O112:O117" si="250">IF(B112="VT2",AC112,IF(B112="VT3",AD112,IF(B112="VT2*0,8",AC112,IF(B112="VT3*0,8",AD112,AE112))))</f>
        <v>145</v>
      </c>
      <c r="P112" s="136">
        <v>400</v>
      </c>
      <c r="Q112" s="136">
        <v>360</v>
      </c>
      <c r="R112" s="96">
        <f>VLOOKUP(C112,'[1]1. MA DO'!$E$5:$AJ$1933,32,0)</f>
        <v>1.1399999999999999</v>
      </c>
      <c r="S112" s="126">
        <f t="shared" ref="S112:S117" si="251">S111</f>
        <v>180</v>
      </c>
      <c r="T112" s="126">
        <f t="shared" ref="T112:T117" si="252">T111</f>
        <v>160</v>
      </c>
      <c r="U112" s="126">
        <f t="shared" ref="U112:U117" si="253">U111</f>
        <v>130</v>
      </c>
      <c r="V112" s="126">
        <f t="shared" ref="V112:V117" si="254">V111</f>
        <v>100</v>
      </c>
      <c r="W112" s="127">
        <f t="shared" ref="W112:Z117" si="255">W111</f>
        <v>600</v>
      </c>
      <c r="X112" s="127">
        <f t="shared" si="255"/>
        <v>400</v>
      </c>
      <c r="Y112" s="127">
        <f t="shared" si="255"/>
        <v>290</v>
      </c>
      <c r="Z112" s="127">
        <f t="shared" si="255"/>
        <v>180</v>
      </c>
      <c r="AA112" s="123">
        <f>'ĐẤT PNN'!U112</f>
        <v>3</v>
      </c>
      <c r="AB112" s="128">
        <f t="shared" ref="AB112:AB117" si="256">AB111</f>
        <v>160</v>
      </c>
      <c r="AC112" s="128">
        <f t="shared" ref="AC112:AC117" si="257">AC111</f>
        <v>145</v>
      </c>
      <c r="AD112" s="128">
        <f t="shared" ref="AD112:AD117" si="258">AD111</f>
        <v>115</v>
      </c>
      <c r="AE112" s="128">
        <f t="shared" ref="AE112:AE117" si="259">AE111</f>
        <v>100</v>
      </c>
      <c r="AF112" s="128">
        <f t="shared" ref="AF112:AF117" si="260">AF111</f>
        <v>530</v>
      </c>
      <c r="AG112" s="128">
        <f t="shared" ref="AG112:AG117" si="261">AG111</f>
        <v>360</v>
      </c>
      <c r="AH112" s="128">
        <f t="shared" ref="AH112:AH117" si="262">AH111</f>
        <v>250</v>
      </c>
      <c r="AI112" s="128">
        <f t="shared" ref="AI112:AI117" si="263">AI111</f>
        <v>180</v>
      </c>
      <c r="AJ112" s="125">
        <f>'ĐẤT PNN'!I112-'ĐẤT NN'!P112</f>
        <v>1200</v>
      </c>
    </row>
    <row r="113" spans="1:36" s="17" customFormat="1" ht="110.25" customHeight="1" x14ac:dyDescent="0.25">
      <c r="A113" s="134">
        <f>'ĐẤT PNN'!A113</f>
        <v>108</v>
      </c>
      <c r="B113" s="134" t="str">
        <f>'ĐẤT PNN'!B113</f>
        <v>VT3</v>
      </c>
      <c r="C113" s="134" t="str">
        <f t="shared" si="248"/>
        <v>NT85NT</v>
      </c>
      <c r="D113" s="130" t="s">
        <v>289</v>
      </c>
      <c r="E113" s="130" t="s">
        <v>150</v>
      </c>
      <c r="F113" s="130" t="s">
        <v>295</v>
      </c>
      <c r="G113" s="130" t="s">
        <v>66</v>
      </c>
      <c r="H113" s="116" t="str">
        <f t="shared" si="215"/>
        <v>Xã Đại PhướcCác đường còn lạiVị trí 1180</v>
      </c>
      <c r="I113" s="135"/>
      <c r="J113" s="135"/>
      <c r="K113" s="157" t="str">
        <f>'ĐẤT PNN'!D113</f>
        <v>Các tuyến đường giao thông đấu nối trực tiếp ra Đường vào Trường THCS Đại Phước nhánh 2 đoạn từ Đường Lý Thái Tổ đến Đường vào Trường THCS Đại Phước (xã Đại Phước) nhánh 1 có hiện trạng là đường nhựa, bê tông xi măng:
- Có bề rộng ≥5m, cách đường giao thông &gt;1.000m.
- Có bề rộng từ ≥3m đến &lt;5m, cách đường giao thông từ &gt;500m đến ≤1.000m.
- Có bề rộng &lt;3m, cách đường giao thông ≤200m.</v>
      </c>
      <c r="L113" s="158"/>
      <c r="M113" s="159"/>
      <c r="N113" s="136">
        <f t="shared" si="249"/>
        <v>130</v>
      </c>
      <c r="O113" s="136">
        <f t="shared" si="250"/>
        <v>115</v>
      </c>
      <c r="P113" s="136">
        <v>290</v>
      </c>
      <c r="Q113" s="136">
        <v>250</v>
      </c>
      <c r="R113" s="96">
        <f>VLOOKUP(C113,'[1]1. MA DO'!$E$5:$AJ$1933,32,0)</f>
        <v>1.1399999999999999</v>
      </c>
      <c r="S113" s="126">
        <f t="shared" si="251"/>
        <v>180</v>
      </c>
      <c r="T113" s="126">
        <f t="shared" si="252"/>
        <v>160</v>
      </c>
      <c r="U113" s="126">
        <f t="shared" si="253"/>
        <v>130</v>
      </c>
      <c r="V113" s="126">
        <f t="shared" si="254"/>
        <v>100</v>
      </c>
      <c r="W113" s="127">
        <f t="shared" si="255"/>
        <v>600</v>
      </c>
      <c r="X113" s="127">
        <f t="shared" si="255"/>
        <v>400</v>
      </c>
      <c r="Y113" s="127">
        <f t="shared" si="255"/>
        <v>290</v>
      </c>
      <c r="Z113" s="127">
        <f t="shared" si="255"/>
        <v>180</v>
      </c>
      <c r="AA113" s="123">
        <f>'ĐẤT PNN'!U113</f>
        <v>3</v>
      </c>
      <c r="AB113" s="128">
        <f t="shared" si="256"/>
        <v>160</v>
      </c>
      <c r="AC113" s="128">
        <f t="shared" si="257"/>
        <v>145</v>
      </c>
      <c r="AD113" s="128">
        <f t="shared" si="258"/>
        <v>115</v>
      </c>
      <c r="AE113" s="128">
        <f t="shared" si="259"/>
        <v>100</v>
      </c>
      <c r="AF113" s="128">
        <f t="shared" si="260"/>
        <v>530</v>
      </c>
      <c r="AG113" s="128">
        <f t="shared" si="261"/>
        <v>360</v>
      </c>
      <c r="AH113" s="128">
        <f t="shared" si="262"/>
        <v>250</v>
      </c>
      <c r="AI113" s="128">
        <f t="shared" si="263"/>
        <v>180</v>
      </c>
      <c r="AJ113" s="125">
        <f>'ĐẤT PNN'!I113-'ĐẤT NN'!P113</f>
        <v>1010</v>
      </c>
    </row>
    <row r="114" spans="1:36" s="17" customFormat="1" ht="94.5" customHeight="1" x14ac:dyDescent="0.25">
      <c r="A114" s="134">
        <f>'ĐẤT PNN'!A114</f>
        <v>109</v>
      </c>
      <c r="B114" s="134" t="str">
        <f>'ĐẤT PNN'!B114</f>
        <v>VT4</v>
      </c>
      <c r="C114" s="134" t="str">
        <f t="shared" si="248"/>
        <v>NT85NT</v>
      </c>
      <c r="D114" s="130" t="s">
        <v>291</v>
      </c>
      <c r="E114" s="130" t="s">
        <v>150</v>
      </c>
      <c r="F114" s="130" t="s">
        <v>296</v>
      </c>
      <c r="G114" s="130" t="s">
        <v>66</v>
      </c>
      <c r="H114" s="116" t="str">
        <f t="shared" si="215"/>
        <v>Xã Đại PhướcCác đường còn lạiVị trí 1180</v>
      </c>
      <c r="I114" s="135"/>
      <c r="J114" s="135"/>
      <c r="K114" s="157" t="str">
        <f>'ĐẤT PNN'!D114</f>
        <v>Các tuyến đường giao thông đấu nối trực tiếp ra Đường vào Trường THCS Đại Phước nhánh 2 đoạn từ Đường Lý Thái Tổ đến Đường vào Trường THCS Đại Phước (xã Đại Phước) nhánh 1 có hiện trạng là đường nhựa, bê tông xi măng:
- Có bề rộng từ ≥3m đến &lt;5m, cách đường giao thông &gt;1.000m.
- Có bề rộng &lt;3m, cách đường giao thông &gt;200m.</v>
      </c>
      <c r="L114" s="158"/>
      <c r="M114" s="159"/>
      <c r="N114" s="136">
        <f t="shared" si="249"/>
        <v>100</v>
      </c>
      <c r="O114" s="136">
        <f t="shared" si="250"/>
        <v>100</v>
      </c>
      <c r="P114" s="136">
        <v>180</v>
      </c>
      <c r="Q114" s="136">
        <v>180</v>
      </c>
      <c r="R114" s="96">
        <f>VLOOKUP(C114,'[1]1. MA DO'!$E$5:$AJ$1933,32,0)</f>
        <v>1.1399999999999999</v>
      </c>
      <c r="S114" s="126">
        <f t="shared" si="251"/>
        <v>180</v>
      </c>
      <c r="T114" s="126">
        <f t="shared" si="252"/>
        <v>160</v>
      </c>
      <c r="U114" s="126">
        <f t="shared" si="253"/>
        <v>130</v>
      </c>
      <c r="V114" s="126">
        <f t="shared" si="254"/>
        <v>100</v>
      </c>
      <c r="W114" s="127">
        <f t="shared" si="255"/>
        <v>600</v>
      </c>
      <c r="X114" s="127">
        <f t="shared" si="255"/>
        <v>400</v>
      </c>
      <c r="Y114" s="127">
        <f t="shared" si="255"/>
        <v>290</v>
      </c>
      <c r="Z114" s="127">
        <f t="shared" si="255"/>
        <v>180</v>
      </c>
      <c r="AA114" s="123">
        <f>'ĐẤT PNN'!U114</f>
        <v>3</v>
      </c>
      <c r="AB114" s="128">
        <f t="shared" si="256"/>
        <v>160</v>
      </c>
      <c r="AC114" s="128">
        <f t="shared" si="257"/>
        <v>145</v>
      </c>
      <c r="AD114" s="128">
        <f t="shared" si="258"/>
        <v>115</v>
      </c>
      <c r="AE114" s="128">
        <f t="shared" si="259"/>
        <v>100</v>
      </c>
      <c r="AF114" s="128">
        <f t="shared" si="260"/>
        <v>530</v>
      </c>
      <c r="AG114" s="128">
        <f t="shared" si="261"/>
        <v>360</v>
      </c>
      <c r="AH114" s="128">
        <f t="shared" si="262"/>
        <v>250</v>
      </c>
      <c r="AI114" s="128">
        <f t="shared" si="263"/>
        <v>180</v>
      </c>
      <c r="AJ114" s="125">
        <f>'ĐẤT PNN'!I114-'ĐẤT NN'!P114</f>
        <v>720</v>
      </c>
    </row>
    <row r="115" spans="1:36" s="17" customFormat="1" ht="94.5" customHeight="1" x14ac:dyDescent="0.25">
      <c r="A115" s="134">
        <f>'ĐẤT PNN'!A115</f>
        <v>110</v>
      </c>
      <c r="B115" s="134" t="str">
        <f>'ĐẤT PNN'!B115</f>
        <v>VT2*0,8</v>
      </c>
      <c r="C115" s="134" t="str">
        <f t="shared" si="248"/>
        <v>NT85NT</v>
      </c>
      <c r="D115" s="130" t="s">
        <v>287</v>
      </c>
      <c r="E115" s="130" t="s">
        <v>150</v>
      </c>
      <c r="F115" s="130" t="s">
        <v>294</v>
      </c>
      <c r="G115" s="130" t="s">
        <v>66</v>
      </c>
      <c r="H115" s="116" t="str">
        <f t="shared" si="215"/>
        <v>Xã Đại PhướcCác đường còn lạiVị trí 1180</v>
      </c>
      <c r="I115" s="135"/>
      <c r="J115" s="135"/>
      <c r="K115" s="157" t="str">
        <f>'ĐẤT PNN'!D115</f>
        <v>Các tuyến đường giao thông không đấu nối trực tiếp và thông ra Đường vào Trường THCS Đại Phước nhánh 2 đoạn từ Đường Lý Thái Tổ đến Đường vào Trường THCS Đại Phước (xã Đại Phước) nhánh 1 có hiện trạng là đường nhựa, bê tông xi măng:
- Có bề rộng ≥5m, cách đường giao thông ≤1.000m.
- Có bề rộng từ ≥3m đến &lt;5m, cách đường giao thông ≤500m.</v>
      </c>
      <c r="L115" s="158"/>
      <c r="M115" s="159"/>
      <c r="N115" s="136">
        <f t="shared" si="249"/>
        <v>160</v>
      </c>
      <c r="O115" s="136">
        <f t="shared" si="250"/>
        <v>145</v>
      </c>
      <c r="P115" s="136">
        <v>400</v>
      </c>
      <c r="Q115" s="136">
        <v>360</v>
      </c>
      <c r="R115" s="96">
        <f>VLOOKUP(C115,'[1]1. MA DO'!$E$5:$AJ$1933,32,0)</f>
        <v>1.1399999999999999</v>
      </c>
      <c r="S115" s="126">
        <f t="shared" si="251"/>
        <v>180</v>
      </c>
      <c r="T115" s="126">
        <f t="shared" si="252"/>
        <v>160</v>
      </c>
      <c r="U115" s="126">
        <f t="shared" si="253"/>
        <v>130</v>
      </c>
      <c r="V115" s="126">
        <f t="shared" si="254"/>
        <v>100</v>
      </c>
      <c r="W115" s="127">
        <f t="shared" si="255"/>
        <v>600</v>
      </c>
      <c r="X115" s="127">
        <f t="shared" si="255"/>
        <v>400</v>
      </c>
      <c r="Y115" s="127">
        <f t="shared" si="255"/>
        <v>290</v>
      </c>
      <c r="Z115" s="127">
        <f t="shared" si="255"/>
        <v>180</v>
      </c>
      <c r="AA115" s="123">
        <f>'ĐẤT PNN'!U115</f>
        <v>3</v>
      </c>
      <c r="AB115" s="128">
        <f t="shared" si="256"/>
        <v>160</v>
      </c>
      <c r="AC115" s="128">
        <f t="shared" si="257"/>
        <v>145</v>
      </c>
      <c r="AD115" s="128">
        <f t="shared" si="258"/>
        <v>115</v>
      </c>
      <c r="AE115" s="128">
        <f t="shared" si="259"/>
        <v>100</v>
      </c>
      <c r="AF115" s="128">
        <f t="shared" si="260"/>
        <v>530</v>
      </c>
      <c r="AG115" s="128">
        <f t="shared" si="261"/>
        <v>360</v>
      </c>
      <c r="AH115" s="128">
        <f t="shared" si="262"/>
        <v>250</v>
      </c>
      <c r="AI115" s="128">
        <f t="shared" si="263"/>
        <v>180</v>
      </c>
      <c r="AJ115" s="125">
        <f>'ĐẤT PNN'!I115-'ĐẤT NN'!P115</f>
        <v>1000</v>
      </c>
    </row>
    <row r="116" spans="1:36" s="17" customFormat="1" ht="94.5" customHeight="1" x14ac:dyDescent="0.25">
      <c r="A116" s="134">
        <f>'ĐẤT PNN'!A116</f>
        <v>111</v>
      </c>
      <c r="B116" s="134" t="str">
        <f>'ĐẤT PNN'!B116</f>
        <v>VT3*0,8</v>
      </c>
      <c r="C116" s="134" t="str">
        <f t="shared" si="248"/>
        <v>NT85NT</v>
      </c>
      <c r="D116" s="130" t="s">
        <v>289</v>
      </c>
      <c r="E116" s="130" t="s">
        <v>150</v>
      </c>
      <c r="F116" s="130" t="s">
        <v>295</v>
      </c>
      <c r="G116" s="130" t="s">
        <v>66</v>
      </c>
      <c r="H116" s="116" t="str">
        <f t="shared" si="215"/>
        <v>Xã Đại PhướcCác đường còn lạiVị trí 1180</v>
      </c>
      <c r="I116" s="135"/>
      <c r="J116" s="135"/>
      <c r="K116" s="157" t="str">
        <f>'ĐẤT PNN'!D116</f>
        <v>Các tuyến đường giao thông không đấu nối trực tiếp và thông ra Đường vào Trường THCS Đại Phước nhánh 2 đoạn từ Đường Lý Thái Tổ đến Đường vào Trường THCS Đại Phước (xã Đại Phước) nhánh 1 có hiện trạng là đường nhựa, bê tông xi măng:
- Có bề rộng ≥5m, cách đường giao thông &gt;1.000m.
- Có bề rộng từ ≥3m đến &lt;5m, cách đường giao thông từ &gt;500m đến ≤1.000m.
- Có bề rộng &lt;3m, cách đường giao thông ≤200m.</v>
      </c>
      <c r="L116" s="158"/>
      <c r="M116" s="159"/>
      <c r="N116" s="136">
        <f t="shared" si="249"/>
        <v>130</v>
      </c>
      <c r="O116" s="136">
        <f t="shared" si="250"/>
        <v>115</v>
      </c>
      <c r="P116" s="136">
        <v>290</v>
      </c>
      <c r="Q116" s="136">
        <v>250</v>
      </c>
      <c r="R116" s="96">
        <f>VLOOKUP(C116,'[1]1. MA DO'!$E$5:$AJ$1933,32,0)</f>
        <v>1.1399999999999999</v>
      </c>
      <c r="S116" s="126">
        <f t="shared" si="251"/>
        <v>180</v>
      </c>
      <c r="T116" s="126">
        <f t="shared" si="252"/>
        <v>160</v>
      </c>
      <c r="U116" s="126">
        <f t="shared" si="253"/>
        <v>130</v>
      </c>
      <c r="V116" s="126">
        <f t="shared" si="254"/>
        <v>100</v>
      </c>
      <c r="W116" s="127">
        <f t="shared" si="255"/>
        <v>600</v>
      </c>
      <c r="X116" s="127">
        <f t="shared" si="255"/>
        <v>400</v>
      </c>
      <c r="Y116" s="127">
        <f t="shared" si="255"/>
        <v>290</v>
      </c>
      <c r="Z116" s="127">
        <f t="shared" si="255"/>
        <v>180</v>
      </c>
      <c r="AA116" s="123">
        <f>'ĐẤT PNN'!U116</f>
        <v>3</v>
      </c>
      <c r="AB116" s="128">
        <f t="shared" si="256"/>
        <v>160</v>
      </c>
      <c r="AC116" s="128">
        <f t="shared" si="257"/>
        <v>145</v>
      </c>
      <c r="AD116" s="128">
        <f t="shared" si="258"/>
        <v>115</v>
      </c>
      <c r="AE116" s="128">
        <f t="shared" si="259"/>
        <v>100</v>
      </c>
      <c r="AF116" s="128">
        <f t="shared" si="260"/>
        <v>530</v>
      </c>
      <c r="AG116" s="128">
        <f t="shared" si="261"/>
        <v>360</v>
      </c>
      <c r="AH116" s="128">
        <f t="shared" si="262"/>
        <v>250</v>
      </c>
      <c r="AI116" s="128">
        <f t="shared" si="263"/>
        <v>180</v>
      </c>
      <c r="AJ116" s="125">
        <f>'ĐẤT PNN'!I116-'ĐẤT NN'!P116</f>
        <v>810</v>
      </c>
    </row>
    <row r="117" spans="1:36" s="17" customFormat="1" ht="94.5" customHeight="1" x14ac:dyDescent="0.25">
      <c r="A117" s="134">
        <f>'ĐẤT PNN'!A117</f>
        <v>112</v>
      </c>
      <c r="B117" s="134" t="str">
        <f>'ĐẤT PNN'!B117</f>
        <v>VT4*0,8</v>
      </c>
      <c r="C117" s="134" t="str">
        <f t="shared" si="248"/>
        <v>NT85NT</v>
      </c>
      <c r="D117" s="130" t="s">
        <v>291</v>
      </c>
      <c r="E117" s="130" t="s">
        <v>150</v>
      </c>
      <c r="F117" s="130" t="s">
        <v>296</v>
      </c>
      <c r="G117" s="130" t="s">
        <v>66</v>
      </c>
      <c r="H117" s="116" t="str">
        <f t="shared" si="215"/>
        <v>Xã Đại PhướcCác đường còn lạiVị trí 1180</v>
      </c>
      <c r="I117" s="135"/>
      <c r="J117" s="135"/>
      <c r="K117" s="157" t="str">
        <f>'ĐẤT PNN'!D117</f>
        <v>Các tuyến đường giao thông không đấu nối trực tiếp và thông ra Đường vào Trường THCS Đại Phước nhánh 2 đoạn từ Đường Lý Thái Tổ đến Đường vào Trường THCS Đại Phước (xã Đại Phước) nhánh 1 có hiện trạng là đường nhựa, bê tông xi măng:
- Có bề rộng từ ≥3m đến &lt;5m, cách đường giao thông &gt;1.000m.
- Có bề rộng &lt;3m, cách đường giao thông &gt;200m.</v>
      </c>
      <c r="L117" s="158"/>
      <c r="M117" s="159"/>
      <c r="N117" s="136">
        <f t="shared" si="249"/>
        <v>100</v>
      </c>
      <c r="O117" s="136">
        <f t="shared" si="250"/>
        <v>100</v>
      </c>
      <c r="P117" s="136">
        <v>180</v>
      </c>
      <c r="Q117" s="136">
        <v>180</v>
      </c>
      <c r="R117" s="96">
        <f>VLOOKUP(C117,'[1]1. MA DO'!$E$5:$AJ$1933,32,0)</f>
        <v>1.1399999999999999</v>
      </c>
      <c r="S117" s="126">
        <f t="shared" si="251"/>
        <v>180</v>
      </c>
      <c r="T117" s="126">
        <f t="shared" si="252"/>
        <v>160</v>
      </c>
      <c r="U117" s="126">
        <f t="shared" si="253"/>
        <v>130</v>
      </c>
      <c r="V117" s="126">
        <f t="shared" si="254"/>
        <v>100</v>
      </c>
      <c r="W117" s="127">
        <f t="shared" si="255"/>
        <v>600</v>
      </c>
      <c r="X117" s="127">
        <f t="shared" si="255"/>
        <v>400</v>
      </c>
      <c r="Y117" s="127">
        <f t="shared" si="255"/>
        <v>290</v>
      </c>
      <c r="Z117" s="127">
        <f t="shared" si="255"/>
        <v>180</v>
      </c>
      <c r="AA117" s="123">
        <f>'ĐẤT PNN'!U117</f>
        <v>3</v>
      </c>
      <c r="AB117" s="128">
        <f t="shared" si="256"/>
        <v>160</v>
      </c>
      <c r="AC117" s="128">
        <f t="shared" si="257"/>
        <v>145</v>
      </c>
      <c r="AD117" s="128">
        <f t="shared" si="258"/>
        <v>115</v>
      </c>
      <c r="AE117" s="128">
        <f t="shared" si="259"/>
        <v>100</v>
      </c>
      <c r="AF117" s="128">
        <f t="shared" si="260"/>
        <v>530</v>
      </c>
      <c r="AG117" s="128">
        <f t="shared" si="261"/>
        <v>360</v>
      </c>
      <c r="AH117" s="128">
        <f t="shared" si="262"/>
        <v>250</v>
      </c>
      <c r="AI117" s="128">
        <f t="shared" si="263"/>
        <v>180</v>
      </c>
      <c r="AJ117" s="125">
        <f>'ĐẤT PNN'!I117-'ĐẤT NN'!P117</f>
        <v>660</v>
      </c>
    </row>
    <row r="118" spans="1:36" s="17" customFormat="1" ht="47.25" x14ac:dyDescent="0.25">
      <c r="A118" s="134">
        <f>'ĐẤT PNN'!A118</f>
        <v>113</v>
      </c>
      <c r="B118" s="134" t="str">
        <f>'ĐẤT PNN'!B118</f>
        <v>NT22NT2</v>
      </c>
      <c r="C118" s="134" t="str">
        <f>$B$118</f>
        <v>NT22NT2</v>
      </c>
      <c r="D118" s="130" t="s">
        <v>284</v>
      </c>
      <c r="E118" s="130" t="s">
        <v>150</v>
      </c>
      <c r="F118" s="130" t="s">
        <v>297</v>
      </c>
      <c r="G118" s="130" t="s">
        <v>298</v>
      </c>
      <c r="H118" s="116" t="str">
        <f t="shared" ref="H118:H124" si="264">E118&amp;G118&amp;D$6&amp;$N$55</f>
        <v>Xã Đại PhướcCác đường nhóm IIVị trí 1200</v>
      </c>
      <c r="I118" s="92" t="s">
        <v>278</v>
      </c>
      <c r="J118" s="92" t="s">
        <v>277</v>
      </c>
      <c r="K118" s="137" t="str">
        <f>'ĐẤT PNN'!D118</f>
        <v>Đường Nguyễn Văn Trị (đường Cổng Đỏ cũ)</v>
      </c>
      <c r="L118" s="137" t="str">
        <f>'ĐẤT PNN'!E118</f>
        <v>Đường Lý Thái Tổ</v>
      </c>
      <c r="M118" s="137" t="str">
        <f>'ĐẤT PNN'!F118</f>
        <v>Đường Phan Văn Đáng</v>
      </c>
      <c r="N118" s="138">
        <f>S118</f>
        <v>200</v>
      </c>
      <c r="O118" s="137">
        <f>AB118</f>
        <v>180</v>
      </c>
      <c r="P118" s="139">
        <v>670</v>
      </c>
      <c r="Q118" s="139">
        <v>600</v>
      </c>
      <c r="R118" s="96">
        <f>VLOOKUP(C118,'[1]1. MA DO'!$E$5:$AJ$1933,32,0)</f>
        <v>1.1499999999999999</v>
      </c>
      <c r="S118" s="121">
        <v>200</v>
      </c>
      <c r="T118" s="121">
        <v>180</v>
      </c>
      <c r="U118" s="121">
        <v>160</v>
      </c>
      <c r="V118" s="121">
        <v>120</v>
      </c>
      <c r="W118" s="122">
        <f>ROUND(S118*10/3,-1)</f>
        <v>670</v>
      </c>
      <c r="X118" s="122">
        <f>ROUND(T118*2.5,-1)</f>
        <v>450</v>
      </c>
      <c r="Y118" s="122">
        <f>ROUND(U118*2.2,-1)</f>
        <v>350</v>
      </c>
      <c r="Z118" s="122">
        <f>ROUND(V118*1.8,-1)</f>
        <v>220</v>
      </c>
      <c r="AA118" s="123">
        <v>2</v>
      </c>
      <c r="AB118" s="124">
        <v>180</v>
      </c>
      <c r="AC118" s="124">
        <v>160</v>
      </c>
      <c r="AD118" s="124">
        <v>145</v>
      </c>
      <c r="AE118" s="124">
        <v>110</v>
      </c>
      <c r="AF118" s="122">
        <f>ROUND(AB118*10/3,-1)</f>
        <v>600</v>
      </c>
      <c r="AG118" s="122">
        <f>ROUND(AC118*2.5,-1)</f>
        <v>400</v>
      </c>
      <c r="AH118" s="122">
        <f>ROUND(AD118*2.2,-1)</f>
        <v>320</v>
      </c>
      <c r="AI118" s="122">
        <f>ROUND(AE118*1.8,-1)</f>
        <v>200</v>
      </c>
      <c r="AJ118" s="125">
        <f>'ĐẤT PNN'!I118-'ĐẤT NN'!P118</f>
        <v>3630</v>
      </c>
    </row>
    <row r="119" spans="1:36" s="17" customFormat="1" ht="94.5" customHeight="1" x14ac:dyDescent="0.25">
      <c r="A119" s="134">
        <f>'ĐẤT PNN'!A119</f>
        <v>114</v>
      </c>
      <c r="B119" s="134" t="str">
        <f>'ĐẤT PNN'!B119</f>
        <v>VT2</v>
      </c>
      <c r="C119" s="134" t="str">
        <f t="shared" ref="C119:C124" si="265">$B$118</f>
        <v>NT22NT2</v>
      </c>
      <c r="D119" s="130" t="s">
        <v>287</v>
      </c>
      <c r="E119" s="130" t="s">
        <v>150</v>
      </c>
      <c r="F119" s="130" t="s">
        <v>299</v>
      </c>
      <c r="G119" s="130" t="s">
        <v>298</v>
      </c>
      <c r="H119" s="116" t="str">
        <f t="shared" si="264"/>
        <v>Xã Đại PhướcCác đường nhóm IIVị trí 1200</v>
      </c>
      <c r="I119" s="135"/>
      <c r="J119" s="135"/>
      <c r="K119" s="157" t="str">
        <f>'ĐẤT PNN'!D119</f>
        <v>Các tuyến đường giao thông đấu nối trực tiếp ra Đường Nguyễn Văn Trị (đường Cổng Đỏ cũ) đoạn từ Đường Lý Thái Tổ đến Đường Phan Văn Đáng có hiện trạng là đường nhựa, bê tông xi măng:
- Có bề rộng ≥5m, cách đường giao thông ≤1.000m.
- Có bề rộng từ ≥3m đến &lt;5m, cách đường giao thông ≤500m.</v>
      </c>
      <c r="L119" s="158"/>
      <c r="M119" s="159"/>
      <c r="N119" s="136">
        <f t="shared" ref="N119:N124" si="266">IF(B119="VT2",T119,IF(B119="VT3",U119,IF(B119="VT2*0,8",T119,IF(B119="VT3*0,8",U119,V119))))</f>
        <v>180</v>
      </c>
      <c r="O119" s="136">
        <f t="shared" ref="O119:O124" si="267">IF(B119="VT2",AC119,IF(B119="VT3",AD119,IF(B119="VT2*0,8",AC119,IF(B119="VT3*0,8",AD119,AE119))))</f>
        <v>160</v>
      </c>
      <c r="P119" s="136">
        <v>450</v>
      </c>
      <c r="Q119" s="136">
        <v>400</v>
      </c>
      <c r="R119" s="96">
        <f>VLOOKUP(C119,'[1]1. MA DO'!$E$5:$AJ$1933,32,0)</f>
        <v>1.1499999999999999</v>
      </c>
      <c r="S119" s="126">
        <f t="shared" ref="S119:S124" si="268">S118</f>
        <v>200</v>
      </c>
      <c r="T119" s="126">
        <f t="shared" ref="T119:T124" si="269">T118</f>
        <v>180</v>
      </c>
      <c r="U119" s="126">
        <f t="shared" ref="U119:U124" si="270">U118</f>
        <v>160</v>
      </c>
      <c r="V119" s="126">
        <f t="shared" ref="V119:V124" si="271">V118</f>
        <v>120</v>
      </c>
      <c r="W119" s="127">
        <f t="shared" ref="W119:Z124" si="272">W118</f>
        <v>670</v>
      </c>
      <c r="X119" s="127">
        <f t="shared" si="272"/>
        <v>450</v>
      </c>
      <c r="Y119" s="127">
        <f t="shared" si="272"/>
        <v>350</v>
      </c>
      <c r="Z119" s="127">
        <f t="shared" si="272"/>
        <v>220</v>
      </c>
      <c r="AA119" s="123">
        <f>'ĐẤT PNN'!U119</f>
        <v>2</v>
      </c>
      <c r="AB119" s="128">
        <f t="shared" ref="AB119:AB124" si="273">AB118</f>
        <v>180</v>
      </c>
      <c r="AC119" s="128">
        <f t="shared" ref="AC119:AC124" si="274">AC118</f>
        <v>160</v>
      </c>
      <c r="AD119" s="128">
        <f t="shared" ref="AD119:AD124" si="275">AD118</f>
        <v>145</v>
      </c>
      <c r="AE119" s="128">
        <f t="shared" ref="AE119:AE124" si="276">AE118</f>
        <v>110</v>
      </c>
      <c r="AF119" s="128">
        <f t="shared" ref="AF119:AF124" si="277">AF118</f>
        <v>600</v>
      </c>
      <c r="AG119" s="128">
        <f t="shared" ref="AG119:AG124" si="278">AG118</f>
        <v>400</v>
      </c>
      <c r="AH119" s="128">
        <f t="shared" ref="AH119:AH124" si="279">AH118</f>
        <v>320</v>
      </c>
      <c r="AI119" s="128">
        <f t="shared" ref="AI119:AI124" si="280">AI118</f>
        <v>200</v>
      </c>
      <c r="AJ119" s="125">
        <f>'ĐẤT PNN'!I119-'ĐẤT NN'!P119</f>
        <v>1750</v>
      </c>
    </row>
    <row r="120" spans="1:36" s="17" customFormat="1" ht="110.25" customHeight="1" x14ac:dyDescent="0.25">
      <c r="A120" s="134">
        <f>'ĐẤT PNN'!A120</f>
        <v>115</v>
      </c>
      <c r="B120" s="134" t="str">
        <f>'ĐẤT PNN'!B120</f>
        <v>VT3</v>
      </c>
      <c r="C120" s="134" t="str">
        <f t="shared" si="265"/>
        <v>NT22NT2</v>
      </c>
      <c r="D120" s="130" t="s">
        <v>289</v>
      </c>
      <c r="E120" s="130" t="s">
        <v>150</v>
      </c>
      <c r="F120" s="130" t="s">
        <v>300</v>
      </c>
      <c r="G120" s="130" t="s">
        <v>298</v>
      </c>
      <c r="H120" s="116" t="str">
        <f t="shared" si="264"/>
        <v>Xã Đại PhướcCác đường nhóm IIVị trí 1200</v>
      </c>
      <c r="I120" s="135"/>
      <c r="J120" s="135"/>
      <c r="K120" s="157" t="str">
        <f>'ĐẤT PNN'!D120</f>
        <v>Các tuyến đường giao thông đấu nối trực tiếp ra Đường Nguyễn Văn Trị (đường Cổng Đỏ cũ) đoạn từ Đường Lý Thái Tổ đến Đường Phan Văn Đáng có hiện trạng là đường nhựa, bê tông xi măng:
- Có bề rộng ≥5m, cách đường giao thông &gt;1.000m.
- Có bề rộng từ ≥3m đến &lt;5m, cách đường giao thông từ &gt;500m đến ≤1.000m.
- Có bề rộng &lt;3m, cách đường giao thông ≤200m.</v>
      </c>
      <c r="L120" s="158"/>
      <c r="M120" s="159"/>
      <c r="N120" s="136">
        <f t="shared" si="266"/>
        <v>160</v>
      </c>
      <c r="O120" s="136">
        <f t="shared" si="267"/>
        <v>145</v>
      </c>
      <c r="P120" s="136">
        <v>350</v>
      </c>
      <c r="Q120" s="136">
        <v>320</v>
      </c>
      <c r="R120" s="96">
        <f>VLOOKUP(C120,'[1]1. MA DO'!$E$5:$AJ$1933,32,0)</f>
        <v>1.1499999999999999</v>
      </c>
      <c r="S120" s="126">
        <f t="shared" si="268"/>
        <v>200</v>
      </c>
      <c r="T120" s="126">
        <f t="shared" si="269"/>
        <v>180</v>
      </c>
      <c r="U120" s="126">
        <f t="shared" si="270"/>
        <v>160</v>
      </c>
      <c r="V120" s="126">
        <f t="shared" si="271"/>
        <v>120</v>
      </c>
      <c r="W120" s="127">
        <f t="shared" si="272"/>
        <v>670</v>
      </c>
      <c r="X120" s="127">
        <f t="shared" si="272"/>
        <v>450</v>
      </c>
      <c r="Y120" s="127">
        <f t="shared" si="272"/>
        <v>350</v>
      </c>
      <c r="Z120" s="127">
        <f t="shared" si="272"/>
        <v>220</v>
      </c>
      <c r="AA120" s="123">
        <f>'ĐẤT PNN'!U120</f>
        <v>2</v>
      </c>
      <c r="AB120" s="128">
        <f t="shared" si="273"/>
        <v>180</v>
      </c>
      <c r="AC120" s="128">
        <f t="shared" si="274"/>
        <v>160</v>
      </c>
      <c r="AD120" s="128">
        <f t="shared" si="275"/>
        <v>145</v>
      </c>
      <c r="AE120" s="128">
        <f t="shared" si="276"/>
        <v>110</v>
      </c>
      <c r="AF120" s="128">
        <f t="shared" si="277"/>
        <v>600</v>
      </c>
      <c r="AG120" s="128">
        <f t="shared" si="278"/>
        <v>400</v>
      </c>
      <c r="AH120" s="128">
        <f t="shared" si="279"/>
        <v>320</v>
      </c>
      <c r="AI120" s="128">
        <f t="shared" si="280"/>
        <v>200</v>
      </c>
      <c r="AJ120" s="125">
        <f>'ĐẤT PNN'!I120-'ĐẤT NN'!P120</f>
        <v>1350</v>
      </c>
    </row>
    <row r="121" spans="1:36" s="17" customFormat="1" ht="78.75" customHeight="1" x14ac:dyDescent="0.25">
      <c r="A121" s="134">
        <f>'ĐẤT PNN'!A121</f>
        <v>116</v>
      </c>
      <c r="B121" s="134" t="str">
        <f>'ĐẤT PNN'!B121</f>
        <v>VT4</v>
      </c>
      <c r="C121" s="134" t="str">
        <f t="shared" si="265"/>
        <v>NT22NT2</v>
      </c>
      <c r="D121" s="130" t="s">
        <v>291</v>
      </c>
      <c r="E121" s="130" t="s">
        <v>150</v>
      </c>
      <c r="F121" s="130" t="s">
        <v>301</v>
      </c>
      <c r="G121" s="130" t="s">
        <v>298</v>
      </c>
      <c r="H121" s="116" t="str">
        <f t="shared" si="264"/>
        <v>Xã Đại PhướcCác đường nhóm IIVị trí 1200</v>
      </c>
      <c r="I121" s="135"/>
      <c r="J121" s="135"/>
      <c r="K121" s="157" t="str">
        <f>'ĐẤT PNN'!D121</f>
        <v>Các tuyến đường giao thông đấu nối trực tiếp ra Đường Nguyễn Văn Trị (đường Cổng Đỏ cũ) đoạn từ Đường Lý Thái Tổ đến Đường Phan Văn Đáng có hiện trạng là đường nhựa, bê tông xi măng:
- Có bề rộng từ ≥3m đến &lt;5m, cách đường giao thông &gt;1.000m.
- Có bề rộng &lt;3m, cách đường giao thông &gt;200m.</v>
      </c>
      <c r="L121" s="158"/>
      <c r="M121" s="159"/>
      <c r="N121" s="136">
        <f t="shared" si="266"/>
        <v>120</v>
      </c>
      <c r="O121" s="136">
        <f t="shared" si="267"/>
        <v>110</v>
      </c>
      <c r="P121" s="136">
        <v>220</v>
      </c>
      <c r="Q121" s="136">
        <v>200</v>
      </c>
      <c r="R121" s="96">
        <f>VLOOKUP(C121,'[1]1. MA DO'!$E$5:$AJ$1933,32,0)</f>
        <v>1.1499999999999999</v>
      </c>
      <c r="S121" s="126">
        <f t="shared" si="268"/>
        <v>200</v>
      </c>
      <c r="T121" s="126">
        <f t="shared" si="269"/>
        <v>180</v>
      </c>
      <c r="U121" s="126">
        <f t="shared" si="270"/>
        <v>160</v>
      </c>
      <c r="V121" s="126">
        <f t="shared" si="271"/>
        <v>120</v>
      </c>
      <c r="W121" s="127">
        <f t="shared" si="272"/>
        <v>670</v>
      </c>
      <c r="X121" s="127">
        <f t="shared" si="272"/>
        <v>450</v>
      </c>
      <c r="Y121" s="127">
        <f t="shared" si="272"/>
        <v>350</v>
      </c>
      <c r="Z121" s="127">
        <f t="shared" si="272"/>
        <v>220</v>
      </c>
      <c r="AA121" s="123">
        <f>'ĐẤT PNN'!U121</f>
        <v>2</v>
      </c>
      <c r="AB121" s="128">
        <f t="shared" si="273"/>
        <v>180</v>
      </c>
      <c r="AC121" s="128">
        <f t="shared" si="274"/>
        <v>160</v>
      </c>
      <c r="AD121" s="128">
        <f t="shared" si="275"/>
        <v>145</v>
      </c>
      <c r="AE121" s="128">
        <f t="shared" si="276"/>
        <v>110</v>
      </c>
      <c r="AF121" s="128">
        <f t="shared" si="277"/>
        <v>600</v>
      </c>
      <c r="AG121" s="128">
        <f t="shared" si="278"/>
        <v>400</v>
      </c>
      <c r="AH121" s="128">
        <f t="shared" si="279"/>
        <v>320</v>
      </c>
      <c r="AI121" s="128">
        <f t="shared" si="280"/>
        <v>200</v>
      </c>
      <c r="AJ121" s="125">
        <f>'ĐẤT PNN'!I121-'ĐẤT NN'!P121</f>
        <v>1080</v>
      </c>
    </row>
    <row r="122" spans="1:36" s="17" customFormat="1" ht="94.5" customHeight="1" x14ac:dyDescent="0.25">
      <c r="A122" s="134">
        <f>'ĐẤT PNN'!A122</f>
        <v>117</v>
      </c>
      <c r="B122" s="134" t="str">
        <f>'ĐẤT PNN'!B122</f>
        <v>VT2*0,8</v>
      </c>
      <c r="C122" s="134" t="str">
        <f t="shared" si="265"/>
        <v>NT22NT2</v>
      </c>
      <c r="D122" s="130" t="s">
        <v>287</v>
      </c>
      <c r="E122" s="130" t="s">
        <v>150</v>
      </c>
      <c r="F122" s="130" t="s">
        <v>299</v>
      </c>
      <c r="G122" s="130" t="s">
        <v>298</v>
      </c>
      <c r="H122" s="116" t="str">
        <f t="shared" si="264"/>
        <v>Xã Đại PhướcCác đường nhóm IIVị trí 1200</v>
      </c>
      <c r="I122" s="135"/>
      <c r="J122" s="135"/>
      <c r="K122" s="157" t="str">
        <f>'ĐẤT PNN'!D122</f>
        <v>Các tuyến đường giao thông không đấu nối trực tiếp và thông ra Đường Nguyễn Văn Trị (đường Cổng Đỏ cũ) đoạn từ Đường Lý Thái Tổ đến Đường Phan Văn Đáng có hiện trạng là đường nhựa, bê tông xi măng:
- Có bề rộng ≥5m, cách đường giao thông ≤1.000m.
- Có bề rộng từ ≥3m đến &lt;5m, cách đường giao thông ≤500m.</v>
      </c>
      <c r="L122" s="158"/>
      <c r="M122" s="159"/>
      <c r="N122" s="136">
        <f t="shared" si="266"/>
        <v>180</v>
      </c>
      <c r="O122" s="136">
        <f t="shared" si="267"/>
        <v>160</v>
      </c>
      <c r="P122" s="136">
        <v>450</v>
      </c>
      <c r="Q122" s="136">
        <v>400</v>
      </c>
      <c r="R122" s="96">
        <f>VLOOKUP(C122,'[1]1. MA DO'!$E$5:$AJ$1933,32,0)</f>
        <v>1.1499999999999999</v>
      </c>
      <c r="S122" s="126">
        <f t="shared" si="268"/>
        <v>200</v>
      </c>
      <c r="T122" s="126">
        <f t="shared" si="269"/>
        <v>180</v>
      </c>
      <c r="U122" s="126">
        <f t="shared" si="270"/>
        <v>160</v>
      </c>
      <c r="V122" s="126">
        <f t="shared" si="271"/>
        <v>120</v>
      </c>
      <c r="W122" s="127">
        <f t="shared" si="272"/>
        <v>670</v>
      </c>
      <c r="X122" s="127">
        <f t="shared" si="272"/>
        <v>450</v>
      </c>
      <c r="Y122" s="127">
        <f t="shared" si="272"/>
        <v>350</v>
      </c>
      <c r="Z122" s="127">
        <f t="shared" si="272"/>
        <v>220</v>
      </c>
      <c r="AA122" s="123">
        <f>'ĐẤT PNN'!U122</f>
        <v>2</v>
      </c>
      <c r="AB122" s="128">
        <f t="shared" si="273"/>
        <v>180</v>
      </c>
      <c r="AC122" s="128">
        <f t="shared" si="274"/>
        <v>160</v>
      </c>
      <c r="AD122" s="128">
        <f t="shared" si="275"/>
        <v>145</v>
      </c>
      <c r="AE122" s="128">
        <f t="shared" si="276"/>
        <v>110</v>
      </c>
      <c r="AF122" s="128">
        <f t="shared" si="277"/>
        <v>600</v>
      </c>
      <c r="AG122" s="128">
        <f t="shared" si="278"/>
        <v>400</v>
      </c>
      <c r="AH122" s="128">
        <f t="shared" si="279"/>
        <v>320</v>
      </c>
      <c r="AI122" s="128">
        <f t="shared" si="280"/>
        <v>200</v>
      </c>
      <c r="AJ122" s="125">
        <f>'ĐẤT PNN'!I122-'ĐẤT NN'!P122</f>
        <v>1550</v>
      </c>
    </row>
    <row r="123" spans="1:36" s="17" customFormat="1" ht="94.5" customHeight="1" x14ac:dyDescent="0.25">
      <c r="A123" s="134">
        <f>'ĐẤT PNN'!A123</f>
        <v>118</v>
      </c>
      <c r="B123" s="134" t="str">
        <f>'ĐẤT PNN'!B123</f>
        <v>VT3*0,8</v>
      </c>
      <c r="C123" s="134" t="str">
        <f t="shared" si="265"/>
        <v>NT22NT2</v>
      </c>
      <c r="D123" s="130" t="s">
        <v>289</v>
      </c>
      <c r="E123" s="130" t="s">
        <v>150</v>
      </c>
      <c r="F123" s="130" t="s">
        <v>300</v>
      </c>
      <c r="G123" s="130" t="s">
        <v>298</v>
      </c>
      <c r="H123" s="116" t="str">
        <f t="shared" si="264"/>
        <v>Xã Đại PhướcCác đường nhóm IIVị trí 1200</v>
      </c>
      <c r="I123" s="135"/>
      <c r="J123" s="135"/>
      <c r="K123" s="157" t="str">
        <f>'ĐẤT PNN'!D123</f>
        <v>Các tuyến đường giao thông không đấu nối trực tiếp và thông ra Đường Nguyễn Văn Trị (đường Cổng Đỏ cũ) đoạn từ Đường Lý Thái Tổ đến Đường Phan Văn Đáng có hiện trạng là đường nhựa, bê tông xi măng:
- Có bề rộng ≥5m, cách đường giao thông &gt;1.000m.
- Có bề rộng từ ≥3m đến &lt;5m, cách đường giao thông từ &gt;500m đến ≤1.000m.
- Có bề rộng &lt;3m, cách đường giao thông ≤200m.</v>
      </c>
      <c r="L123" s="158"/>
      <c r="M123" s="159"/>
      <c r="N123" s="136">
        <f t="shared" si="266"/>
        <v>160</v>
      </c>
      <c r="O123" s="136">
        <f t="shared" si="267"/>
        <v>145</v>
      </c>
      <c r="P123" s="136">
        <v>350</v>
      </c>
      <c r="Q123" s="136">
        <v>320</v>
      </c>
      <c r="R123" s="96">
        <f>VLOOKUP(C123,'[1]1. MA DO'!$E$5:$AJ$1933,32,0)</f>
        <v>1.1499999999999999</v>
      </c>
      <c r="S123" s="126">
        <f t="shared" si="268"/>
        <v>200</v>
      </c>
      <c r="T123" s="126">
        <f t="shared" si="269"/>
        <v>180</v>
      </c>
      <c r="U123" s="126">
        <f t="shared" si="270"/>
        <v>160</v>
      </c>
      <c r="V123" s="126">
        <f t="shared" si="271"/>
        <v>120</v>
      </c>
      <c r="W123" s="127">
        <f t="shared" si="272"/>
        <v>670</v>
      </c>
      <c r="X123" s="127">
        <f t="shared" si="272"/>
        <v>450</v>
      </c>
      <c r="Y123" s="127">
        <f t="shared" si="272"/>
        <v>350</v>
      </c>
      <c r="Z123" s="127">
        <f t="shared" si="272"/>
        <v>220</v>
      </c>
      <c r="AA123" s="123">
        <f>'ĐẤT PNN'!U123</f>
        <v>2</v>
      </c>
      <c r="AB123" s="128">
        <f t="shared" si="273"/>
        <v>180</v>
      </c>
      <c r="AC123" s="128">
        <f t="shared" si="274"/>
        <v>160</v>
      </c>
      <c r="AD123" s="128">
        <f t="shared" si="275"/>
        <v>145</v>
      </c>
      <c r="AE123" s="128">
        <f t="shared" si="276"/>
        <v>110</v>
      </c>
      <c r="AF123" s="128">
        <f t="shared" si="277"/>
        <v>600</v>
      </c>
      <c r="AG123" s="128">
        <f t="shared" si="278"/>
        <v>400</v>
      </c>
      <c r="AH123" s="128">
        <f t="shared" si="279"/>
        <v>320</v>
      </c>
      <c r="AI123" s="128">
        <f t="shared" si="280"/>
        <v>200</v>
      </c>
      <c r="AJ123" s="125">
        <f>'ĐẤT PNN'!I123-'ĐẤT NN'!P123</f>
        <v>1250</v>
      </c>
    </row>
    <row r="124" spans="1:36" s="17" customFormat="1" ht="94.5" customHeight="1" x14ac:dyDescent="0.25">
      <c r="A124" s="134">
        <f>'ĐẤT PNN'!A124</f>
        <v>119</v>
      </c>
      <c r="B124" s="134" t="str">
        <f>'ĐẤT PNN'!B124</f>
        <v>VT4*0,8</v>
      </c>
      <c r="C124" s="134" t="str">
        <f t="shared" si="265"/>
        <v>NT22NT2</v>
      </c>
      <c r="D124" s="130" t="s">
        <v>291</v>
      </c>
      <c r="E124" s="130" t="s">
        <v>150</v>
      </c>
      <c r="F124" s="130" t="s">
        <v>301</v>
      </c>
      <c r="G124" s="130" t="s">
        <v>298</v>
      </c>
      <c r="H124" s="116" t="str">
        <f t="shared" si="264"/>
        <v>Xã Đại PhướcCác đường nhóm IIVị trí 1200</v>
      </c>
      <c r="I124" s="135"/>
      <c r="J124" s="135"/>
      <c r="K124" s="157" t="str">
        <f>'ĐẤT PNN'!D124</f>
        <v>Các tuyến đường giao thông không đấu nối trực tiếp và thông ra Đường Nguyễn Văn Trị (đường Cổng Đỏ cũ) đoạn từ Đường Lý Thái Tổ đến Đường Phan Văn Đáng có hiện trạng là đường nhựa, bê tông xi măng:
- Có bề rộng từ ≥3m đến &lt;5m, cách đường giao thông &gt;1.000m.
- Có bề rộng &lt;3m, cách đường giao thông &gt;200m.</v>
      </c>
      <c r="L124" s="158"/>
      <c r="M124" s="159"/>
      <c r="N124" s="136">
        <f t="shared" si="266"/>
        <v>120</v>
      </c>
      <c r="O124" s="136">
        <f t="shared" si="267"/>
        <v>110</v>
      </c>
      <c r="P124" s="136">
        <v>220</v>
      </c>
      <c r="Q124" s="136">
        <v>200</v>
      </c>
      <c r="R124" s="96">
        <f>VLOOKUP(C124,'[1]1. MA DO'!$E$5:$AJ$1933,32,0)</f>
        <v>1.1499999999999999</v>
      </c>
      <c r="S124" s="126">
        <f t="shared" si="268"/>
        <v>200</v>
      </c>
      <c r="T124" s="126">
        <f t="shared" si="269"/>
        <v>180</v>
      </c>
      <c r="U124" s="126">
        <f t="shared" si="270"/>
        <v>160</v>
      </c>
      <c r="V124" s="126">
        <f t="shared" si="271"/>
        <v>120</v>
      </c>
      <c r="W124" s="127">
        <f t="shared" si="272"/>
        <v>670</v>
      </c>
      <c r="X124" s="127">
        <f t="shared" si="272"/>
        <v>450</v>
      </c>
      <c r="Y124" s="127">
        <f t="shared" si="272"/>
        <v>350</v>
      </c>
      <c r="Z124" s="127">
        <f t="shared" si="272"/>
        <v>220</v>
      </c>
      <c r="AA124" s="123">
        <f>'ĐẤT PNN'!U124</f>
        <v>2</v>
      </c>
      <c r="AB124" s="128">
        <f t="shared" si="273"/>
        <v>180</v>
      </c>
      <c r="AC124" s="128">
        <f t="shared" si="274"/>
        <v>160</v>
      </c>
      <c r="AD124" s="128">
        <f t="shared" si="275"/>
        <v>145</v>
      </c>
      <c r="AE124" s="128">
        <f t="shared" si="276"/>
        <v>110</v>
      </c>
      <c r="AF124" s="128">
        <f t="shared" si="277"/>
        <v>600</v>
      </c>
      <c r="AG124" s="128">
        <f t="shared" si="278"/>
        <v>400</v>
      </c>
      <c r="AH124" s="128">
        <f t="shared" si="279"/>
        <v>320</v>
      </c>
      <c r="AI124" s="128">
        <f t="shared" si="280"/>
        <v>200</v>
      </c>
      <c r="AJ124" s="125">
        <f>'ĐẤT PNN'!I124-'ĐẤT NN'!P124</f>
        <v>980</v>
      </c>
    </row>
    <row r="125" spans="1:36" s="17" customFormat="1" ht="47.25" x14ac:dyDescent="0.25">
      <c r="A125" s="134">
        <f>'ĐẤT PNN'!A125</f>
        <v>120</v>
      </c>
      <c r="B125" s="134" t="str">
        <f>'ĐẤT PNN'!B125</f>
        <v>NT67NT</v>
      </c>
      <c r="C125" s="134" t="str">
        <f>$B$125</f>
        <v>NT67NT</v>
      </c>
      <c r="D125" s="130" t="s">
        <v>284</v>
      </c>
      <c r="E125" s="130" t="s">
        <v>150</v>
      </c>
      <c r="F125" s="130" t="s">
        <v>293</v>
      </c>
      <c r="G125" s="130" t="s">
        <v>66</v>
      </c>
      <c r="H125" s="116" t="str">
        <f t="shared" ref="H125:H131" si="281">E125&amp;G125&amp;D$6&amp;$N$48</f>
        <v>Xã Đại PhướcCác đường còn lạiVị trí 1180</v>
      </c>
      <c r="I125" s="92" t="s">
        <v>279</v>
      </c>
      <c r="J125" s="92" t="s">
        <v>280</v>
      </c>
      <c r="K125" s="137" t="str">
        <f>'ĐẤT PNN'!D125</f>
        <v>Đường Chòm Dầu</v>
      </c>
      <c r="L125" s="137" t="str">
        <f>'ĐẤT PNN'!E125</f>
        <v>Đường Lý Thái Tổ</v>
      </c>
      <c r="M125" s="137" t="str">
        <f>'ĐẤT PNN'!F125</f>
        <v>Ranh thửa đất số 92, tờ BĐĐC số 70 xã Đại Phước</v>
      </c>
      <c r="N125" s="138">
        <f>S125</f>
        <v>180</v>
      </c>
      <c r="O125" s="137">
        <f>AB125</f>
        <v>160</v>
      </c>
      <c r="P125" s="139">
        <v>600</v>
      </c>
      <c r="Q125" s="139">
        <v>530</v>
      </c>
      <c r="R125" s="96">
        <f>VLOOKUP(C125,'[1]1. MA DO'!$E$5:$AJ$1933,32,0)</f>
        <v>1.1399999999999999</v>
      </c>
      <c r="S125" s="121">
        <v>180</v>
      </c>
      <c r="T125" s="121">
        <v>160</v>
      </c>
      <c r="U125" s="121">
        <v>130</v>
      </c>
      <c r="V125" s="121">
        <v>100</v>
      </c>
      <c r="W125" s="122">
        <f>ROUND(S125*10/3,-1)</f>
        <v>600</v>
      </c>
      <c r="X125" s="122">
        <f>ROUND(T125*2.5,-1)</f>
        <v>400</v>
      </c>
      <c r="Y125" s="122">
        <f>ROUND(U125*2.2,-1)</f>
        <v>290</v>
      </c>
      <c r="Z125" s="122">
        <f>ROUND(V125*1.8,-1)</f>
        <v>180</v>
      </c>
      <c r="AA125" s="123">
        <v>3</v>
      </c>
      <c r="AB125" s="124">
        <v>160</v>
      </c>
      <c r="AC125" s="124">
        <v>145</v>
      </c>
      <c r="AD125" s="124">
        <v>115</v>
      </c>
      <c r="AE125" s="124">
        <v>100</v>
      </c>
      <c r="AF125" s="122">
        <f>ROUND(AB125*10/3,-1)</f>
        <v>530</v>
      </c>
      <c r="AG125" s="122">
        <f>ROUND(AC125*2.5,-1)</f>
        <v>360</v>
      </c>
      <c r="AH125" s="122">
        <f>ROUND(AD125*2.2,-1)</f>
        <v>250</v>
      </c>
      <c r="AI125" s="122">
        <f>ROUND(AE125*1.8,-1)</f>
        <v>180</v>
      </c>
      <c r="AJ125" s="125">
        <f>'ĐẤT PNN'!I125-'ĐẤT NN'!P125</f>
        <v>3100</v>
      </c>
    </row>
    <row r="126" spans="1:36" s="17" customFormat="1" ht="94.5" customHeight="1" x14ac:dyDescent="0.25">
      <c r="A126" s="134">
        <f>'ĐẤT PNN'!A126</f>
        <v>121</v>
      </c>
      <c r="B126" s="134" t="str">
        <f>'ĐẤT PNN'!B126</f>
        <v>VT2</v>
      </c>
      <c r="C126" s="134" t="str">
        <f t="shared" ref="C126:C131" si="282">$B$125</f>
        <v>NT67NT</v>
      </c>
      <c r="D126" s="130" t="s">
        <v>287</v>
      </c>
      <c r="E126" s="130" t="s">
        <v>150</v>
      </c>
      <c r="F126" s="130" t="s">
        <v>294</v>
      </c>
      <c r="G126" s="130" t="s">
        <v>66</v>
      </c>
      <c r="H126" s="116" t="str">
        <f t="shared" si="281"/>
        <v>Xã Đại PhướcCác đường còn lạiVị trí 1180</v>
      </c>
      <c r="I126" s="135"/>
      <c r="J126" s="135"/>
      <c r="K126" s="157" t="str">
        <f>'ĐẤT PNN'!D126</f>
        <v>Các tuyến đường giao thông đấu nối trực tiếp ra Đường Chòm Dầu đoạn từ Đường Lý Thái Tổ đến Ranh thửa đất số 92, tờ BĐĐC số 70 xã Đại Phước có hiện trạng là đường nhựa, bê tông xi măng:
- Có bề rộng ≥5m, cách đường giao thông ≤1.000m.
- Có bề rộng từ ≥3m đến &lt;5m, cách đường giao thông ≤500m.</v>
      </c>
      <c r="L126" s="158"/>
      <c r="M126" s="159"/>
      <c r="N126" s="136">
        <f t="shared" ref="N126:N131" si="283">IF(B126="VT2",T126,IF(B126="VT3",U126,IF(B126="VT2*0,8",T126,IF(B126="VT3*0,8",U126,V126))))</f>
        <v>160</v>
      </c>
      <c r="O126" s="136">
        <f t="shared" ref="O126:O131" si="284">IF(B126="VT2",AC126,IF(B126="VT3",AD126,IF(B126="VT2*0,8",AC126,IF(B126="VT3*0,8",AD126,AE126))))</f>
        <v>145</v>
      </c>
      <c r="P126" s="136">
        <v>400</v>
      </c>
      <c r="Q126" s="136">
        <v>360</v>
      </c>
      <c r="R126" s="96">
        <f>VLOOKUP(C126,'[1]1. MA DO'!$E$5:$AJ$1933,32,0)</f>
        <v>1.1399999999999999</v>
      </c>
      <c r="S126" s="126">
        <f t="shared" ref="S126:S131" si="285">S125</f>
        <v>180</v>
      </c>
      <c r="T126" s="126">
        <f t="shared" ref="T126:T131" si="286">T125</f>
        <v>160</v>
      </c>
      <c r="U126" s="126">
        <f t="shared" ref="U126:U131" si="287">U125</f>
        <v>130</v>
      </c>
      <c r="V126" s="126">
        <f t="shared" ref="V126:V131" si="288">V125</f>
        <v>100</v>
      </c>
      <c r="W126" s="127">
        <f t="shared" ref="W126:Z131" si="289">W125</f>
        <v>600</v>
      </c>
      <c r="X126" s="127">
        <f t="shared" si="289"/>
        <v>400</v>
      </c>
      <c r="Y126" s="127">
        <f t="shared" si="289"/>
        <v>290</v>
      </c>
      <c r="Z126" s="127">
        <f t="shared" si="289"/>
        <v>180</v>
      </c>
      <c r="AA126" s="123">
        <f>'ĐẤT PNN'!U126</f>
        <v>3</v>
      </c>
      <c r="AB126" s="128">
        <f t="shared" ref="AB126:AB131" si="290">AB125</f>
        <v>160</v>
      </c>
      <c r="AC126" s="128">
        <f t="shared" ref="AC126:AC131" si="291">AC125</f>
        <v>145</v>
      </c>
      <c r="AD126" s="128">
        <f t="shared" ref="AD126:AD131" si="292">AD125</f>
        <v>115</v>
      </c>
      <c r="AE126" s="128">
        <f t="shared" ref="AE126:AE131" si="293">AE125</f>
        <v>100</v>
      </c>
      <c r="AF126" s="128">
        <f t="shared" ref="AF126:AF131" si="294">AF125</f>
        <v>530</v>
      </c>
      <c r="AG126" s="128">
        <f t="shared" ref="AG126:AG131" si="295">AG125</f>
        <v>360</v>
      </c>
      <c r="AH126" s="128">
        <f t="shared" ref="AH126:AH131" si="296">AH125</f>
        <v>250</v>
      </c>
      <c r="AI126" s="128">
        <f t="shared" ref="AI126:AI131" si="297">AI125</f>
        <v>180</v>
      </c>
      <c r="AJ126" s="125">
        <f>'ĐẤT PNN'!I126-'ĐẤT NN'!P126</f>
        <v>1200</v>
      </c>
    </row>
    <row r="127" spans="1:36" s="17" customFormat="1" ht="110.25" customHeight="1" x14ac:dyDescent="0.25">
      <c r="A127" s="134">
        <f>'ĐẤT PNN'!A127</f>
        <v>122</v>
      </c>
      <c r="B127" s="134" t="str">
        <f>'ĐẤT PNN'!B127</f>
        <v>VT3</v>
      </c>
      <c r="C127" s="134" t="str">
        <f t="shared" si="282"/>
        <v>NT67NT</v>
      </c>
      <c r="D127" s="130" t="s">
        <v>289</v>
      </c>
      <c r="E127" s="130" t="s">
        <v>150</v>
      </c>
      <c r="F127" s="130" t="s">
        <v>295</v>
      </c>
      <c r="G127" s="130" t="s">
        <v>66</v>
      </c>
      <c r="H127" s="116" t="str">
        <f t="shared" si="281"/>
        <v>Xã Đại PhướcCác đường còn lạiVị trí 1180</v>
      </c>
      <c r="I127" s="135"/>
      <c r="J127" s="135"/>
      <c r="K127" s="157" t="str">
        <f>'ĐẤT PNN'!D127</f>
        <v>Các tuyến đường giao thông đấu nối trực tiếp ra Đường Chòm Dầu đoạn từ Đường Lý Thái Tổ đến Ranh thửa đất số 92, tờ BĐĐC số 70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L127" s="158"/>
      <c r="M127" s="159"/>
      <c r="N127" s="136">
        <f t="shared" si="283"/>
        <v>130</v>
      </c>
      <c r="O127" s="136">
        <f t="shared" si="284"/>
        <v>115</v>
      </c>
      <c r="P127" s="136">
        <v>290</v>
      </c>
      <c r="Q127" s="136">
        <v>250</v>
      </c>
      <c r="R127" s="96">
        <f>VLOOKUP(C127,'[1]1. MA DO'!$E$5:$AJ$1933,32,0)</f>
        <v>1.1399999999999999</v>
      </c>
      <c r="S127" s="126">
        <f t="shared" si="285"/>
        <v>180</v>
      </c>
      <c r="T127" s="126">
        <f t="shared" si="286"/>
        <v>160</v>
      </c>
      <c r="U127" s="126">
        <f t="shared" si="287"/>
        <v>130</v>
      </c>
      <c r="V127" s="126">
        <f t="shared" si="288"/>
        <v>100</v>
      </c>
      <c r="W127" s="127">
        <f t="shared" si="289"/>
        <v>600</v>
      </c>
      <c r="X127" s="127">
        <f t="shared" si="289"/>
        <v>400</v>
      </c>
      <c r="Y127" s="127">
        <f t="shared" si="289"/>
        <v>290</v>
      </c>
      <c r="Z127" s="127">
        <f t="shared" si="289"/>
        <v>180</v>
      </c>
      <c r="AA127" s="123">
        <f>'ĐẤT PNN'!U127</f>
        <v>3</v>
      </c>
      <c r="AB127" s="128">
        <f t="shared" si="290"/>
        <v>160</v>
      </c>
      <c r="AC127" s="128">
        <f t="shared" si="291"/>
        <v>145</v>
      </c>
      <c r="AD127" s="128">
        <f t="shared" si="292"/>
        <v>115</v>
      </c>
      <c r="AE127" s="128">
        <f t="shared" si="293"/>
        <v>100</v>
      </c>
      <c r="AF127" s="128">
        <f t="shared" si="294"/>
        <v>530</v>
      </c>
      <c r="AG127" s="128">
        <f t="shared" si="295"/>
        <v>360</v>
      </c>
      <c r="AH127" s="128">
        <f t="shared" si="296"/>
        <v>250</v>
      </c>
      <c r="AI127" s="128">
        <f t="shared" si="297"/>
        <v>180</v>
      </c>
      <c r="AJ127" s="125">
        <f>'ĐẤT PNN'!I127-'ĐẤT NN'!P127</f>
        <v>1010</v>
      </c>
    </row>
    <row r="128" spans="1:36" s="17" customFormat="1" ht="78.75" customHeight="1" x14ac:dyDescent="0.25">
      <c r="A128" s="134">
        <f>'ĐẤT PNN'!A128</f>
        <v>123</v>
      </c>
      <c r="B128" s="134" t="str">
        <f>'ĐẤT PNN'!B128</f>
        <v>VT4</v>
      </c>
      <c r="C128" s="134" t="str">
        <f t="shared" si="282"/>
        <v>NT67NT</v>
      </c>
      <c r="D128" s="130" t="s">
        <v>291</v>
      </c>
      <c r="E128" s="130" t="s">
        <v>150</v>
      </c>
      <c r="F128" s="130" t="s">
        <v>296</v>
      </c>
      <c r="G128" s="130" t="s">
        <v>66</v>
      </c>
      <c r="H128" s="116" t="str">
        <f t="shared" si="281"/>
        <v>Xã Đại PhướcCác đường còn lạiVị trí 1180</v>
      </c>
      <c r="I128" s="135"/>
      <c r="J128" s="135"/>
      <c r="K128" s="157" t="str">
        <f>'ĐẤT PNN'!D128</f>
        <v>Các tuyến đường giao thông đấu nối trực tiếp ra Đường Chòm Dầu đoạn từ Đường Lý Thái Tổ đến Ranh thửa đất số 92, tờ BĐĐC số 70 xã Đại Phước có hiện trạng là đường nhựa, bê tông xi măng:
- Có bề rộng từ ≥3m đến &lt;5m, cách đường giao thông &gt;1.000m.
- Có bề rộng &lt;3m, cách đường giao thông &gt;200m.</v>
      </c>
      <c r="L128" s="158"/>
      <c r="M128" s="159"/>
      <c r="N128" s="136">
        <f t="shared" si="283"/>
        <v>100</v>
      </c>
      <c r="O128" s="136">
        <f t="shared" si="284"/>
        <v>100</v>
      </c>
      <c r="P128" s="136">
        <v>180</v>
      </c>
      <c r="Q128" s="136">
        <v>180</v>
      </c>
      <c r="R128" s="96">
        <f>VLOOKUP(C128,'[1]1. MA DO'!$E$5:$AJ$1933,32,0)</f>
        <v>1.1399999999999999</v>
      </c>
      <c r="S128" s="126">
        <f t="shared" si="285"/>
        <v>180</v>
      </c>
      <c r="T128" s="126">
        <f t="shared" si="286"/>
        <v>160</v>
      </c>
      <c r="U128" s="126">
        <f t="shared" si="287"/>
        <v>130</v>
      </c>
      <c r="V128" s="126">
        <f t="shared" si="288"/>
        <v>100</v>
      </c>
      <c r="W128" s="127">
        <f t="shared" si="289"/>
        <v>600</v>
      </c>
      <c r="X128" s="127">
        <f t="shared" si="289"/>
        <v>400</v>
      </c>
      <c r="Y128" s="127">
        <f t="shared" si="289"/>
        <v>290</v>
      </c>
      <c r="Z128" s="127">
        <f t="shared" si="289"/>
        <v>180</v>
      </c>
      <c r="AA128" s="123">
        <f>'ĐẤT PNN'!U128</f>
        <v>3</v>
      </c>
      <c r="AB128" s="128">
        <f t="shared" si="290"/>
        <v>160</v>
      </c>
      <c r="AC128" s="128">
        <f t="shared" si="291"/>
        <v>145</v>
      </c>
      <c r="AD128" s="128">
        <f t="shared" si="292"/>
        <v>115</v>
      </c>
      <c r="AE128" s="128">
        <f t="shared" si="293"/>
        <v>100</v>
      </c>
      <c r="AF128" s="128">
        <f t="shared" si="294"/>
        <v>530</v>
      </c>
      <c r="AG128" s="128">
        <f t="shared" si="295"/>
        <v>360</v>
      </c>
      <c r="AH128" s="128">
        <f t="shared" si="296"/>
        <v>250</v>
      </c>
      <c r="AI128" s="128">
        <f t="shared" si="297"/>
        <v>180</v>
      </c>
      <c r="AJ128" s="125">
        <f>'ĐẤT PNN'!I128-'ĐẤT NN'!P128</f>
        <v>720</v>
      </c>
    </row>
    <row r="129" spans="1:36" s="17" customFormat="1" ht="94.5" customHeight="1" x14ac:dyDescent="0.25">
      <c r="A129" s="134">
        <f>'ĐẤT PNN'!A129</f>
        <v>124</v>
      </c>
      <c r="B129" s="134" t="str">
        <f>'ĐẤT PNN'!B129</f>
        <v>VT2*0,8</v>
      </c>
      <c r="C129" s="134" t="str">
        <f t="shared" si="282"/>
        <v>NT67NT</v>
      </c>
      <c r="D129" s="130" t="s">
        <v>287</v>
      </c>
      <c r="E129" s="130" t="s">
        <v>150</v>
      </c>
      <c r="F129" s="130" t="s">
        <v>294</v>
      </c>
      <c r="G129" s="130" t="s">
        <v>66</v>
      </c>
      <c r="H129" s="116" t="str">
        <f t="shared" si="281"/>
        <v>Xã Đại PhướcCác đường còn lạiVị trí 1180</v>
      </c>
      <c r="I129" s="135"/>
      <c r="J129" s="135"/>
      <c r="K129" s="157" t="str">
        <f>'ĐẤT PNN'!D129</f>
        <v>Các tuyến đường giao thông không đấu nối trực tiếp và thông ra Đường Chòm Dầu đoạn từ Đường Lý Thái Tổ đến Ranh thửa đất số 92, tờ BĐĐC số 70 xã Đại Phước có hiện trạng là đường nhựa, bê tông xi măng:
- Có bề rộng ≥5m, cách đường giao thông ≤1.000m.
- Có bề rộng từ ≥3m đến &lt;5m, cách đường giao thông ≤500m.</v>
      </c>
      <c r="L129" s="158"/>
      <c r="M129" s="159"/>
      <c r="N129" s="136">
        <f t="shared" si="283"/>
        <v>160</v>
      </c>
      <c r="O129" s="136">
        <f t="shared" si="284"/>
        <v>145</v>
      </c>
      <c r="P129" s="136">
        <v>400</v>
      </c>
      <c r="Q129" s="136">
        <v>360</v>
      </c>
      <c r="R129" s="96">
        <f>VLOOKUP(C129,'[1]1. MA DO'!$E$5:$AJ$1933,32,0)</f>
        <v>1.1399999999999999</v>
      </c>
      <c r="S129" s="126">
        <f t="shared" si="285"/>
        <v>180</v>
      </c>
      <c r="T129" s="126">
        <f t="shared" si="286"/>
        <v>160</v>
      </c>
      <c r="U129" s="126">
        <f t="shared" si="287"/>
        <v>130</v>
      </c>
      <c r="V129" s="126">
        <f t="shared" si="288"/>
        <v>100</v>
      </c>
      <c r="W129" s="127">
        <f t="shared" si="289"/>
        <v>600</v>
      </c>
      <c r="X129" s="127">
        <f t="shared" si="289"/>
        <v>400</v>
      </c>
      <c r="Y129" s="127">
        <f t="shared" si="289"/>
        <v>290</v>
      </c>
      <c r="Z129" s="127">
        <f t="shared" si="289"/>
        <v>180</v>
      </c>
      <c r="AA129" s="123">
        <f>'ĐẤT PNN'!U129</f>
        <v>3</v>
      </c>
      <c r="AB129" s="128">
        <f t="shared" si="290"/>
        <v>160</v>
      </c>
      <c r="AC129" s="128">
        <f t="shared" si="291"/>
        <v>145</v>
      </c>
      <c r="AD129" s="128">
        <f t="shared" si="292"/>
        <v>115</v>
      </c>
      <c r="AE129" s="128">
        <f t="shared" si="293"/>
        <v>100</v>
      </c>
      <c r="AF129" s="128">
        <f t="shared" si="294"/>
        <v>530</v>
      </c>
      <c r="AG129" s="128">
        <f t="shared" si="295"/>
        <v>360</v>
      </c>
      <c r="AH129" s="128">
        <f t="shared" si="296"/>
        <v>250</v>
      </c>
      <c r="AI129" s="128">
        <f t="shared" si="297"/>
        <v>180</v>
      </c>
      <c r="AJ129" s="125">
        <f>'ĐẤT PNN'!I129-'ĐẤT NN'!P129</f>
        <v>1000</v>
      </c>
    </row>
    <row r="130" spans="1:36" s="17" customFormat="1" ht="94.5" customHeight="1" x14ac:dyDescent="0.25">
      <c r="A130" s="134">
        <f>'ĐẤT PNN'!A130</f>
        <v>125</v>
      </c>
      <c r="B130" s="134" t="str">
        <f>'ĐẤT PNN'!B130</f>
        <v>VT3*0,8</v>
      </c>
      <c r="C130" s="134" t="str">
        <f t="shared" si="282"/>
        <v>NT67NT</v>
      </c>
      <c r="D130" s="130" t="s">
        <v>289</v>
      </c>
      <c r="E130" s="130" t="s">
        <v>150</v>
      </c>
      <c r="F130" s="130" t="s">
        <v>295</v>
      </c>
      <c r="G130" s="130" t="s">
        <v>66</v>
      </c>
      <c r="H130" s="116" t="str">
        <f t="shared" si="281"/>
        <v>Xã Đại PhướcCác đường còn lạiVị trí 1180</v>
      </c>
      <c r="I130" s="135"/>
      <c r="J130" s="135"/>
      <c r="K130" s="157" t="str">
        <f>'ĐẤT PNN'!D130</f>
        <v>Các tuyến đường giao thông không đấu nối trực tiếp và thông ra Đường Chòm Dầu đoạn từ Đường Lý Thái Tổ đến Ranh thửa đất số 92, tờ BĐĐC số 70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L130" s="158"/>
      <c r="M130" s="159"/>
      <c r="N130" s="136">
        <f t="shared" si="283"/>
        <v>130</v>
      </c>
      <c r="O130" s="136">
        <f t="shared" si="284"/>
        <v>115</v>
      </c>
      <c r="P130" s="136">
        <v>290</v>
      </c>
      <c r="Q130" s="136">
        <v>250</v>
      </c>
      <c r="R130" s="96">
        <f>VLOOKUP(C130,'[1]1. MA DO'!$E$5:$AJ$1933,32,0)</f>
        <v>1.1399999999999999</v>
      </c>
      <c r="S130" s="126">
        <f t="shared" si="285"/>
        <v>180</v>
      </c>
      <c r="T130" s="126">
        <f t="shared" si="286"/>
        <v>160</v>
      </c>
      <c r="U130" s="126">
        <f t="shared" si="287"/>
        <v>130</v>
      </c>
      <c r="V130" s="126">
        <f t="shared" si="288"/>
        <v>100</v>
      </c>
      <c r="W130" s="127">
        <f t="shared" si="289"/>
        <v>600</v>
      </c>
      <c r="X130" s="127">
        <f t="shared" si="289"/>
        <v>400</v>
      </c>
      <c r="Y130" s="127">
        <f t="shared" si="289"/>
        <v>290</v>
      </c>
      <c r="Z130" s="127">
        <f t="shared" si="289"/>
        <v>180</v>
      </c>
      <c r="AA130" s="123">
        <f>'ĐẤT PNN'!U130</f>
        <v>3</v>
      </c>
      <c r="AB130" s="128">
        <f t="shared" si="290"/>
        <v>160</v>
      </c>
      <c r="AC130" s="128">
        <f t="shared" si="291"/>
        <v>145</v>
      </c>
      <c r="AD130" s="128">
        <f t="shared" si="292"/>
        <v>115</v>
      </c>
      <c r="AE130" s="128">
        <f t="shared" si="293"/>
        <v>100</v>
      </c>
      <c r="AF130" s="128">
        <f t="shared" si="294"/>
        <v>530</v>
      </c>
      <c r="AG130" s="128">
        <f t="shared" si="295"/>
        <v>360</v>
      </c>
      <c r="AH130" s="128">
        <f t="shared" si="296"/>
        <v>250</v>
      </c>
      <c r="AI130" s="128">
        <f t="shared" si="297"/>
        <v>180</v>
      </c>
      <c r="AJ130" s="125">
        <f>'ĐẤT PNN'!I130-'ĐẤT NN'!P130</f>
        <v>810</v>
      </c>
    </row>
    <row r="131" spans="1:36" s="17" customFormat="1" ht="78.75" customHeight="1" x14ac:dyDescent="0.25">
      <c r="A131" s="134">
        <f>'ĐẤT PNN'!A131</f>
        <v>126</v>
      </c>
      <c r="B131" s="134" t="str">
        <f>'ĐẤT PNN'!B131</f>
        <v>VT4*0,8</v>
      </c>
      <c r="C131" s="134" t="str">
        <f t="shared" si="282"/>
        <v>NT67NT</v>
      </c>
      <c r="D131" s="130" t="s">
        <v>291</v>
      </c>
      <c r="E131" s="130" t="s">
        <v>150</v>
      </c>
      <c r="F131" s="130" t="s">
        <v>296</v>
      </c>
      <c r="G131" s="130" t="s">
        <v>66</v>
      </c>
      <c r="H131" s="116" t="str">
        <f t="shared" si="281"/>
        <v>Xã Đại PhướcCác đường còn lạiVị trí 1180</v>
      </c>
      <c r="I131" s="135"/>
      <c r="J131" s="135"/>
      <c r="K131" s="157" t="str">
        <f>'ĐẤT PNN'!D131</f>
        <v>Các tuyến đường giao thông không đấu nối trực tiếp và thông ra Đường Chòm Dầu đoạn từ Đường Lý Thái Tổ đến Ranh thửa đất số 92, tờ BĐĐC số 70 xã Đại Phước có hiện trạng là đường nhựa, bê tông xi măng:
- Có bề rộng từ ≥3m đến &lt;5m, cách đường giao thông &gt;1.000m.
- Có bề rộng &lt;3m, cách đường giao thông &gt;200m.</v>
      </c>
      <c r="L131" s="158"/>
      <c r="M131" s="159"/>
      <c r="N131" s="136">
        <f t="shared" si="283"/>
        <v>100</v>
      </c>
      <c r="O131" s="136">
        <f t="shared" si="284"/>
        <v>100</v>
      </c>
      <c r="P131" s="136">
        <v>180</v>
      </c>
      <c r="Q131" s="136">
        <v>180</v>
      </c>
      <c r="R131" s="96">
        <f>VLOOKUP(C131,'[1]1. MA DO'!$E$5:$AJ$1933,32,0)</f>
        <v>1.1399999999999999</v>
      </c>
      <c r="S131" s="126">
        <f t="shared" si="285"/>
        <v>180</v>
      </c>
      <c r="T131" s="126">
        <f t="shared" si="286"/>
        <v>160</v>
      </c>
      <c r="U131" s="126">
        <f t="shared" si="287"/>
        <v>130</v>
      </c>
      <c r="V131" s="126">
        <f t="shared" si="288"/>
        <v>100</v>
      </c>
      <c r="W131" s="127">
        <f t="shared" si="289"/>
        <v>600</v>
      </c>
      <c r="X131" s="127">
        <f t="shared" si="289"/>
        <v>400</v>
      </c>
      <c r="Y131" s="127">
        <f t="shared" si="289"/>
        <v>290</v>
      </c>
      <c r="Z131" s="127">
        <f t="shared" si="289"/>
        <v>180</v>
      </c>
      <c r="AA131" s="123">
        <f>'ĐẤT PNN'!U131</f>
        <v>3</v>
      </c>
      <c r="AB131" s="128">
        <f t="shared" si="290"/>
        <v>160</v>
      </c>
      <c r="AC131" s="128">
        <f t="shared" si="291"/>
        <v>145</v>
      </c>
      <c r="AD131" s="128">
        <f t="shared" si="292"/>
        <v>115</v>
      </c>
      <c r="AE131" s="128">
        <f t="shared" si="293"/>
        <v>100</v>
      </c>
      <c r="AF131" s="128">
        <f t="shared" si="294"/>
        <v>530</v>
      </c>
      <c r="AG131" s="128">
        <f t="shared" si="295"/>
        <v>360</v>
      </c>
      <c r="AH131" s="128">
        <f t="shared" si="296"/>
        <v>250</v>
      </c>
      <c r="AI131" s="128">
        <f t="shared" si="297"/>
        <v>180</v>
      </c>
      <c r="AJ131" s="125">
        <f>'ĐẤT PNN'!I131-'ĐẤT NN'!P131</f>
        <v>660</v>
      </c>
    </row>
    <row r="132" spans="1:36" ht="110.25" customHeight="1" x14ac:dyDescent="0.25">
      <c r="A132" s="134">
        <f>'ĐẤT PNN'!A132</f>
        <v>127</v>
      </c>
      <c r="B132" s="134" t="str">
        <f>'ĐẤT PNN'!B132</f>
        <v>NT64NT2</v>
      </c>
      <c r="C132" s="134" t="str">
        <f>$B$132</f>
        <v>NT64NT2</v>
      </c>
      <c r="D132" s="130" t="s">
        <v>284</v>
      </c>
      <c r="E132" s="130" t="s">
        <v>150</v>
      </c>
      <c r="F132" s="130" t="s">
        <v>297</v>
      </c>
      <c r="G132" s="130" t="s">
        <v>298</v>
      </c>
      <c r="H132" s="116" t="str">
        <f t="shared" ref="H132:H138" si="298">E132&amp;G132&amp;D$6&amp;$N$55</f>
        <v>Xã Đại PhướcCác đường nhóm IIVị trí 1200</v>
      </c>
      <c r="I132" s="92" t="s">
        <v>278</v>
      </c>
      <c r="J132" s="92" t="s">
        <v>277</v>
      </c>
      <c r="K132" s="137" t="str">
        <f>'ĐẤT PNN'!D132</f>
        <v>Đường Phan Văn Đáng</v>
      </c>
      <c r="L132" s="137" t="str">
        <f>'ĐẤT PNN'!E132</f>
        <v>Đường Lý Thái Tổ</v>
      </c>
      <c r="M132" s="137" t="str">
        <f>'ĐẤT PNN'!F132</f>
        <v>Thửa đất số 28 tờ BĐĐC số 109, xã Đại Phước</v>
      </c>
      <c r="N132" s="138">
        <f>S132</f>
        <v>200</v>
      </c>
      <c r="O132" s="137">
        <f>AB132</f>
        <v>180</v>
      </c>
      <c r="P132" s="139">
        <v>670</v>
      </c>
      <c r="Q132" s="139">
        <v>600</v>
      </c>
      <c r="R132" s="96">
        <f>VLOOKUP(C132,'[1]1. MA DO'!$E$5:$AJ$1933,32,0)</f>
        <v>1.1499999999999999</v>
      </c>
      <c r="S132" s="121">
        <v>200</v>
      </c>
      <c r="T132" s="121">
        <v>180</v>
      </c>
      <c r="U132" s="121">
        <v>160</v>
      </c>
      <c r="V132" s="121">
        <v>120</v>
      </c>
      <c r="W132" s="122">
        <f>ROUND(S132*10/3,-1)</f>
        <v>670</v>
      </c>
      <c r="X132" s="122">
        <f>ROUND(T132*2.5,-1)</f>
        <v>450</v>
      </c>
      <c r="Y132" s="122">
        <f>ROUND(U132*2.2,-1)</f>
        <v>350</v>
      </c>
      <c r="Z132" s="122">
        <f>ROUND(V132*1.8,-1)</f>
        <v>220</v>
      </c>
      <c r="AA132" s="123">
        <v>2</v>
      </c>
      <c r="AB132" s="124">
        <v>180</v>
      </c>
      <c r="AC132" s="124">
        <v>160</v>
      </c>
      <c r="AD132" s="124">
        <v>145</v>
      </c>
      <c r="AE132" s="124">
        <v>110</v>
      </c>
      <c r="AF132" s="122">
        <f>ROUND(AB132*10/3,-1)</f>
        <v>600</v>
      </c>
      <c r="AG132" s="122">
        <f>ROUND(AC132*2.5,-1)</f>
        <v>400</v>
      </c>
      <c r="AH132" s="122">
        <f>ROUND(AD132*2.2,-1)</f>
        <v>320</v>
      </c>
      <c r="AI132" s="122">
        <f>ROUND(AE132*1.8,-1)</f>
        <v>200</v>
      </c>
      <c r="AJ132" s="125">
        <f>'ĐẤT PNN'!I132-'ĐẤT NN'!P132</f>
        <v>3330</v>
      </c>
    </row>
    <row r="133" spans="1:36" ht="110.25" customHeight="1" x14ac:dyDescent="0.25">
      <c r="A133" s="134">
        <f>'ĐẤT PNN'!A133</f>
        <v>128</v>
      </c>
      <c r="B133" s="134" t="str">
        <f>'ĐẤT PNN'!B133</f>
        <v>VT2</v>
      </c>
      <c r="C133" s="134" t="str">
        <f t="shared" ref="C133:C138" si="299">$B$132</f>
        <v>NT64NT2</v>
      </c>
      <c r="D133" s="130" t="s">
        <v>287</v>
      </c>
      <c r="E133" s="130" t="s">
        <v>150</v>
      </c>
      <c r="F133" s="130" t="s">
        <v>299</v>
      </c>
      <c r="G133" s="130" t="s">
        <v>298</v>
      </c>
      <c r="H133" s="116" t="str">
        <f t="shared" si="298"/>
        <v>Xã Đại PhướcCác đường nhóm IIVị trí 1200</v>
      </c>
      <c r="I133" s="135"/>
      <c r="J133" s="135"/>
      <c r="K133" s="157" t="str">
        <f>'ĐẤT PNN'!D133</f>
        <v>Các tuyến đường giao thông đấu nối trực tiếp ra Đường Phan Văn Đáng đoạn từ Đường Lý Thái Tổ đến Thửa đất số 28 tờ BĐĐC số 109, xã Đại Phước có hiện trạng là đường nhựa, bê tông xi măng:
- Có bề rộng ≥5m, cách đường giao thông ≤1.000m.
- Có bề rộng từ ≥3m đến &lt;5m, cách đường giao thông ≤500m.</v>
      </c>
      <c r="L133" s="158"/>
      <c r="M133" s="159"/>
      <c r="N133" s="136">
        <f t="shared" ref="N133:N138" si="300">IF(B133="VT2",T133,IF(B133="VT3",U133,IF(B133="VT2*0,8",T133,IF(B133="VT3*0,8",U133,V133))))</f>
        <v>180</v>
      </c>
      <c r="O133" s="136">
        <f t="shared" ref="O133:O138" si="301">IF(B133="VT2",AC133,IF(B133="VT3",AD133,IF(B133="VT2*0,8",AC133,IF(B133="VT3*0,8",AD133,AE133))))</f>
        <v>160</v>
      </c>
      <c r="P133" s="136">
        <v>450</v>
      </c>
      <c r="Q133" s="136">
        <v>400</v>
      </c>
      <c r="R133" s="96">
        <f>VLOOKUP(C133,'[1]1. MA DO'!$E$5:$AJ$1933,32,0)</f>
        <v>1.1499999999999999</v>
      </c>
      <c r="S133" s="126">
        <f t="shared" ref="S133:S138" si="302">S132</f>
        <v>200</v>
      </c>
      <c r="T133" s="126">
        <f t="shared" ref="T133:T138" si="303">T132</f>
        <v>180</v>
      </c>
      <c r="U133" s="126">
        <f t="shared" ref="U133:U138" si="304">U132</f>
        <v>160</v>
      </c>
      <c r="V133" s="126">
        <f t="shared" ref="V133:V138" si="305">V132</f>
        <v>120</v>
      </c>
      <c r="W133" s="127">
        <f t="shared" ref="W133:Z138" si="306">W132</f>
        <v>670</v>
      </c>
      <c r="X133" s="127">
        <f t="shared" si="306"/>
        <v>450</v>
      </c>
      <c r="Y133" s="127">
        <f t="shared" si="306"/>
        <v>350</v>
      </c>
      <c r="Z133" s="127">
        <f t="shared" si="306"/>
        <v>220</v>
      </c>
      <c r="AA133" s="123">
        <f>'ĐẤT PNN'!U133</f>
        <v>3</v>
      </c>
      <c r="AB133" s="128">
        <f t="shared" ref="AB133:AB138" si="307">AB132</f>
        <v>180</v>
      </c>
      <c r="AC133" s="128">
        <f t="shared" ref="AC133:AC138" si="308">AC132</f>
        <v>160</v>
      </c>
      <c r="AD133" s="128">
        <f t="shared" ref="AD133:AD138" si="309">AD132</f>
        <v>145</v>
      </c>
      <c r="AE133" s="128">
        <f t="shared" ref="AE133:AE138" si="310">AE132</f>
        <v>110</v>
      </c>
      <c r="AF133" s="128">
        <f t="shared" ref="AF133:AF138" si="311">AF132</f>
        <v>600</v>
      </c>
      <c r="AG133" s="128">
        <f t="shared" ref="AG133:AG138" si="312">AG132</f>
        <v>400</v>
      </c>
      <c r="AH133" s="128">
        <f t="shared" ref="AH133:AH138" si="313">AH132</f>
        <v>320</v>
      </c>
      <c r="AI133" s="128">
        <f t="shared" ref="AI133:AI138" si="314">AI132</f>
        <v>200</v>
      </c>
      <c r="AJ133" s="125">
        <f>'ĐẤT PNN'!I133-'ĐẤT NN'!P133</f>
        <v>1250</v>
      </c>
    </row>
    <row r="134" spans="1:36" ht="110.25" customHeight="1" x14ac:dyDescent="0.25">
      <c r="A134" s="134">
        <f>'ĐẤT PNN'!A134</f>
        <v>129</v>
      </c>
      <c r="B134" s="134" t="str">
        <f>'ĐẤT PNN'!B134</f>
        <v>VT3</v>
      </c>
      <c r="C134" s="134" t="str">
        <f t="shared" si="299"/>
        <v>NT64NT2</v>
      </c>
      <c r="D134" s="130" t="s">
        <v>289</v>
      </c>
      <c r="E134" s="130" t="s">
        <v>150</v>
      </c>
      <c r="F134" s="130" t="s">
        <v>300</v>
      </c>
      <c r="G134" s="130" t="s">
        <v>298</v>
      </c>
      <c r="H134" s="116" t="str">
        <f t="shared" si="298"/>
        <v>Xã Đại PhướcCác đường nhóm IIVị trí 1200</v>
      </c>
      <c r="I134" s="135"/>
      <c r="J134" s="135"/>
      <c r="K134" s="157" t="str">
        <f>'ĐẤT PNN'!D134</f>
        <v>Các tuyến đường giao thông đấu nối trực tiếp ra Đường Phan Văn Đáng đoạn từ Đường Lý Thái Tổ đến Thửa đất số 28 tờ BĐĐC số 109,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L134" s="158"/>
      <c r="M134" s="159"/>
      <c r="N134" s="136">
        <f t="shared" si="300"/>
        <v>160</v>
      </c>
      <c r="O134" s="136">
        <f t="shared" si="301"/>
        <v>145</v>
      </c>
      <c r="P134" s="136">
        <v>350</v>
      </c>
      <c r="Q134" s="136">
        <v>320</v>
      </c>
      <c r="R134" s="96">
        <f>VLOOKUP(C134,'[1]1. MA DO'!$E$5:$AJ$1933,32,0)</f>
        <v>1.1499999999999999</v>
      </c>
      <c r="S134" s="126">
        <f t="shared" si="302"/>
        <v>200</v>
      </c>
      <c r="T134" s="126">
        <f t="shared" si="303"/>
        <v>180</v>
      </c>
      <c r="U134" s="126">
        <f t="shared" si="304"/>
        <v>160</v>
      </c>
      <c r="V134" s="126">
        <f t="shared" si="305"/>
        <v>120</v>
      </c>
      <c r="W134" s="127">
        <f t="shared" si="306"/>
        <v>670</v>
      </c>
      <c r="X134" s="127">
        <f t="shared" si="306"/>
        <v>450</v>
      </c>
      <c r="Y134" s="127">
        <f t="shared" si="306"/>
        <v>350</v>
      </c>
      <c r="Z134" s="127">
        <f t="shared" si="306"/>
        <v>220</v>
      </c>
      <c r="AA134" s="123">
        <f>'ĐẤT PNN'!U134</f>
        <v>3</v>
      </c>
      <c r="AB134" s="128">
        <f t="shared" si="307"/>
        <v>180</v>
      </c>
      <c r="AC134" s="128">
        <f t="shared" si="308"/>
        <v>160</v>
      </c>
      <c r="AD134" s="128">
        <f t="shared" si="309"/>
        <v>145</v>
      </c>
      <c r="AE134" s="128">
        <f t="shared" si="310"/>
        <v>110</v>
      </c>
      <c r="AF134" s="128">
        <f t="shared" si="311"/>
        <v>600</v>
      </c>
      <c r="AG134" s="128">
        <f t="shared" si="312"/>
        <v>400</v>
      </c>
      <c r="AH134" s="128">
        <f t="shared" si="313"/>
        <v>320</v>
      </c>
      <c r="AI134" s="128">
        <f t="shared" si="314"/>
        <v>200</v>
      </c>
      <c r="AJ134" s="125">
        <f>'ĐẤT PNN'!I134-'ĐẤT NN'!P134</f>
        <v>1050</v>
      </c>
    </row>
    <row r="135" spans="1:36" ht="78.75" customHeight="1" x14ac:dyDescent="0.25">
      <c r="A135" s="134">
        <f>'ĐẤT PNN'!A135</f>
        <v>130</v>
      </c>
      <c r="B135" s="134" t="str">
        <f>'ĐẤT PNN'!B135</f>
        <v>VT4</v>
      </c>
      <c r="C135" s="134" t="str">
        <f t="shared" si="299"/>
        <v>NT64NT2</v>
      </c>
      <c r="D135" s="130" t="s">
        <v>291</v>
      </c>
      <c r="E135" s="130" t="s">
        <v>150</v>
      </c>
      <c r="F135" s="130" t="s">
        <v>301</v>
      </c>
      <c r="G135" s="130" t="s">
        <v>298</v>
      </c>
      <c r="H135" s="116" t="str">
        <f t="shared" si="298"/>
        <v>Xã Đại PhướcCác đường nhóm IIVị trí 1200</v>
      </c>
      <c r="I135" s="135"/>
      <c r="J135" s="135"/>
      <c r="K135" s="157" t="str">
        <f>'ĐẤT PNN'!D135</f>
        <v>Các tuyến đường giao thông đấu nối trực tiếp ra Đường Phan Văn Đáng đoạn từ Đường Lý Thái Tổ đến Thửa đất số 28 tờ BĐĐC số 109, xã Đại Phước có hiện trạng là đường nhựa, bê tông xi măng:
- Có bề rộng từ ≥3m đến &lt;5m, cách đường giao thông &gt;1.000m.
- Có bề rộng &lt;3m, cách đường giao thông &gt;200m.</v>
      </c>
      <c r="L135" s="158"/>
      <c r="M135" s="159"/>
      <c r="N135" s="136">
        <f t="shared" si="300"/>
        <v>120</v>
      </c>
      <c r="O135" s="136">
        <f t="shared" si="301"/>
        <v>110</v>
      </c>
      <c r="P135" s="136">
        <v>220</v>
      </c>
      <c r="Q135" s="136">
        <v>200</v>
      </c>
      <c r="R135" s="96">
        <f>VLOOKUP(C135,'[1]1. MA DO'!$E$5:$AJ$1933,32,0)</f>
        <v>1.1499999999999999</v>
      </c>
      <c r="S135" s="126">
        <f t="shared" si="302"/>
        <v>200</v>
      </c>
      <c r="T135" s="126">
        <f t="shared" si="303"/>
        <v>180</v>
      </c>
      <c r="U135" s="126">
        <f t="shared" si="304"/>
        <v>160</v>
      </c>
      <c r="V135" s="126">
        <f t="shared" si="305"/>
        <v>120</v>
      </c>
      <c r="W135" s="127">
        <f t="shared" si="306"/>
        <v>670</v>
      </c>
      <c r="X135" s="127">
        <f t="shared" si="306"/>
        <v>450</v>
      </c>
      <c r="Y135" s="127">
        <f t="shared" si="306"/>
        <v>350</v>
      </c>
      <c r="Z135" s="127">
        <f t="shared" si="306"/>
        <v>220</v>
      </c>
      <c r="AA135" s="123">
        <f>'ĐẤT PNN'!U135</f>
        <v>3</v>
      </c>
      <c r="AB135" s="128">
        <f t="shared" si="307"/>
        <v>180</v>
      </c>
      <c r="AC135" s="128">
        <f t="shared" si="308"/>
        <v>160</v>
      </c>
      <c r="AD135" s="128">
        <f t="shared" si="309"/>
        <v>145</v>
      </c>
      <c r="AE135" s="128">
        <f t="shared" si="310"/>
        <v>110</v>
      </c>
      <c r="AF135" s="128">
        <f t="shared" si="311"/>
        <v>600</v>
      </c>
      <c r="AG135" s="128">
        <f t="shared" si="312"/>
        <v>400</v>
      </c>
      <c r="AH135" s="128">
        <f t="shared" si="313"/>
        <v>320</v>
      </c>
      <c r="AI135" s="128">
        <f t="shared" si="314"/>
        <v>200</v>
      </c>
      <c r="AJ135" s="125">
        <f>'ĐẤT PNN'!I135-'ĐẤT NN'!P135</f>
        <v>780</v>
      </c>
    </row>
    <row r="136" spans="1:36" ht="110.25" customHeight="1" x14ac:dyDescent="0.25">
      <c r="A136" s="134">
        <f>'ĐẤT PNN'!A136</f>
        <v>131</v>
      </c>
      <c r="B136" s="134" t="str">
        <f>'ĐẤT PNN'!B136</f>
        <v>VT2*0,8</v>
      </c>
      <c r="C136" s="134" t="str">
        <f t="shared" si="299"/>
        <v>NT64NT2</v>
      </c>
      <c r="D136" s="130" t="s">
        <v>287</v>
      </c>
      <c r="E136" s="130" t="s">
        <v>150</v>
      </c>
      <c r="F136" s="130" t="s">
        <v>299</v>
      </c>
      <c r="G136" s="130" t="s">
        <v>298</v>
      </c>
      <c r="H136" s="116" t="str">
        <f t="shared" si="298"/>
        <v>Xã Đại PhướcCác đường nhóm IIVị trí 1200</v>
      </c>
      <c r="I136" s="135"/>
      <c r="J136" s="135"/>
      <c r="K136" s="157" t="str">
        <f>'ĐẤT PNN'!D136</f>
        <v>Các tuyến đường giao thông không đấu nối trực tiếp và thông ra Đường Phan Văn Đáng đoạn từ Đường Lý Thái Tổ đến Thửa đất số 28 tờ BĐĐC số 109, xã Đại Phước có hiện trạng là đường nhựa, bê tông xi măng:
- Có bề rộng ≥5m, cách đường giao thông ≤1.000m.
- Có bề rộng từ ≥3m đến &lt;5m, cách đường giao thông ≤500m.</v>
      </c>
      <c r="L136" s="158"/>
      <c r="M136" s="159"/>
      <c r="N136" s="136">
        <f t="shared" si="300"/>
        <v>180</v>
      </c>
      <c r="O136" s="136">
        <f t="shared" si="301"/>
        <v>160</v>
      </c>
      <c r="P136" s="136">
        <v>450</v>
      </c>
      <c r="Q136" s="136">
        <v>400</v>
      </c>
      <c r="R136" s="96">
        <f>VLOOKUP(C136,'[1]1. MA DO'!$E$5:$AJ$1933,32,0)</f>
        <v>1.1499999999999999</v>
      </c>
      <c r="S136" s="126">
        <f t="shared" si="302"/>
        <v>200</v>
      </c>
      <c r="T136" s="126">
        <f t="shared" si="303"/>
        <v>180</v>
      </c>
      <c r="U136" s="126">
        <f t="shared" si="304"/>
        <v>160</v>
      </c>
      <c r="V136" s="126">
        <f t="shared" si="305"/>
        <v>120</v>
      </c>
      <c r="W136" s="127">
        <f t="shared" si="306"/>
        <v>670</v>
      </c>
      <c r="X136" s="127">
        <f t="shared" si="306"/>
        <v>450</v>
      </c>
      <c r="Y136" s="127">
        <f t="shared" si="306"/>
        <v>350</v>
      </c>
      <c r="Z136" s="127">
        <f t="shared" si="306"/>
        <v>220</v>
      </c>
      <c r="AA136" s="123">
        <f>'ĐẤT PNN'!U136</f>
        <v>3</v>
      </c>
      <c r="AB136" s="128">
        <f t="shared" si="307"/>
        <v>180</v>
      </c>
      <c r="AC136" s="128">
        <f t="shared" si="308"/>
        <v>160</v>
      </c>
      <c r="AD136" s="128">
        <f t="shared" si="309"/>
        <v>145</v>
      </c>
      <c r="AE136" s="128">
        <f t="shared" si="310"/>
        <v>110</v>
      </c>
      <c r="AF136" s="128">
        <f t="shared" si="311"/>
        <v>600</v>
      </c>
      <c r="AG136" s="128">
        <f t="shared" si="312"/>
        <v>400</v>
      </c>
      <c r="AH136" s="128">
        <f t="shared" si="313"/>
        <v>320</v>
      </c>
      <c r="AI136" s="128">
        <f t="shared" si="314"/>
        <v>200</v>
      </c>
      <c r="AJ136" s="125">
        <f>'ĐẤT PNN'!I136-'ĐẤT NN'!P136</f>
        <v>1150</v>
      </c>
    </row>
    <row r="137" spans="1:36" ht="110.25" customHeight="1" x14ac:dyDescent="0.25">
      <c r="A137" s="134">
        <f>'ĐẤT PNN'!A137</f>
        <v>132</v>
      </c>
      <c r="B137" s="134" t="str">
        <f>'ĐẤT PNN'!B137</f>
        <v>VT3*0,8</v>
      </c>
      <c r="C137" s="134" t="str">
        <f t="shared" si="299"/>
        <v>NT64NT2</v>
      </c>
      <c r="D137" s="130" t="s">
        <v>289</v>
      </c>
      <c r="E137" s="130" t="s">
        <v>150</v>
      </c>
      <c r="F137" s="130" t="s">
        <v>300</v>
      </c>
      <c r="G137" s="130" t="s">
        <v>298</v>
      </c>
      <c r="H137" s="116" t="str">
        <f t="shared" si="298"/>
        <v>Xã Đại PhướcCác đường nhóm IIVị trí 1200</v>
      </c>
      <c r="I137" s="135"/>
      <c r="J137" s="135"/>
      <c r="K137" s="157" t="str">
        <f>'ĐẤT PNN'!D137</f>
        <v>Các tuyến đường giao thông không đấu nối trực tiếp và thông ra Đường Phan Văn Đáng đoạn từ Đường Lý Thái Tổ đến Thửa đất số 28 tờ BĐĐC số 109,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L137" s="158"/>
      <c r="M137" s="159"/>
      <c r="N137" s="136">
        <f t="shared" si="300"/>
        <v>160</v>
      </c>
      <c r="O137" s="136">
        <f t="shared" si="301"/>
        <v>145</v>
      </c>
      <c r="P137" s="136">
        <v>350</v>
      </c>
      <c r="Q137" s="136">
        <v>320</v>
      </c>
      <c r="R137" s="96">
        <f>VLOOKUP(C137,'[1]1. MA DO'!$E$5:$AJ$1933,32,0)</f>
        <v>1.1499999999999999</v>
      </c>
      <c r="S137" s="126">
        <f t="shared" si="302"/>
        <v>200</v>
      </c>
      <c r="T137" s="126">
        <f t="shared" si="303"/>
        <v>180</v>
      </c>
      <c r="U137" s="126">
        <f t="shared" si="304"/>
        <v>160</v>
      </c>
      <c r="V137" s="126">
        <f t="shared" si="305"/>
        <v>120</v>
      </c>
      <c r="W137" s="127">
        <f t="shared" si="306"/>
        <v>670</v>
      </c>
      <c r="X137" s="127">
        <f t="shared" si="306"/>
        <v>450</v>
      </c>
      <c r="Y137" s="127">
        <f t="shared" si="306"/>
        <v>350</v>
      </c>
      <c r="Z137" s="127">
        <f t="shared" si="306"/>
        <v>220</v>
      </c>
      <c r="AA137" s="123">
        <f>'ĐẤT PNN'!U137</f>
        <v>3</v>
      </c>
      <c r="AB137" s="128">
        <f t="shared" si="307"/>
        <v>180</v>
      </c>
      <c r="AC137" s="128">
        <f t="shared" si="308"/>
        <v>160</v>
      </c>
      <c r="AD137" s="128">
        <f t="shared" si="309"/>
        <v>145</v>
      </c>
      <c r="AE137" s="128">
        <f t="shared" si="310"/>
        <v>110</v>
      </c>
      <c r="AF137" s="128">
        <f t="shared" si="311"/>
        <v>600</v>
      </c>
      <c r="AG137" s="128">
        <f t="shared" si="312"/>
        <v>400</v>
      </c>
      <c r="AH137" s="128">
        <f t="shared" si="313"/>
        <v>320</v>
      </c>
      <c r="AI137" s="128">
        <f t="shared" si="314"/>
        <v>200</v>
      </c>
      <c r="AJ137" s="125">
        <f>'ĐẤT PNN'!I137-'ĐẤT NN'!P137</f>
        <v>950</v>
      </c>
    </row>
    <row r="138" spans="1:36" ht="78.75" customHeight="1" x14ac:dyDescent="0.25">
      <c r="A138" s="134">
        <f>'ĐẤT PNN'!A138</f>
        <v>133</v>
      </c>
      <c r="B138" s="134" t="str">
        <f>'ĐẤT PNN'!B138</f>
        <v>VT4*0,8</v>
      </c>
      <c r="C138" s="134" t="str">
        <f t="shared" si="299"/>
        <v>NT64NT2</v>
      </c>
      <c r="D138" s="130" t="s">
        <v>291</v>
      </c>
      <c r="E138" s="130" t="s">
        <v>150</v>
      </c>
      <c r="F138" s="130" t="s">
        <v>301</v>
      </c>
      <c r="G138" s="130" t="s">
        <v>298</v>
      </c>
      <c r="H138" s="116" t="str">
        <f t="shared" si="298"/>
        <v>Xã Đại PhướcCác đường nhóm IIVị trí 1200</v>
      </c>
      <c r="I138" s="135"/>
      <c r="J138" s="135"/>
      <c r="K138" s="157" t="str">
        <f>'ĐẤT PNN'!D138</f>
        <v>Các tuyến đường giao thông không đấu nối trực tiếp và thông ra Đường Phan Văn Đáng đoạn từ Đường Lý Thái Tổ đến Thửa đất số 28 tờ BĐĐC số 109, xã Đại Phước có hiện trạng là đường nhựa, bê tông xi măng:
- Có bề rộng từ ≥3m đến &lt;5m, cách đường giao thông &gt;1.000m.
- Có bề rộng &lt;3m, cách đường giao thông &gt;200m.</v>
      </c>
      <c r="L138" s="158"/>
      <c r="M138" s="159"/>
      <c r="N138" s="136">
        <f t="shared" si="300"/>
        <v>120</v>
      </c>
      <c r="O138" s="136">
        <f t="shared" si="301"/>
        <v>110</v>
      </c>
      <c r="P138" s="136">
        <v>220</v>
      </c>
      <c r="Q138" s="136">
        <v>200</v>
      </c>
      <c r="R138" s="96">
        <f>VLOOKUP(C138,'[1]1. MA DO'!$E$5:$AJ$1933,32,0)</f>
        <v>1.1499999999999999</v>
      </c>
      <c r="S138" s="126">
        <f t="shared" si="302"/>
        <v>200</v>
      </c>
      <c r="T138" s="126">
        <f t="shared" si="303"/>
        <v>180</v>
      </c>
      <c r="U138" s="126">
        <f t="shared" si="304"/>
        <v>160</v>
      </c>
      <c r="V138" s="126">
        <f t="shared" si="305"/>
        <v>120</v>
      </c>
      <c r="W138" s="127">
        <f t="shared" si="306"/>
        <v>670</v>
      </c>
      <c r="X138" s="127">
        <f t="shared" si="306"/>
        <v>450</v>
      </c>
      <c r="Y138" s="127">
        <f t="shared" si="306"/>
        <v>350</v>
      </c>
      <c r="Z138" s="127">
        <f t="shared" si="306"/>
        <v>220</v>
      </c>
      <c r="AA138" s="123">
        <f>'ĐẤT PNN'!U138</f>
        <v>3</v>
      </c>
      <c r="AB138" s="128">
        <f t="shared" si="307"/>
        <v>180</v>
      </c>
      <c r="AC138" s="128">
        <f t="shared" si="308"/>
        <v>160</v>
      </c>
      <c r="AD138" s="128">
        <f t="shared" si="309"/>
        <v>145</v>
      </c>
      <c r="AE138" s="128">
        <f t="shared" si="310"/>
        <v>110</v>
      </c>
      <c r="AF138" s="128">
        <f t="shared" si="311"/>
        <v>600</v>
      </c>
      <c r="AG138" s="128">
        <f t="shared" si="312"/>
        <v>400</v>
      </c>
      <c r="AH138" s="128">
        <f t="shared" si="313"/>
        <v>320</v>
      </c>
      <c r="AI138" s="128">
        <f t="shared" si="314"/>
        <v>200</v>
      </c>
      <c r="AJ138" s="125">
        <f>'ĐẤT PNN'!I138-'ĐẤT NN'!P138</f>
        <v>680</v>
      </c>
    </row>
    <row r="139" spans="1:36" ht="47.25" x14ac:dyDescent="0.25">
      <c r="A139" s="134">
        <f>'ĐẤT PNN'!A139</f>
        <v>134</v>
      </c>
      <c r="B139" s="134" t="str">
        <f>'ĐẤT PNN'!B139</f>
        <v>NT65NT</v>
      </c>
      <c r="C139" s="134" t="str">
        <f>$B$139</f>
        <v>NT65NT</v>
      </c>
      <c r="D139" s="130" t="s">
        <v>284</v>
      </c>
      <c r="E139" s="130" t="s">
        <v>150</v>
      </c>
      <c r="F139" s="130" t="s">
        <v>293</v>
      </c>
      <c r="G139" s="130" t="s">
        <v>66</v>
      </c>
      <c r="H139" s="116" t="str">
        <f t="shared" ref="H139:H152" si="315">E139&amp;G139&amp;D$6&amp;$N$48</f>
        <v>Xã Đại PhướcCác đường còn lạiVị trí 1180</v>
      </c>
      <c r="I139" s="92" t="s">
        <v>279</v>
      </c>
      <c r="J139" s="92" t="s">
        <v>280</v>
      </c>
      <c r="K139" s="137" t="str">
        <f>'ĐẤT PNN'!D139</f>
        <v>Đường Dương Văn Thì</v>
      </c>
      <c r="L139" s="137" t="str">
        <f>'ĐẤT PNN'!E139</f>
        <v>Đường Lý Thái Tổ</v>
      </c>
      <c r="M139" s="137" t="str">
        <f>'ĐẤT PNN'!F139</f>
        <v>Đường Nguyễn Văn Trị</v>
      </c>
      <c r="N139" s="138">
        <f>S139</f>
        <v>180</v>
      </c>
      <c r="O139" s="137">
        <f>AB139</f>
        <v>160</v>
      </c>
      <c r="P139" s="139">
        <v>600</v>
      </c>
      <c r="Q139" s="139">
        <v>530</v>
      </c>
      <c r="R139" s="96">
        <f>VLOOKUP(C139,'[1]1. MA DO'!$E$5:$AJ$1933,32,0)</f>
        <v>1.1399999999999999</v>
      </c>
      <c r="S139" s="121">
        <v>180</v>
      </c>
      <c r="T139" s="121">
        <v>160</v>
      </c>
      <c r="U139" s="121">
        <v>130</v>
      </c>
      <c r="V139" s="121">
        <v>100</v>
      </c>
      <c r="W139" s="122">
        <f>ROUND(S139*10/3,-1)</f>
        <v>600</v>
      </c>
      <c r="X139" s="122">
        <f>ROUND(T139*2.5,-1)</f>
        <v>400</v>
      </c>
      <c r="Y139" s="122">
        <f>ROUND(U139*2.2,-1)</f>
        <v>290</v>
      </c>
      <c r="Z139" s="122">
        <f>ROUND(V139*1.8,-1)</f>
        <v>180</v>
      </c>
      <c r="AA139" s="123">
        <v>3</v>
      </c>
      <c r="AB139" s="124">
        <v>160</v>
      </c>
      <c r="AC139" s="124">
        <v>145</v>
      </c>
      <c r="AD139" s="124">
        <v>115</v>
      </c>
      <c r="AE139" s="124">
        <v>100</v>
      </c>
      <c r="AF139" s="122">
        <f>ROUND(AB139*10/3,-1)</f>
        <v>530</v>
      </c>
      <c r="AG139" s="122">
        <f>ROUND(AC139*2.5,-1)</f>
        <v>360</v>
      </c>
      <c r="AH139" s="122">
        <f>ROUND(AD139*2.2,-1)</f>
        <v>250</v>
      </c>
      <c r="AI139" s="122">
        <f>ROUND(AE139*1.8,-1)</f>
        <v>180</v>
      </c>
      <c r="AJ139" s="125">
        <f>'ĐẤT PNN'!I139-'ĐẤT NN'!P139</f>
        <v>3800</v>
      </c>
    </row>
    <row r="140" spans="1:36" ht="110.25" customHeight="1" x14ac:dyDescent="0.25">
      <c r="A140" s="134">
        <f>'ĐẤT PNN'!A140</f>
        <v>135</v>
      </c>
      <c r="B140" s="134" t="str">
        <f>'ĐẤT PNN'!B140</f>
        <v>VT2</v>
      </c>
      <c r="C140" s="134" t="str">
        <f t="shared" ref="C140:C145" si="316">$B$139</f>
        <v>NT65NT</v>
      </c>
      <c r="D140" s="130" t="s">
        <v>287</v>
      </c>
      <c r="E140" s="130" t="s">
        <v>150</v>
      </c>
      <c r="F140" s="130" t="s">
        <v>294</v>
      </c>
      <c r="G140" s="130" t="s">
        <v>66</v>
      </c>
      <c r="H140" s="116" t="str">
        <f t="shared" si="315"/>
        <v>Xã Đại PhướcCác đường còn lạiVị trí 1180</v>
      </c>
      <c r="I140" s="135"/>
      <c r="J140" s="135"/>
      <c r="K140" s="157" t="str">
        <f>'ĐẤT PNN'!D140</f>
        <v>Các tuyến đường giao thông đấu nối trực tiếp ra Đường Dương Văn Thì đoạn từ Đường Lý Thái Tổ đến Đường Nguyễn Văn Trị có hiện trạng là đường nhựa, bê tông xi măng:
- Có bề rộng ≥5m, cách đường giao thông ≤1.000m.
- Có bề rộng từ ≥3m đến &lt;5m, cách đường giao thông ≤500m.</v>
      </c>
      <c r="L140" s="158"/>
      <c r="M140" s="159"/>
      <c r="N140" s="136">
        <f t="shared" ref="N140:N145" si="317">IF(B140="VT2",T140,IF(B140="VT3",U140,IF(B140="VT2*0,8",T140,IF(B140="VT3*0,8",U140,V140))))</f>
        <v>160</v>
      </c>
      <c r="O140" s="136">
        <f t="shared" ref="O140:O145" si="318">IF(B140="VT2",AC140,IF(B140="VT3",AD140,IF(B140="VT2*0,8",AC140,IF(B140="VT3*0,8",AD140,AE140))))</f>
        <v>145</v>
      </c>
      <c r="P140" s="136">
        <v>400</v>
      </c>
      <c r="Q140" s="136">
        <v>360</v>
      </c>
      <c r="R140" s="96">
        <f>VLOOKUP(C140,'[1]1. MA DO'!$E$5:$AJ$1933,32,0)</f>
        <v>1.1399999999999999</v>
      </c>
      <c r="S140" s="126">
        <f t="shared" ref="S140:S145" si="319">S139</f>
        <v>180</v>
      </c>
      <c r="T140" s="126">
        <f t="shared" ref="T140:T145" si="320">T139</f>
        <v>160</v>
      </c>
      <c r="U140" s="126">
        <f t="shared" ref="U140:U145" si="321">U139</f>
        <v>130</v>
      </c>
      <c r="V140" s="126">
        <f t="shared" ref="V140:V145" si="322">V139</f>
        <v>100</v>
      </c>
      <c r="W140" s="127">
        <f t="shared" ref="W140:Z145" si="323">W139</f>
        <v>600</v>
      </c>
      <c r="X140" s="127">
        <f t="shared" si="323"/>
        <v>400</v>
      </c>
      <c r="Y140" s="127">
        <f t="shared" si="323"/>
        <v>290</v>
      </c>
      <c r="Z140" s="127">
        <f t="shared" si="323"/>
        <v>180</v>
      </c>
      <c r="AA140" s="123">
        <f>'ĐẤT PNN'!U140</f>
        <v>2</v>
      </c>
      <c r="AB140" s="128">
        <f t="shared" ref="AB140:AB145" si="324">AB139</f>
        <v>160</v>
      </c>
      <c r="AC140" s="128">
        <f t="shared" ref="AC140:AC145" si="325">AC139</f>
        <v>145</v>
      </c>
      <c r="AD140" s="128">
        <f t="shared" ref="AD140:AD145" si="326">AD139</f>
        <v>115</v>
      </c>
      <c r="AE140" s="128">
        <f t="shared" ref="AE140:AE145" si="327">AE139</f>
        <v>100</v>
      </c>
      <c r="AF140" s="128">
        <f t="shared" ref="AF140:AF145" si="328">AF139</f>
        <v>530</v>
      </c>
      <c r="AG140" s="128">
        <f t="shared" ref="AG140:AG145" si="329">AG139</f>
        <v>360</v>
      </c>
      <c r="AH140" s="128">
        <f t="shared" ref="AH140:AH145" si="330">AH139</f>
        <v>250</v>
      </c>
      <c r="AI140" s="128">
        <f t="shared" ref="AI140:AI145" si="331">AI139</f>
        <v>180</v>
      </c>
      <c r="AJ140" s="125">
        <f>'ĐẤT PNN'!I140-'ĐẤT NN'!P140</f>
        <v>1600</v>
      </c>
    </row>
    <row r="141" spans="1:36" ht="126" customHeight="1" x14ac:dyDescent="0.25">
      <c r="A141" s="134">
        <f>'ĐẤT PNN'!A141</f>
        <v>136</v>
      </c>
      <c r="B141" s="134" t="str">
        <f>'ĐẤT PNN'!B141</f>
        <v>VT3</v>
      </c>
      <c r="C141" s="134" t="str">
        <f t="shared" si="316"/>
        <v>NT65NT</v>
      </c>
      <c r="D141" s="130" t="s">
        <v>289</v>
      </c>
      <c r="E141" s="130" t="s">
        <v>150</v>
      </c>
      <c r="F141" s="130" t="s">
        <v>295</v>
      </c>
      <c r="G141" s="130" t="s">
        <v>66</v>
      </c>
      <c r="H141" s="116" t="str">
        <f t="shared" si="315"/>
        <v>Xã Đại PhướcCác đường còn lạiVị trí 1180</v>
      </c>
      <c r="I141" s="135"/>
      <c r="J141" s="135"/>
      <c r="K141" s="157" t="str">
        <f>'ĐẤT PNN'!D141</f>
        <v>Các tuyến đường giao thông đấu nối trực tiếp ra Đường Dương Văn Thì đoạn từ Đường Lý Thái Tổ đến Đường Nguyễn Văn Trị có hiện trạng là đường nhựa, bê tông xi măng:
- Có bề rộng ≥5m, cách đường giao thông &gt;1.000m.
- Có bề rộng từ ≥3m đến &lt;5m, cách đường giao thông từ &gt;500m đến ≤1.000m.
- Có bề rộng &lt;3m, cách đường giao thông ≤200m.</v>
      </c>
      <c r="L141" s="158"/>
      <c r="M141" s="159"/>
      <c r="N141" s="136">
        <f t="shared" si="317"/>
        <v>130</v>
      </c>
      <c r="O141" s="136">
        <f t="shared" si="318"/>
        <v>115</v>
      </c>
      <c r="P141" s="136">
        <v>290</v>
      </c>
      <c r="Q141" s="136">
        <v>250</v>
      </c>
      <c r="R141" s="96">
        <f>VLOOKUP(C141,'[1]1. MA DO'!$E$5:$AJ$1933,32,0)</f>
        <v>1.1399999999999999</v>
      </c>
      <c r="S141" s="126">
        <f t="shared" si="319"/>
        <v>180</v>
      </c>
      <c r="T141" s="126">
        <f t="shared" si="320"/>
        <v>160</v>
      </c>
      <c r="U141" s="126">
        <f t="shared" si="321"/>
        <v>130</v>
      </c>
      <c r="V141" s="126">
        <f t="shared" si="322"/>
        <v>100</v>
      </c>
      <c r="W141" s="127">
        <f t="shared" si="323"/>
        <v>600</v>
      </c>
      <c r="X141" s="127">
        <f t="shared" si="323"/>
        <v>400</v>
      </c>
      <c r="Y141" s="127">
        <f t="shared" si="323"/>
        <v>290</v>
      </c>
      <c r="Z141" s="127">
        <f t="shared" si="323"/>
        <v>180</v>
      </c>
      <c r="AA141" s="123">
        <f>'ĐẤT PNN'!U141</f>
        <v>2</v>
      </c>
      <c r="AB141" s="128">
        <f t="shared" si="324"/>
        <v>160</v>
      </c>
      <c r="AC141" s="128">
        <f t="shared" si="325"/>
        <v>145</v>
      </c>
      <c r="AD141" s="128">
        <f t="shared" si="326"/>
        <v>115</v>
      </c>
      <c r="AE141" s="128">
        <f t="shared" si="327"/>
        <v>100</v>
      </c>
      <c r="AF141" s="128">
        <f t="shared" si="328"/>
        <v>530</v>
      </c>
      <c r="AG141" s="128">
        <f t="shared" si="329"/>
        <v>360</v>
      </c>
      <c r="AH141" s="128">
        <f t="shared" si="330"/>
        <v>250</v>
      </c>
      <c r="AI141" s="128">
        <f t="shared" si="331"/>
        <v>180</v>
      </c>
      <c r="AJ141" s="125">
        <f>'ĐẤT PNN'!I141-'ĐẤT NN'!P141</f>
        <v>1310</v>
      </c>
    </row>
    <row r="142" spans="1:36" ht="78.75" customHeight="1" x14ac:dyDescent="0.25">
      <c r="A142" s="134">
        <f>'ĐẤT PNN'!A142</f>
        <v>137</v>
      </c>
      <c r="B142" s="134" t="str">
        <f>'ĐẤT PNN'!B142</f>
        <v>VT4</v>
      </c>
      <c r="C142" s="134" t="str">
        <f t="shared" si="316"/>
        <v>NT65NT</v>
      </c>
      <c r="D142" s="130" t="s">
        <v>291</v>
      </c>
      <c r="E142" s="130" t="s">
        <v>150</v>
      </c>
      <c r="F142" s="130" t="s">
        <v>296</v>
      </c>
      <c r="G142" s="130" t="s">
        <v>66</v>
      </c>
      <c r="H142" s="116" t="str">
        <f t="shared" si="315"/>
        <v>Xã Đại PhướcCác đường còn lạiVị trí 1180</v>
      </c>
      <c r="I142" s="135"/>
      <c r="J142" s="135"/>
      <c r="K142" s="157" t="str">
        <f>'ĐẤT PNN'!D142</f>
        <v>Các tuyến đường giao thông đấu nối trực tiếp ra Đường Dương Văn Thì đoạn từ Đường Lý Thái Tổ đến Đường Nguyễn Văn Trị có hiện trạng là đường nhựa, bê tông xi măng:
- Có bề rộng từ ≥3m đến &lt;5m, cách đường giao thông &gt;1.000m.
- Có bề rộng &lt;3m, cách đường giao thông &gt;200m.</v>
      </c>
      <c r="L142" s="158"/>
      <c r="M142" s="159"/>
      <c r="N142" s="136">
        <f t="shared" si="317"/>
        <v>100</v>
      </c>
      <c r="O142" s="136">
        <f t="shared" si="318"/>
        <v>100</v>
      </c>
      <c r="P142" s="136">
        <v>180</v>
      </c>
      <c r="Q142" s="136">
        <v>180</v>
      </c>
      <c r="R142" s="96">
        <f>VLOOKUP(C142,'[1]1. MA DO'!$E$5:$AJ$1933,32,0)</f>
        <v>1.1399999999999999</v>
      </c>
      <c r="S142" s="126">
        <f t="shared" si="319"/>
        <v>180</v>
      </c>
      <c r="T142" s="126">
        <f t="shared" si="320"/>
        <v>160</v>
      </c>
      <c r="U142" s="126">
        <f t="shared" si="321"/>
        <v>130</v>
      </c>
      <c r="V142" s="126">
        <f t="shared" si="322"/>
        <v>100</v>
      </c>
      <c r="W142" s="127">
        <f t="shared" si="323"/>
        <v>600</v>
      </c>
      <c r="X142" s="127">
        <f t="shared" si="323"/>
        <v>400</v>
      </c>
      <c r="Y142" s="127">
        <f t="shared" si="323"/>
        <v>290</v>
      </c>
      <c r="Z142" s="127">
        <f t="shared" si="323"/>
        <v>180</v>
      </c>
      <c r="AA142" s="123">
        <f>'ĐẤT PNN'!U142</f>
        <v>2</v>
      </c>
      <c r="AB142" s="128">
        <f t="shared" si="324"/>
        <v>160</v>
      </c>
      <c r="AC142" s="128">
        <f t="shared" si="325"/>
        <v>145</v>
      </c>
      <c r="AD142" s="128">
        <f t="shared" si="326"/>
        <v>115</v>
      </c>
      <c r="AE142" s="128">
        <f t="shared" si="327"/>
        <v>100</v>
      </c>
      <c r="AF142" s="128">
        <f t="shared" si="328"/>
        <v>530</v>
      </c>
      <c r="AG142" s="128">
        <f t="shared" si="329"/>
        <v>360</v>
      </c>
      <c r="AH142" s="128">
        <f t="shared" si="330"/>
        <v>250</v>
      </c>
      <c r="AI142" s="128">
        <f t="shared" si="331"/>
        <v>180</v>
      </c>
      <c r="AJ142" s="125">
        <f>'ĐẤT PNN'!I142-'ĐẤT NN'!P142</f>
        <v>920</v>
      </c>
    </row>
    <row r="143" spans="1:36" ht="110.25" customHeight="1" x14ac:dyDescent="0.25">
      <c r="A143" s="134">
        <f>'ĐẤT PNN'!A143</f>
        <v>138</v>
      </c>
      <c r="B143" s="134" t="str">
        <f>'ĐẤT PNN'!B143</f>
        <v>VT2*0,8</v>
      </c>
      <c r="C143" s="134" t="str">
        <f t="shared" si="316"/>
        <v>NT65NT</v>
      </c>
      <c r="D143" s="130" t="s">
        <v>287</v>
      </c>
      <c r="E143" s="130" t="s">
        <v>150</v>
      </c>
      <c r="F143" s="130" t="s">
        <v>294</v>
      </c>
      <c r="G143" s="130" t="s">
        <v>66</v>
      </c>
      <c r="H143" s="116" t="str">
        <f t="shared" si="315"/>
        <v>Xã Đại PhướcCác đường còn lạiVị trí 1180</v>
      </c>
      <c r="I143" s="135"/>
      <c r="J143" s="135"/>
      <c r="K143" s="157" t="str">
        <f>'ĐẤT PNN'!D143</f>
        <v>Các tuyến đường giao thông không đấu nối trực tiếp và thông ra Đường Dương Văn Thì đoạn từ Đường Lý Thái Tổ đến Đường Nguyễn Văn Trị có hiện trạng là đường nhựa, bê tông xi măng:
- Có bề rộng ≥5m, cách đường giao thông ≤1.000m.
- Có bề rộng từ ≥3m đến &lt;5m, cách đường giao thông ≤500m.</v>
      </c>
      <c r="L143" s="158"/>
      <c r="M143" s="159"/>
      <c r="N143" s="136">
        <f t="shared" si="317"/>
        <v>160</v>
      </c>
      <c r="O143" s="136">
        <f t="shared" si="318"/>
        <v>145</v>
      </c>
      <c r="P143" s="136">
        <v>400</v>
      </c>
      <c r="Q143" s="136">
        <v>360</v>
      </c>
      <c r="R143" s="96">
        <f>VLOOKUP(C143,'[1]1. MA DO'!$E$5:$AJ$1933,32,0)</f>
        <v>1.1399999999999999</v>
      </c>
      <c r="S143" s="126">
        <f t="shared" si="319"/>
        <v>180</v>
      </c>
      <c r="T143" s="126">
        <f t="shared" si="320"/>
        <v>160</v>
      </c>
      <c r="U143" s="126">
        <f t="shared" si="321"/>
        <v>130</v>
      </c>
      <c r="V143" s="126">
        <f t="shared" si="322"/>
        <v>100</v>
      </c>
      <c r="W143" s="127">
        <f t="shared" si="323"/>
        <v>600</v>
      </c>
      <c r="X143" s="127">
        <f t="shared" si="323"/>
        <v>400</v>
      </c>
      <c r="Y143" s="127">
        <f t="shared" si="323"/>
        <v>290</v>
      </c>
      <c r="Z143" s="127">
        <f t="shared" si="323"/>
        <v>180</v>
      </c>
      <c r="AA143" s="123">
        <f>'ĐẤT PNN'!U143</f>
        <v>2</v>
      </c>
      <c r="AB143" s="128">
        <f t="shared" si="324"/>
        <v>160</v>
      </c>
      <c r="AC143" s="128">
        <f t="shared" si="325"/>
        <v>145</v>
      </c>
      <c r="AD143" s="128">
        <f t="shared" si="326"/>
        <v>115</v>
      </c>
      <c r="AE143" s="128">
        <f t="shared" si="327"/>
        <v>100</v>
      </c>
      <c r="AF143" s="128">
        <f t="shared" si="328"/>
        <v>530</v>
      </c>
      <c r="AG143" s="128">
        <f t="shared" si="329"/>
        <v>360</v>
      </c>
      <c r="AH143" s="128">
        <f t="shared" si="330"/>
        <v>250</v>
      </c>
      <c r="AI143" s="128">
        <f t="shared" si="331"/>
        <v>180</v>
      </c>
      <c r="AJ143" s="125">
        <f>'ĐẤT PNN'!I143-'ĐẤT NN'!P143</f>
        <v>1400</v>
      </c>
    </row>
    <row r="144" spans="1:36" ht="126" customHeight="1" x14ac:dyDescent="0.25">
      <c r="A144" s="134">
        <f>'ĐẤT PNN'!A144</f>
        <v>139</v>
      </c>
      <c r="B144" s="134" t="str">
        <f>'ĐẤT PNN'!B144</f>
        <v>VT3*0,8</v>
      </c>
      <c r="C144" s="134" t="str">
        <f t="shared" si="316"/>
        <v>NT65NT</v>
      </c>
      <c r="D144" s="130" t="s">
        <v>289</v>
      </c>
      <c r="E144" s="130" t="s">
        <v>150</v>
      </c>
      <c r="F144" s="130" t="s">
        <v>295</v>
      </c>
      <c r="G144" s="130" t="s">
        <v>66</v>
      </c>
      <c r="H144" s="116" t="str">
        <f t="shared" si="315"/>
        <v>Xã Đại PhướcCác đường còn lạiVị trí 1180</v>
      </c>
      <c r="I144" s="135"/>
      <c r="J144" s="135"/>
      <c r="K144" s="157" t="str">
        <f>'ĐẤT PNN'!D144</f>
        <v>Các tuyến đường giao thông không đấu nối trực tiếp và thông ra Đường Dương Văn Thì đoạn từ Đường Lý Thái Tổ đến Đường Nguyễn Văn Trị có hiện trạng là đường nhựa, bê tông xi măng:
- Có bề rộng ≥5m, cách đường giao thông &gt;1.000m.
- Có bề rộng từ ≥3m đến &lt;5m, cách đường giao thông từ &gt;500m đến ≤1.000m.
- Có bề rộng &lt;3m, cách đường giao thông ≤200m.</v>
      </c>
      <c r="L144" s="158"/>
      <c r="M144" s="159"/>
      <c r="N144" s="136">
        <f t="shared" si="317"/>
        <v>130</v>
      </c>
      <c r="O144" s="136">
        <f t="shared" si="318"/>
        <v>115</v>
      </c>
      <c r="P144" s="136">
        <v>290</v>
      </c>
      <c r="Q144" s="136">
        <v>250</v>
      </c>
      <c r="R144" s="96">
        <f>VLOOKUP(C144,'[1]1. MA DO'!$E$5:$AJ$1933,32,0)</f>
        <v>1.1399999999999999</v>
      </c>
      <c r="S144" s="126">
        <f t="shared" si="319"/>
        <v>180</v>
      </c>
      <c r="T144" s="126">
        <f t="shared" si="320"/>
        <v>160</v>
      </c>
      <c r="U144" s="126">
        <f t="shared" si="321"/>
        <v>130</v>
      </c>
      <c r="V144" s="126">
        <f t="shared" si="322"/>
        <v>100</v>
      </c>
      <c r="W144" s="127">
        <f t="shared" si="323"/>
        <v>600</v>
      </c>
      <c r="X144" s="127">
        <f t="shared" si="323"/>
        <v>400</v>
      </c>
      <c r="Y144" s="127">
        <f t="shared" si="323"/>
        <v>290</v>
      </c>
      <c r="Z144" s="127">
        <f t="shared" si="323"/>
        <v>180</v>
      </c>
      <c r="AA144" s="123">
        <f>'ĐẤT PNN'!U144</f>
        <v>2</v>
      </c>
      <c r="AB144" s="128">
        <f t="shared" si="324"/>
        <v>160</v>
      </c>
      <c r="AC144" s="128">
        <f t="shared" si="325"/>
        <v>145</v>
      </c>
      <c r="AD144" s="128">
        <f t="shared" si="326"/>
        <v>115</v>
      </c>
      <c r="AE144" s="128">
        <f t="shared" si="327"/>
        <v>100</v>
      </c>
      <c r="AF144" s="128">
        <f t="shared" si="328"/>
        <v>530</v>
      </c>
      <c r="AG144" s="128">
        <f t="shared" si="329"/>
        <v>360</v>
      </c>
      <c r="AH144" s="128">
        <f t="shared" si="330"/>
        <v>250</v>
      </c>
      <c r="AI144" s="128">
        <f t="shared" si="331"/>
        <v>180</v>
      </c>
      <c r="AJ144" s="125">
        <f>'ĐẤT PNN'!I144-'ĐẤT NN'!P144</f>
        <v>1110</v>
      </c>
    </row>
    <row r="145" spans="1:36" ht="78.75" customHeight="1" x14ac:dyDescent="0.25">
      <c r="A145" s="134">
        <f>'ĐẤT PNN'!A145</f>
        <v>140</v>
      </c>
      <c r="B145" s="134" t="str">
        <f>'ĐẤT PNN'!B145</f>
        <v>VT4*0,8</v>
      </c>
      <c r="C145" s="134" t="str">
        <f t="shared" si="316"/>
        <v>NT65NT</v>
      </c>
      <c r="D145" s="130" t="s">
        <v>291</v>
      </c>
      <c r="E145" s="130" t="s">
        <v>150</v>
      </c>
      <c r="F145" s="130" t="s">
        <v>296</v>
      </c>
      <c r="G145" s="130" t="s">
        <v>66</v>
      </c>
      <c r="H145" s="116" t="str">
        <f t="shared" si="315"/>
        <v>Xã Đại PhướcCác đường còn lạiVị trí 1180</v>
      </c>
      <c r="I145" s="135"/>
      <c r="J145" s="135"/>
      <c r="K145" s="157" t="str">
        <f>'ĐẤT PNN'!D145</f>
        <v>Các tuyến đường giao thông không đấu nối trực tiếp và thông ra Đường Dương Văn Thì đoạn từ Đường Lý Thái Tổ đến Đường Nguyễn Văn Trị có hiện trạng là đường nhựa, bê tông xi măng:
- Có bề rộng từ ≥3m đến &lt;5m, cách đường giao thông &gt;1.000m.
- Có bề rộng &lt;3m, cách đường giao thông &gt;200m.</v>
      </c>
      <c r="L145" s="158"/>
      <c r="M145" s="159"/>
      <c r="N145" s="136">
        <f t="shared" si="317"/>
        <v>100</v>
      </c>
      <c r="O145" s="136">
        <f t="shared" si="318"/>
        <v>100</v>
      </c>
      <c r="P145" s="136">
        <v>180</v>
      </c>
      <c r="Q145" s="136">
        <v>180</v>
      </c>
      <c r="R145" s="96">
        <f>VLOOKUP(C145,'[1]1. MA DO'!$E$5:$AJ$1933,32,0)</f>
        <v>1.1399999999999999</v>
      </c>
      <c r="S145" s="126">
        <f t="shared" si="319"/>
        <v>180</v>
      </c>
      <c r="T145" s="126">
        <f t="shared" si="320"/>
        <v>160</v>
      </c>
      <c r="U145" s="126">
        <f t="shared" si="321"/>
        <v>130</v>
      </c>
      <c r="V145" s="126">
        <f t="shared" si="322"/>
        <v>100</v>
      </c>
      <c r="W145" s="127">
        <f t="shared" si="323"/>
        <v>600</v>
      </c>
      <c r="X145" s="127">
        <f t="shared" si="323"/>
        <v>400</v>
      </c>
      <c r="Y145" s="127">
        <f t="shared" si="323"/>
        <v>290</v>
      </c>
      <c r="Z145" s="127">
        <f t="shared" si="323"/>
        <v>180</v>
      </c>
      <c r="AA145" s="123">
        <f>'ĐẤT PNN'!U145</f>
        <v>2</v>
      </c>
      <c r="AB145" s="128">
        <f t="shared" si="324"/>
        <v>160</v>
      </c>
      <c r="AC145" s="128">
        <f t="shared" si="325"/>
        <v>145</v>
      </c>
      <c r="AD145" s="128">
        <f t="shared" si="326"/>
        <v>115</v>
      </c>
      <c r="AE145" s="128">
        <f t="shared" si="327"/>
        <v>100</v>
      </c>
      <c r="AF145" s="128">
        <f t="shared" si="328"/>
        <v>530</v>
      </c>
      <c r="AG145" s="128">
        <f t="shared" si="329"/>
        <v>360</v>
      </c>
      <c r="AH145" s="128">
        <f t="shared" si="330"/>
        <v>250</v>
      </c>
      <c r="AI145" s="128">
        <f t="shared" si="331"/>
        <v>180</v>
      </c>
      <c r="AJ145" s="125">
        <f>'ĐẤT PNN'!I145-'ĐẤT NN'!P145</f>
        <v>780</v>
      </c>
    </row>
    <row r="146" spans="1:36" ht="47.25" x14ac:dyDescent="0.25">
      <c r="A146" s="134">
        <f>'ĐẤT PNN'!A146</f>
        <v>141</v>
      </c>
      <c r="B146" s="134" t="str">
        <f>'ĐẤT PNN'!B146</f>
        <v>NT66NT</v>
      </c>
      <c r="C146" s="134" t="str">
        <f>$B$146</f>
        <v>NT66NT</v>
      </c>
      <c r="D146" s="130" t="s">
        <v>284</v>
      </c>
      <c r="E146" s="130" t="s">
        <v>150</v>
      </c>
      <c r="F146" s="130" t="s">
        <v>293</v>
      </c>
      <c r="G146" s="130" t="s">
        <v>66</v>
      </c>
      <c r="H146" s="116" t="str">
        <f t="shared" si="315"/>
        <v>Xã Đại PhướcCác đường còn lạiVị trí 1180</v>
      </c>
      <c r="I146" s="92" t="s">
        <v>279</v>
      </c>
      <c r="J146" s="92" t="s">
        <v>280</v>
      </c>
      <c r="K146" s="137" t="str">
        <f>'ĐẤT PNN'!D146</f>
        <v>Đường Vàm Ô</v>
      </c>
      <c r="L146" s="137" t="str">
        <f>'ĐẤT PNN'!E146</f>
        <v>Đường Lý Thái Tổ</v>
      </c>
      <c r="M146" s="137" t="str">
        <f>'ĐẤT PNN'!F146</f>
        <v>Giáp sông Cái xã Đại Phước</v>
      </c>
      <c r="N146" s="138">
        <f>S146</f>
        <v>180</v>
      </c>
      <c r="O146" s="137">
        <f>AB146</f>
        <v>160</v>
      </c>
      <c r="P146" s="139">
        <v>600</v>
      </c>
      <c r="Q146" s="139">
        <v>530</v>
      </c>
      <c r="R146" s="96">
        <f>VLOOKUP(C146,'[1]1. MA DO'!$E$5:$AJ$1933,32,0)</f>
        <v>1.1399999999999999</v>
      </c>
      <c r="S146" s="121">
        <v>180</v>
      </c>
      <c r="T146" s="121">
        <v>160</v>
      </c>
      <c r="U146" s="121">
        <v>130</v>
      </c>
      <c r="V146" s="121">
        <v>100</v>
      </c>
      <c r="W146" s="122">
        <f>ROUND(S146*10/3,-1)</f>
        <v>600</v>
      </c>
      <c r="X146" s="122">
        <f>ROUND(T146*2.5,-1)</f>
        <v>400</v>
      </c>
      <c r="Y146" s="122">
        <f>ROUND(U146*2.2,-1)</f>
        <v>290</v>
      </c>
      <c r="Z146" s="122">
        <f>ROUND(V146*1.8,-1)</f>
        <v>180</v>
      </c>
      <c r="AA146" s="123">
        <v>3</v>
      </c>
      <c r="AB146" s="124">
        <v>160</v>
      </c>
      <c r="AC146" s="124">
        <v>145</v>
      </c>
      <c r="AD146" s="124">
        <v>115</v>
      </c>
      <c r="AE146" s="124">
        <v>100</v>
      </c>
      <c r="AF146" s="122">
        <f>ROUND(AB146*10/3,-1)</f>
        <v>530</v>
      </c>
      <c r="AG146" s="122">
        <f>ROUND(AC146*2.5,-1)</f>
        <v>360</v>
      </c>
      <c r="AH146" s="122">
        <f>ROUND(AD146*2.2,-1)</f>
        <v>250</v>
      </c>
      <c r="AI146" s="122">
        <f>ROUND(AE146*1.8,-1)</f>
        <v>180</v>
      </c>
      <c r="AJ146" s="125">
        <f>'ĐẤT PNN'!I146-'ĐẤT NN'!P146</f>
        <v>3100</v>
      </c>
    </row>
    <row r="147" spans="1:36" ht="110.25" customHeight="1" x14ac:dyDescent="0.25">
      <c r="A147" s="134">
        <f>'ĐẤT PNN'!A147</f>
        <v>142</v>
      </c>
      <c r="B147" s="134" t="str">
        <f>'ĐẤT PNN'!B147</f>
        <v>VT2</v>
      </c>
      <c r="C147" s="134" t="str">
        <f t="shared" ref="C147:C152" si="332">$B$146</f>
        <v>NT66NT</v>
      </c>
      <c r="D147" s="130" t="s">
        <v>287</v>
      </c>
      <c r="E147" s="130" t="s">
        <v>150</v>
      </c>
      <c r="F147" s="130" t="s">
        <v>294</v>
      </c>
      <c r="G147" s="130" t="s">
        <v>66</v>
      </c>
      <c r="H147" s="116" t="str">
        <f t="shared" si="315"/>
        <v>Xã Đại PhướcCác đường còn lạiVị trí 1180</v>
      </c>
      <c r="I147" s="135"/>
      <c r="J147" s="135"/>
      <c r="K147" s="157" t="str">
        <f>'ĐẤT PNN'!D147</f>
        <v>Các tuyến đường giao thông đấu nối trực tiếp ra Đường Vàm Ô đoạn từ Đường Lý Thái Tổ đến Giáp sông Cái xã Đại Phước có hiện trạng là đường nhựa, bê tông xi măng:
- Có bề rộng ≥5m, cách đường giao thông ≤1.000m.
- Có bề rộng từ ≥3m đến &lt;5m, cách đường giao thông ≤500m.</v>
      </c>
      <c r="L147" s="158"/>
      <c r="M147" s="159"/>
      <c r="N147" s="136">
        <f t="shared" ref="N147:N152" si="333">IF(B147="VT2",T147,IF(B147="VT3",U147,IF(B147="VT2*0,8",T147,IF(B147="VT3*0,8",U147,V147))))</f>
        <v>160</v>
      </c>
      <c r="O147" s="136">
        <f t="shared" ref="O147:O152" si="334">IF(B147="VT2",AC147,IF(B147="VT3",AD147,IF(B147="VT2*0,8",AC147,IF(B147="VT3*0,8",AD147,AE147))))</f>
        <v>145</v>
      </c>
      <c r="P147" s="136">
        <v>400</v>
      </c>
      <c r="Q147" s="136">
        <v>360</v>
      </c>
      <c r="R147" s="96">
        <f>VLOOKUP(C147,'[1]1. MA DO'!$E$5:$AJ$1933,32,0)</f>
        <v>1.1399999999999999</v>
      </c>
      <c r="S147" s="126">
        <f t="shared" ref="S147:S152" si="335">S146</f>
        <v>180</v>
      </c>
      <c r="T147" s="126">
        <f t="shared" ref="T147:T152" si="336">T146</f>
        <v>160</v>
      </c>
      <c r="U147" s="126">
        <f t="shared" ref="U147:U152" si="337">U146</f>
        <v>130</v>
      </c>
      <c r="V147" s="126">
        <f t="shared" ref="V147:V152" si="338">V146</f>
        <v>100</v>
      </c>
      <c r="W147" s="127">
        <f t="shared" ref="W147:Z152" si="339">W146</f>
        <v>600</v>
      </c>
      <c r="X147" s="127">
        <f t="shared" si="339"/>
        <v>400</v>
      </c>
      <c r="Y147" s="127">
        <f t="shared" si="339"/>
        <v>290</v>
      </c>
      <c r="Z147" s="127">
        <f t="shared" si="339"/>
        <v>180</v>
      </c>
      <c r="AA147" s="123">
        <f>'ĐẤT PNN'!U147</f>
        <v>2</v>
      </c>
      <c r="AB147" s="128">
        <f t="shared" ref="AB147:AB152" si="340">AB146</f>
        <v>160</v>
      </c>
      <c r="AC147" s="128">
        <f t="shared" ref="AC147:AC152" si="341">AC146</f>
        <v>145</v>
      </c>
      <c r="AD147" s="128">
        <f t="shared" ref="AD147:AD152" si="342">AD146</f>
        <v>115</v>
      </c>
      <c r="AE147" s="128">
        <f t="shared" ref="AE147:AE152" si="343">AE146</f>
        <v>100</v>
      </c>
      <c r="AF147" s="128">
        <f t="shared" ref="AF147:AF152" si="344">AF146</f>
        <v>530</v>
      </c>
      <c r="AG147" s="128">
        <f t="shared" ref="AG147:AG152" si="345">AG146</f>
        <v>360</v>
      </c>
      <c r="AH147" s="128">
        <f t="shared" ref="AH147:AH152" si="346">AH146</f>
        <v>250</v>
      </c>
      <c r="AI147" s="128">
        <f t="shared" ref="AI147:AI152" si="347">AI146</f>
        <v>180</v>
      </c>
      <c r="AJ147" s="125">
        <f>'ĐẤT PNN'!I147-'ĐẤT NN'!P147</f>
        <v>1200</v>
      </c>
    </row>
    <row r="148" spans="1:36" ht="126" customHeight="1" x14ac:dyDescent="0.25">
      <c r="A148" s="134">
        <f>'ĐẤT PNN'!A148</f>
        <v>143</v>
      </c>
      <c r="B148" s="134" t="str">
        <f>'ĐẤT PNN'!B148</f>
        <v>VT3</v>
      </c>
      <c r="C148" s="134" t="str">
        <f t="shared" si="332"/>
        <v>NT66NT</v>
      </c>
      <c r="D148" s="130" t="s">
        <v>289</v>
      </c>
      <c r="E148" s="130" t="s">
        <v>150</v>
      </c>
      <c r="F148" s="130" t="s">
        <v>295</v>
      </c>
      <c r="G148" s="130" t="s">
        <v>66</v>
      </c>
      <c r="H148" s="116" t="str">
        <f t="shared" si="315"/>
        <v>Xã Đại PhướcCác đường còn lạiVị trí 1180</v>
      </c>
      <c r="I148" s="135"/>
      <c r="J148" s="135"/>
      <c r="K148" s="157" t="str">
        <f>'ĐẤT PNN'!D148</f>
        <v>Các tuyến đường giao thông đấu nối trực tiếp ra Đường Vàm Ô đoạn từ Đường Lý Thái Tổ đến Giáp sông Cái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L148" s="158"/>
      <c r="M148" s="159"/>
      <c r="N148" s="136">
        <f t="shared" si="333"/>
        <v>130</v>
      </c>
      <c r="O148" s="136">
        <f t="shared" si="334"/>
        <v>115</v>
      </c>
      <c r="P148" s="136">
        <v>290</v>
      </c>
      <c r="Q148" s="136">
        <v>250</v>
      </c>
      <c r="R148" s="96">
        <f>VLOOKUP(C148,'[1]1. MA DO'!$E$5:$AJ$1933,32,0)</f>
        <v>1.1399999999999999</v>
      </c>
      <c r="S148" s="126">
        <f t="shared" si="335"/>
        <v>180</v>
      </c>
      <c r="T148" s="126">
        <f t="shared" si="336"/>
        <v>160</v>
      </c>
      <c r="U148" s="126">
        <f t="shared" si="337"/>
        <v>130</v>
      </c>
      <c r="V148" s="126">
        <f t="shared" si="338"/>
        <v>100</v>
      </c>
      <c r="W148" s="127">
        <f t="shared" si="339"/>
        <v>600</v>
      </c>
      <c r="X148" s="127">
        <f t="shared" si="339"/>
        <v>400</v>
      </c>
      <c r="Y148" s="127">
        <f t="shared" si="339"/>
        <v>290</v>
      </c>
      <c r="Z148" s="127">
        <f t="shared" si="339"/>
        <v>180</v>
      </c>
      <c r="AA148" s="123">
        <f>'ĐẤT PNN'!U148</f>
        <v>2</v>
      </c>
      <c r="AB148" s="128">
        <f t="shared" si="340"/>
        <v>160</v>
      </c>
      <c r="AC148" s="128">
        <f t="shared" si="341"/>
        <v>145</v>
      </c>
      <c r="AD148" s="128">
        <f t="shared" si="342"/>
        <v>115</v>
      </c>
      <c r="AE148" s="128">
        <f t="shared" si="343"/>
        <v>100</v>
      </c>
      <c r="AF148" s="128">
        <f t="shared" si="344"/>
        <v>530</v>
      </c>
      <c r="AG148" s="128">
        <f t="shared" si="345"/>
        <v>360</v>
      </c>
      <c r="AH148" s="128">
        <f t="shared" si="346"/>
        <v>250</v>
      </c>
      <c r="AI148" s="128">
        <f t="shared" si="347"/>
        <v>180</v>
      </c>
      <c r="AJ148" s="125">
        <f>'ĐẤT PNN'!I148-'ĐẤT NN'!P148</f>
        <v>1010</v>
      </c>
    </row>
    <row r="149" spans="1:36" ht="78.75" customHeight="1" x14ac:dyDescent="0.25">
      <c r="A149" s="134">
        <f>'ĐẤT PNN'!A149</f>
        <v>144</v>
      </c>
      <c r="B149" s="134" t="str">
        <f>'ĐẤT PNN'!B149</f>
        <v>VT4</v>
      </c>
      <c r="C149" s="134" t="str">
        <f t="shared" si="332"/>
        <v>NT66NT</v>
      </c>
      <c r="D149" s="130" t="s">
        <v>291</v>
      </c>
      <c r="E149" s="130" t="s">
        <v>150</v>
      </c>
      <c r="F149" s="130" t="s">
        <v>296</v>
      </c>
      <c r="G149" s="130" t="s">
        <v>66</v>
      </c>
      <c r="H149" s="116" t="str">
        <f t="shared" si="315"/>
        <v>Xã Đại PhướcCác đường còn lạiVị trí 1180</v>
      </c>
      <c r="I149" s="135"/>
      <c r="J149" s="135"/>
      <c r="K149" s="157" t="str">
        <f>'ĐẤT PNN'!D149</f>
        <v>Các tuyến đường giao thông đấu nối trực tiếp ra Đường Vàm Ô đoạn từ Đường Lý Thái Tổ đến Giáp sông Cái xã Đại Phước có hiện trạng là đường nhựa, bê tông xi măng:
- Có bề rộng từ ≥3m đến &lt;5m, cách đường giao thông &gt;1.000m.
- Có bề rộng &lt;3m, cách đường giao thông &gt;200m.</v>
      </c>
      <c r="L149" s="158"/>
      <c r="M149" s="159"/>
      <c r="N149" s="136">
        <f t="shared" si="333"/>
        <v>100</v>
      </c>
      <c r="O149" s="136">
        <f t="shared" si="334"/>
        <v>100</v>
      </c>
      <c r="P149" s="136">
        <v>180</v>
      </c>
      <c r="Q149" s="136">
        <v>180</v>
      </c>
      <c r="R149" s="96">
        <f>VLOOKUP(C149,'[1]1. MA DO'!$E$5:$AJ$1933,32,0)</f>
        <v>1.1399999999999999</v>
      </c>
      <c r="S149" s="126">
        <f t="shared" si="335"/>
        <v>180</v>
      </c>
      <c r="T149" s="126">
        <f t="shared" si="336"/>
        <v>160</v>
      </c>
      <c r="U149" s="126">
        <f t="shared" si="337"/>
        <v>130</v>
      </c>
      <c r="V149" s="126">
        <f t="shared" si="338"/>
        <v>100</v>
      </c>
      <c r="W149" s="127">
        <f t="shared" si="339"/>
        <v>600</v>
      </c>
      <c r="X149" s="127">
        <f t="shared" si="339"/>
        <v>400</v>
      </c>
      <c r="Y149" s="127">
        <f t="shared" si="339"/>
        <v>290</v>
      </c>
      <c r="Z149" s="127">
        <f t="shared" si="339"/>
        <v>180</v>
      </c>
      <c r="AA149" s="123">
        <f>'ĐẤT PNN'!U149</f>
        <v>2</v>
      </c>
      <c r="AB149" s="128">
        <f t="shared" si="340"/>
        <v>160</v>
      </c>
      <c r="AC149" s="128">
        <f t="shared" si="341"/>
        <v>145</v>
      </c>
      <c r="AD149" s="128">
        <f t="shared" si="342"/>
        <v>115</v>
      </c>
      <c r="AE149" s="128">
        <f t="shared" si="343"/>
        <v>100</v>
      </c>
      <c r="AF149" s="128">
        <f t="shared" si="344"/>
        <v>530</v>
      </c>
      <c r="AG149" s="128">
        <f t="shared" si="345"/>
        <v>360</v>
      </c>
      <c r="AH149" s="128">
        <f t="shared" si="346"/>
        <v>250</v>
      </c>
      <c r="AI149" s="128">
        <f t="shared" si="347"/>
        <v>180</v>
      </c>
      <c r="AJ149" s="125">
        <f>'ĐẤT PNN'!I149-'ĐẤT NN'!P149</f>
        <v>720</v>
      </c>
    </row>
    <row r="150" spans="1:36" ht="110.25" customHeight="1" x14ac:dyDescent="0.25">
      <c r="A150" s="134">
        <f>'ĐẤT PNN'!A150</f>
        <v>145</v>
      </c>
      <c r="B150" s="134" t="str">
        <f>'ĐẤT PNN'!B150</f>
        <v>VT2*0,8</v>
      </c>
      <c r="C150" s="134" t="str">
        <f t="shared" si="332"/>
        <v>NT66NT</v>
      </c>
      <c r="D150" s="130" t="s">
        <v>287</v>
      </c>
      <c r="E150" s="130" t="s">
        <v>150</v>
      </c>
      <c r="F150" s="130" t="s">
        <v>294</v>
      </c>
      <c r="G150" s="130" t="s">
        <v>66</v>
      </c>
      <c r="H150" s="116" t="str">
        <f t="shared" si="315"/>
        <v>Xã Đại PhướcCác đường còn lạiVị trí 1180</v>
      </c>
      <c r="I150" s="135"/>
      <c r="J150" s="135"/>
      <c r="K150" s="157" t="str">
        <f>'ĐẤT PNN'!D150</f>
        <v>Các tuyến đường giao thông không đấu nối trực tiếp và thông ra Đường Vàm Ô đoạn từ Đường Lý Thái Tổ đến Giáp sông Cái xã Đại Phước có hiện trạng là đường nhựa, bê tông xi măng:
- Có bề rộng ≥5m, cách đường giao thông ≤1.000m.
- Có bề rộng từ ≥3m đến &lt;5m, cách đường giao thông ≤500m.</v>
      </c>
      <c r="L150" s="158"/>
      <c r="M150" s="159"/>
      <c r="N150" s="136">
        <f t="shared" si="333"/>
        <v>160</v>
      </c>
      <c r="O150" s="136">
        <f t="shared" si="334"/>
        <v>145</v>
      </c>
      <c r="P150" s="136">
        <v>400</v>
      </c>
      <c r="Q150" s="136">
        <v>360</v>
      </c>
      <c r="R150" s="96">
        <f>VLOOKUP(C150,'[1]1. MA DO'!$E$5:$AJ$1933,32,0)</f>
        <v>1.1399999999999999</v>
      </c>
      <c r="S150" s="126">
        <f t="shared" si="335"/>
        <v>180</v>
      </c>
      <c r="T150" s="126">
        <f t="shared" si="336"/>
        <v>160</v>
      </c>
      <c r="U150" s="126">
        <f t="shared" si="337"/>
        <v>130</v>
      </c>
      <c r="V150" s="126">
        <f t="shared" si="338"/>
        <v>100</v>
      </c>
      <c r="W150" s="127">
        <f t="shared" si="339"/>
        <v>600</v>
      </c>
      <c r="X150" s="127">
        <f t="shared" si="339"/>
        <v>400</v>
      </c>
      <c r="Y150" s="127">
        <f t="shared" si="339"/>
        <v>290</v>
      </c>
      <c r="Z150" s="127">
        <f t="shared" si="339"/>
        <v>180</v>
      </c>
      <c r="AA150" s="123">
        <f>'ĐẤT PNN'!U150</f>
        <v>2</v>
      </c>
      <c r="AB150" s="128">
        <f t="shared" si="340"/>
        <v>160</v>
      </c>
      <c r="AC150" s="128">
        <f t="shared" si="341"/>
        <v>145</v>
      </c>
      <c r="AD150" s="128">
        <f t="shared" si="342"/>
        <v>115</v>
      </c>
      <c r="AE150" s="128">
        <f t="shared" si="343"/>
        <v>100</v>
      </c>
      <c r="AF150" s="128">
        <f t="shared" si="344"/>
        <v>530</v>
      </c>
      <c r="AG150" s="128">
        <f t="shared" si="345"/>
        <v>360</v>
      </c>
      <c r="AH150" s="128">
        <f t="shared" si="346"/>
        <v>250</v>
      </c>
      <c r="AI150" s="128">
        <f t="shared" si="347"/>
        <v>180</v>
      </c>
      <c r="AJ150" s="125">
        <f>'ĐẤT PNN'!I150-'ĐẤT NN'!P150</f>
        <v>1000</v>
      </c>
    </row>
    <row r="151" spans="1:36" ht="126" customHeight="1" x14ac:dyDescent="0.25">
      <c r="A151" s="134">
        <f>'ĐẤT PNN'!A151</f>
        <v>146</v>
      </c>
      <c r="B151" s="134" t="str">
        <f>'ĐẤT PNN'!B151</f>
        <v>VT3*0,8</v>
      </c>
      <c r="C151" s="134" t="str">
        <f t="shared" si="332"/>
        <v>NT66NT</v>
      </c>
      <c r="D151" s="130" t="s">
        <v>289</v>
      </c>
      <c r="E151" s="130" t="s">
        <v>150</v>
      </c>
      <c r="F151" s="130" t="s">
        <v>295</v>
      </c>
      <c r="G151" s="130" t="s">
        <v>66</v>
      </c>
      <c r="H151" s="116" t="str">
        <f t="shared" si="315"/>
        <v>Xã Đại PhướcCác đường còn lạiVị trí 1180</v>
      </c>
      <c r="I151" s="135"/>
      <c r="J151" s="135"/>
      <c r="K151" s="157" t="str">
        <f>'ĐẤT PNN'!D151</f>
        <v>Các tuyến đường giao thông không đấu nối trực tiếp và thông ra Đường Vàm Ô đoạn từ Đường Lý Thái Tổ đến Giáp sông Cái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L151" s="158"/>
      <c r="M151" s="159"/>
      <c r="N151" s="136">
        <f t="shared" si="333"/>
        <v>130</v>
      </c>
      <c r="O151" s="136">
        <f t="shared" si="334"/>
        <v>115</v>
      </c>
      <c r="P151" s="136">
        <v>290</v>
      </c>
      <c r="Q151" s="136">
        <v>250</v>
      </c>
      <c r="R151" s="96">
        <f>VLOOKUP(C151,'[1]1. MA DO'!$E$5:$AJ$1933,32,0)</f>
        <v>1.1399999999999999</v>
      </c>
      <c r="S151" s="126">
        <f t="shared" si="335"/>
        <v>180</v>
      </c>
      <c r="T151" s="126">
        <f t="shared" si="336"/>
        <v>160</v>
      </c>
      <c r="U151" s="126">
        <f t="shared" si="337"/>
        <v>130</v>
      </c>
      <c r="V151" s="126">
        <f t="shared" si="338"/>
        <v>100</v>
      </c>
      <c r="W151" s="127">
        <f t="shared" si="339"/>
        <v>600</v>
      </c>
      <c r="X151" s="127">
        <f t="shared" si="339"/>
        <v>400</v>
      </c>
      <c r="Y151" s="127">
        <f t="shared" si="339"/>
        <v>290</v>
      </c>
      <c r="Z151" s="127">
        <f t="shared" si="339"/>
        <v>180</v>
      </c>
      <c r="AA151" s="123">
        <f>'ĐẤT PNN'!U151</f>
        <v>2</v>
      </c>
      <c r="AB151" s="128">
        <f t="shared" si="340"/>
        <v>160</v>
      </c>
      <c r="AC151" s="128">
        <f t="shared" si="341"/>
        <v>145</v>
      </c>
      <c r="AD151" s="128">
        <f t="shared" si="342"/>
        <v>115</v>
      </c>
      <c r="AE151" s="128">
        <f t="shared" si="343"/>
        <v>100</v>
      </c>
      <c r="AF151" s="128">
        <f t="shared" si="344"/>
        <v>530</v>
      </c>
      <c r="AG151" s="128">
        <f t="shared" si="345"/>
        <v>360</v>
      </c>
      <c r="AH151" s="128">
        <f t="shared" si="346"/>
        <v>250</v>
      </c>
      <c r="AI151" s="128">
        <f t="shared" si="347"/>
        <v>180</v>
      </c>
      <c r="AJ151" s="125">
        <f>'ĐẤT PNN'!I151-'ĐẤT NN'!P151</f>
        <v>810</v>
      </c>
    </row>
    <row r="152" spans="1:36" ht="78.75" customHeight="1" x14ac:dyDescent="0.25">
      <c r="A152" s="134">
        <f>'ĐẤT PNN'!A152</f>
        <v>147</v>
      </c>
      <c r="B152" s="134" t="str">
        <f>'ĐẤT PNN'!B152</f>
        <v>VT4*0,8</v>
      </c>
      <c r="C152" s="134" t="str">
        <f t="shared" si="332"/>
        <v>NT66NT</v>
      </c>
      <c r="D152" s="130" t="s">
        <v>291</v>
      </c>
      <c r="E152" s="130" t="s">
        <v>150</v>
      </c>
      <c r="F152" s="130" t="s">
        <v>296</v>
      </c>
      <c r="G152" s="130" t="s">
        <v>66</v>
      </c>
      <c r="H152" s="116" t="str">
        <f t="shared" si="315"/>
        <v>Xã Đại PhướcCác đường còn lạiVị trí 1180</v>
      </c>
      <c r="I152" s="135"/>
      <c r="J152" s="135"/>
      <c r="K152" s="157" t="str">
        <f>'ĐẤT PNN'!D152</f>
        <v>Các tuyến đường giao thông không đấu nối trực tiếp và thông ra Đường Vàm Ô đoạn từ Đường Lý Thái Tổ đến Giáp sông Cái xã Đại Phước có hiện trạng là đường nhựa, bê tông xi măng:
- Có bề rộng từ ≥3m đến &lt;5m, cách đường giao thông &gt;1.000m.
- Có bề rộng &lt;3m, cách đường giao thông &gt;200m.</v>
      </c>
      <c r="L152" s="158"/>
      <c r="M152" s="159"/>
      <c r="N152" s="136">
        <f t="shared" si="333"/>
        <v>100</v>
      </c>
      <c r="O152" s="136">
        <f t="shared" si="334"/>
        <v>100</v>
      </c>
      <c r="P152" s="136">
        <v>180</v>
      </c>
      <c r="Q152" s="136">
        <v>180</v>
      </c>
      <c r="R152" s="96">
        <f>VLOOKUP(C152,'[1]1. MA DO'!$E$5:$AJ$1933,32,0)</f>
        <v>1.1399999999999999</v>
      </c>
      <c r="S152" s="126">
        <f t="shared" si="335"/>
        <v>180</v>
      </c>
      <c r="T152" s="126">
        <f t="shared" si="336"/>
        <v>160</v>
      </c>
      <c r="U152" s="126">
        <f t="shared" si="337"/>
        <v>130</v>
      </c>
      <c r="V152" s="126">
        <f t="shared" si="338"/>
        <v>100</v>
      </c>
      <c r="W152" s="127">
        <f t="shared" si="339"/>
        <v>600</v>
      </c>
      <c r="X152" s="127">
        <f t="shared" si="339"/>
        <v>400</v>
      </c>
      <c r="Y152" s="127">
        <f t="shared" si="339"/>
        <v>290</v>
      </c>
      <c r="Z152" s="127">
        <f t="shared" si="339"/>
        <v>180</v>
      </c>
      <c r="AA152" s="123">
        <f>'ĐẤT PNN'!U152</f>
        <v>2</v>
      </c>
      <c r="AB152" s="128">
        <f t="shared" si="340"/>
        <v>160</v>
      </c>
      <c r="AC152" s="128">
        <f t="shared" si="341"/>
        <v>145</v>
      </c>
      <c r="AD152" s="128">
        <f t="shared" si="342"/>
        <v>115</v>
      </c>
      <c r="AE152" s="128">
        <f t="shared" si="343"/>
        <v>100</v>
      </c>
      <c r="AF152" s="128">
        <f t="shared" si="344"/>
        <v>530</v>
      </c>
      <c r="AG152" s="128">
        <f t="shared" si="345"/>
        <v>360</v>
      </c>
      <c r="AH152" s="128">
        <f t="shared" si="346"/>
        <v>250</v>
      </c>
      <c r="AI152" s="128">
        <f t="shared" si="347"/>
        <v>180</v>
      </c>
      <c r="AJ152" s="125">
        <f>'ĐẤT PNN'!I152-'ĐẤT NN'!P152</f>
        <v>660</v>
      </c>
    </row>
    <row r="153" spans="1:36" ht="47.25" x14ac:dyDescent="0.25">
      <c r="A153" s="134">
        <f>'ĐẤT PNN'!A153</f>
        <v>148</v>
      </c>
      <c r="B153" s="134" t="str">
        <f>'ĐẤT PNN'!B153</f>
        <v>NT16NT2_D1</v>
      </c>
      <c r="C153" s="134" t="str">
        <f>$B$153</f>
        <v>NT16NT2_D1</v>
      </c>
      <c r="D153" s="130" t="s">
        <v>284</v>
      </c>
      <c r="E153" s="130" t="s">
        <v>150</v>
      </c>
      <c r="F153" s="130" t="s">
        <v>297</v>
      </c>
      <c r="G153" s="130" t="s">
        <v>298</v>
      </c>
      <c r="H153" s="116" t="str">
        <f t="shared" ref="H153:H166" si="348">E153&amp;G153&amp;D$6&amp;$N$55</f>
        <v>Xã Đại PhướcCác đường nhóm IIVị trí 1200</v>
      </c>
      <c r="I153" s="92" t="s">
        <v>278</v>
      </c>
      <c r="J153" s="92" t="s">
        <v>277</v>
      </c>
      <c r="K153" s="137" t="str">
        <f>'ĐẤT PNN'!D153</f>
        <v>Đường đê Ông Kèo</v>
      </c>
      <c r="L153" s="137" t="str">
        <f>'ĐẤT PNN'!E153</f>
        <v>Đường Lý Thái Tổ</v>
      </c>
      <c r="M153" s="137" t="str">
        <f>'ĐẤT PNN'!F153</f>
        <v>Ngã 3 Thánh thất Phú Hữu</v>
      </c>
      <c r="N153" s="138">
        <f>S153</f>
        <v>200</v>
      </c>
      <c r="O153" s="137">
        <f>AB153</f>
        <v>180</v>
      </c>
      <c r="P153" s="139">
        <v>670</v>
      </c>
      <c r="Q153" s="139">
        <v>600</v>
      </c>
      <c r="R153" s="96">
        <f>VLOOKUP(C153,'[1]1. MA DO'!$E$5:$AJ$1933,32,0)</f>
        <v>1.1499999999999999</v>
      </c>
      <c r="S153" s="121">
        <v>200</v>
      </c>
      <c r="T153" s="121">
        <v>180</v>
      </c>
      <c r="U153" s="121">
        <v>160</v>
      </c>
      <c r="V153" s="121">
        <v>120</v>
      </c>
      <c r="W153" s="122">
        <f>ROUND(S153*10/3,-1)</f>
        <v>670</v>
      </c>
      <c r="X153" s="122">
        <f>ROUND(T153*2.5,-1)</f>
        <v>450</v>
      </c>
      <c r="Y153" s="122">
        <f>ROUND(U153*2.2,-1)</f>
        <v>350</v>
      </c>
      <c r="Z153" s="122">
        <f>ROUND(V153*1.8,-1)</f>
        <v>220</v>
      </c>
      <c r="AA153" s="123">
        <v>2</v>
      </c>
      <c r="AB153" s="124">
        <v>180</v>
      </c>
      <c r="AC153" s="124">
        <v>160</v>
      </c>
      <c r="AD153" s="124">
        <v>145</v>
      </c>
      <c r="AE153" s="124">
        <v>110</v>
      </c>
      <c r="AF153" s="122">
        <f>ROUND(AB153*10/3,-1)</f>
        <v>600</v>
      </c>
      <c r="AG153" s="122">
        <f>ROUND(AC153*2.5,-1)</f>
        <v>400</v>
      </c>
      <c r="AH153" s="122">
        <f>ROUND(AD153*2.2,-1)</f>
        <v>320</v>
      </c>
      <c r="AI153" s="122">
        <f>ROUND(AE153*1.8,-1)</f>
        <v>200</v>
      </c>
      <c r="AJ153" s="125">
        <f>'ĐẤT PNN'!I153-'ĐẤT NN'!P153</f>
        <v>3230</v>
      </c>
    </row>
    <row r="154" spans="1:36" ht="110.25" customHeight="1" x14ac:dyDescent="0.25">
      <c r="A154" s="134">
        <f>'ĐẤT PNN'!A154</f>
        <v>149</v>
      </c>
      <c r="B154" s="134" t="str">
        <f>'ĐẤT PNN'!B154</f>
        <v>VT2</v>
      </c>
      <c r="C154" s="134" t="str">
        <f t="shared" ref="C154:C159" si="349">$B$153</f>
        <v>NT16NT2_D1</v>
      </c>
      <c r="D154" s="130" t="s">
        <v>287</v>
      </c>
      <c r="E154" s="130" t="s">
        <v>150</v>
      </c>
      <c r="F154" s="130" t="s">
        <v>299</v>
      </c>
      <c r="G154" s="130" t="s">
        <v>298</v>
      </c>
      <c r="H154" s="116" t="str">
        <f t="shared" si="348"/>
        <v>Xã Đại PhướcCác đường nhóm IIVị trí 1200</v>
      </c>
      <c r="I154" s="135"/>
      <c r="J154" s="135"/>
      <c r="K154" s="157" t="str">
        <f>'ĐẤT PNN'!D154</f>
        <v>Các tuyến đường giao thông đấu nối trực tiếp ra Đường đê Ông Kèo đoạn từ Đường Lý Thái Tổ đến Ngã 3 Thánh thất Phú Hữu có hiện trạng là đường nhựa, bê tông xi măng:
- Có bề rộng ≥5m, cách đường giao thông ≤1.000m.
- Có bề rộng từ ≥3m đến &lt;5m, cách đường giao thông ≤500m.</v>
      </c>
      <c r="L154" s="158"/>
      <c r="M154" s="159"/>
      <c r="N154" s="136">
        <f t="shared" ref="N154:N159" si="350">IF(B154="VT2",T154,IF(B154="VT3",U154,IF(B154="VT2*0,8",T154,IF(B154="VT3*0,8",U154,V154))))</f>
        <v>180</v>
      </c>
      <c r="O154" s="136">
        <f t="shared" ref="O154:O159" si="351">IF(B154="VT2",AC154,IF(B154="VT3",AD154,IF(B154="VT2*0,8",AC154,IF(B154="VT3*0,8",AD154,AE154))))</f>
        <v>160</v>
      </c>
      <c r="P154" s="136">
        <v>450</v>
      </c>
      <c r="Q154" s="136">
        <v>400</v>
      </c>
      <c r="R154" s="96">
        <f>VLOOKUP(C154,'[1]1. MA DO'!$E$5:$AJ$1933,32,0)</f>
        <v>1.1499999999999999</v>
      </c>
      <c r="S154" s="126">
        <f t="shared" ref="S154:S159" si="352">S153</f>
        <v>200</v>
      </c>
      <c r="T154" s="126">
        <f t="shared" ref="T154:T159" si="353">T153</f>
        <v>180</v>
      </c>
      <c r="U154" s="126">
        <f t="shared" ref="U154:U159" si="354">U153</f>
        <v>160</v>
      </c>
      <c r="V154" s="126">
        <f t="shared" ref="V154:V159" si="355">V153</f>
        <v>120</v>
      </c>
      <c r="W154" s="127">
        <f t="shared" ref="W154:Z159" si="356">W153</f>
        <v>670</v>
      </c>
      <c r="X154" s="127">
        <f t="shared" si="356"/>
        <v>450</v>
      </c>
      <c r="Y154" s="127">
        <f t="shared" si="356"/>
        <v>350</v>
      </c>
      <c r="Z154" s="127">
        <f t="shared" si="356"/>
        <v>220</v>
      </c>
      <c r="AA154" s="123">
        <f>'ĐẤT PNN'!U154</f>
        <v>3</v>
      </c>
      <c r="AB154" s="128">
        <f t="shared" ref="AB154:AB159" si="357">AB153</f>
        <v>180</v>
      </c>
      <c r="AC154" s="128">
        <f t="shared" ref="AC154:AC159" si="358">AC153</f>
        <v>160</v>
      </c>
      <c r="AD154" s="128">
        <f t="shared" ref="AD154:AD159" si="359">AD153</f>
        <v>145</v>
      </c>
      <c r="AE154" s="128">
        <f t="shared" ref="AE154:AE159" si="360">AE153</f>
        <v>110</v>
      </c>
      <c r="AF154" s="128">
        <f t="shared" ref="AF154:AF159" si="361">AF153</f>
        <v>600</v>
      </c>
      <c r="AG154" s="128">
        <f t="shared" ref="AG154:AG159" si="362">AG153</f>
        <v>400</v>
      </c>
      <c r="AH154" s="128">
        <f t="shared" ref="AH154:AH159" si="363">AH153</f>
        <v>320</v>
      </c>
      <c r="AI154" s="128">
        <f t="shared" ref="AI154:AI159" si="364">AI153</f>
        <v>200</v>
      </c>
      <c r="AJ154" s="125">
        <f>'ĐẤT PNN'!I154-'ĐẤT NN'!P154</f>
        <v>1150</v>
      </c>
    </row>
    <row r="155" spans="1:36" ht="126" customHeight="1" x14ac:dyDescent="0.25">
      <c r="A155" s="134">
        <f>'ĐẤT PNN'!A155</f>
        <v>150</v>
      </c>
      <c r="B155" s="134" t="str">
        <f>'ĐẤT PNN'!B155</f>
        <v>VT3</v>
      </c>
      <c r="C155" s="134" t="str">
        <f t="shared" si="349"/>
        <v>NT16NT2_D1</v>
      </c>
      <c r="D155" s="130" t="s">
        <v>289</v>
      </c>
      <c r="E155" s="130" t="s">
        <v>150</v>
      </c>
      <c r="F155" s="130" t="s">
        <v>300</v>
      </c>
      <c r="G155" s="130" t="s">
        <v>298</v>
      </c>
      <c r="H155" s="116" t="str">
        <f t="shared" si="348"/>
        <v>Xã Đại PhướcCác đường nhóm IIVị trí 1200</v>
      </c>
      <c r="I155" s="135"/>
      <c r="J155" s="135"/>
      <c r="K155" s="157" t="str">
        <f>'ĐẤT PNN'!D155</f>
        <v>Các tuyến đường giao thông đấu nối trực tiếp ra Đường đê Ông Kèo đoạn từ Đường Lý Thái Tổ đến Ngã 3 Thánh thất Phú Hữu có hiện trạng là đường nhựa, bê tông xi măng:
- Có bề rộng ≥5m, cách đường giao thông &gt;1.000m.
- Có bề rộng từ ≥3m đến &lt;5m, cách đường giao thông từ &gt;500m đến ≤1.000m.
- Có bề rộng &lt;3m, cách đường giao thông ≤200m.</v>
      </c>
      <c r="L155" s="158"/>
      <c r="M155" s="159"/>
      <c r="N155" s="136">
        <f t="shared" si="350"/>
        <v>160</v>
      </c>
      <c r="O155" s="136">
        <f t="shared" si="351"/>
        <v>145</v>
      </c>
      <c r="P155" s="136">
        <v>350</v>
      </c>
      <c r="Q155" s="136">
        <v>320</v>
      </c>
      <c r="R155" s="96">
        <f>VLOOKUP(C155,'[1]1. MA DO'!$E$5:$AJ$1933,32,0)</f>
        <v>1.1499999999999999</v>
      </c>
      <c r="S155" s="126">
        <f t="shared" si="352"/>
        <v>200</v>
      </c>
      <c r="T155" s="126">
        <f t="shared" si="353"/>
        <v>180</v>
      </c>
      <c r="U155" s="126">
        <f t="shared" si="354"/>
        <v>160</v>
      </c>
      <c r="V155" s="126">
        <f t="shared" si="355"/>
        <v>120</v>
      </c>
      <c r="W155" s="127">
        <f t="shared" si="356"/>
        <v>670</v>
      </c>
      <c r="X155" s="127">
        <f t="shared" si="356"/>
        <v>450</v>
      </c>
      <c r="Y155" s="127">
        <f t="shared" si="356"/>
        <v>350</v>
      </c>
      <c r="Z155" s="127">
        <f t="shared" si="356"/>
        <v>220</v>
      </c>
      <c r="AA155" s="123">
        <f>'ĐẤT PNN'!U155</f>
        <v>3</v>
      </c>
      <c r="AB155" s="128">
        <f t="shared" si="357"/>
        <v>180</v>
      </c>
      <c r="AC155" s="128">
        <f t="shared" si="358"/>
        <v>160</v>
      </c>
      <c r="AD155" s="128">
        <f t="shared" si="359"/>
        <v>145</v>
      </c>
      <c r="AE155" s="128">
        <f t="shared" si="360"/>
        <v>110</v>
      </c>
      <c r="AF155" s="128">
        <f t="shared" si="361"/>
        <v>600</v>
      </c>
      <c r="AG155" s="128">
        <f t="shared" si="362"/>
        <v>400</v>
      </c>
      <c r="AH155" s="128">
        <f t="shared" si="363"/>
        <v>320</v>
      </c>
      <c r="AI155" s="128">
        <f t="shared" si="364"/>
        <v>200</v>
      </c>
      <c r="AJ155" s="125">
        <f>'ĐẤT PNN'!I155-'ĐẤT NN'!P155</f>
        <v>950</v>
      </c>
    </row>
    <row r="156" spans="1:36" ht="63" customHeight="1" x14ac:dyDescent="0.25">
      <c r="A156" s="134">
        <f>'ĐẤT PNN'!A156</f>
        <v>151</v>
      </c>
      <c r="B156" s="134" t="str">
        <f>'ĐẤT PNN'!B156</f>
        <v>VT4</v>
      </c>
      <c r="C156" s="134" t="str">
        <f t="shared" si="349"/>
        <v>NT16NT2_D1</v>
      </c>
      <c r="D156" s="130" t="s">
        <v>291</v>
      </c>
      <c r="E156" s="130" t="s">
        <v>150</v>
      </c>
      <c r="F156" s="130" t="s">
        <v>301</v>
      </c>
      <c r="G156" s="130" t="s">
        <v>298</v>
      </c>
      <c r="H156" s="116" t="str">
        <f t="shared" si="348"/>
        <v>Xã Đại PhướcCác đường nhóm IIVị trí 1200</v>
      </c>
      <c r="I156" s="135"/>
      <c r="J156" s="135"/>
      <c r="K156" s="157" t="str">
        <f>'ĐẤT PNN'!D156</f>
        <v>Các tuyến đường giao thông đấu nối trực tiếp ra Đường đê Ông Kèo đoạn từ Đường Lý Thái Tổ đến Ngã 3 Thánh thất Phú Hữu có hiện trạng là đường nhựa, bê tông xi măng:
- Có bề rộng từ ≥3m đến &lt;5m, cách đường giao thông &gt;1.000m.
- Có bề rộng &lt;3m, cách đường giao thông &gt;200m.</v>
      </c>
      <c r="L156" s="158"/>
      <c r="M156" s="159"/>
      <c r="N156" s="136">
        <f t="shared" si="350"/>
        <v>120</v>
      </c>
      <c r="O156" s="136">
        <f t="shared" si="351"/>
        <v>110</v>
      </c>
      <c r="P156" s="136">
        <v>220</v>
      </c>
      <c r="Q156" s="136">
        <v>200</v>
      </c>
      <c r="R156" s="96">
        <f>VLOOKUP(C156,'[1]1. MA DO'!$E$5:$AJ$1933,32,0)</f>
        <v>1.1499999999999999</v>
      </c>
      <c r="S156" s="126">
        <f t="shared" si="352"/>
        <v>200</v>
      </c>
      <c r="T156" s="126">
        <f t="shared" si="353"/>
        <v>180</v>
      </c>
      <c r="U156" s="126">
        <f t="shared" si="354"/>
        <v>160</v>
      </c>
      <c r="V156" s="126">
        <f t="shared" si="355"/>
        <v>120</v>
      </c>
      <c r="W156" s="127">
        <f t="shared" si="356"/>
        <v>670</v>
      </c>
      <c r="X156" s="127">
        <f t="shared" si="356"/>
        <v>450</v>
      </c>
      <c r="Y156" s="127">
        <f t="shared" si="356"/>
        <v>350</v>
      </c>
      <c r="Z156" s="127">
        <f t="shared" si="356"/>
        <v>220</v>
      </c>
      <c r="AA156" s="123">
        <f>'ĐẤT PNN'!U156</f>
        <v>3</v>
      </c>
      <c r="AB156" s="128">
        <f t="shared" si="357"/>
        <v>180</v>
      </c>
      <c r="AC156" s="128">
        <f t="shared" si="358"/>
        <v>160</v>
      </c>
      <c r="AD156" s="128">
        <f t="shared" si="359"/>
        <v>145</v>
      </c>
      <c r="AE156" s="128">
        <f t="shared" si="360"/>
        <v>110</v>
      </c>
      <c r="AF156" s="128">
        <f t="shared" si="361"/>
        <v>600</v>
      </c>
      <c r="AG156" s="128">
        <f t="shared" si="362"/>
        <v>400</v>
      </c>
      <c r="AH156" s="128">
        <f t="shared" si="363"/>
        <v>320</v>
      </c>
      <c r="AI156" s="128">
        <f t="shared" si="364"/>
        <v>200</v>
      </c>
      <c r="AJ156" s="125">
        <f>'ĐẤT PNN'!I156-'ĐẤT NN'!P156</f>
        <v>740</v>
      </c>
    </row>
    <row r="157" spans="1:36" ht="110.25" customHeight="1" x14ac:dyDescent="0.25">
      <c r="A157" s="134">
        <f>'ĐẤT PNN'!A157</f>
        <v>152</v>
      </c>
      <c r="B157" s="134" t="str">
        <f>'ĐẤT PNN'!B157</f>
        <v>VT2*0,8</v>
      </c>
      <c r="C157" s="134" t="str">
        <f t="shared" si="349"/>
        <v>NT16NT2_D1</v>
      </c>
      <c r="D157" s="130" t="s">
        <v>287</v>
      </c>
      <c r="E157" s="130" t="s">
        <v>150</v>
      </c>
      <c r="F157" s="130" t="s">
        <v>299</v>
      </c>
      <c r="G157" s="130" t="s">
        <v>298</v>
      </c>
      <c r="H157" s="116" t="str">
        <f t="shared" si="348"/>
        <v>Xã Đại PhướcCác đường nhóm IIVị trí 1200</v>
      </c>
      <c r="I157" s="135"/>
      <c r="J157" s="135"/>
      <c r="K157" s="157" t="str">
        <f>'ĐẤT PNN'!D157</f>
        <v>Các tuyến đường giao thông không đấu nối trực tiếp và thông ra Đường đê Ông Kèo đoạn từ Đường Lý Thái Tổ đến Ngã 3 Thánh thất Phú Hữu có hiện trạng là đường nhựa, bê tông xi măng:
- Có bề rộng ≥5m, cách đường giao thông ≤1.000m.
- Có bề rộng từ ≥3m đến &lt;5m, cách đường giao thông ≤500m.</v>
      </c>
      <c r="L157" s="158"/>
      <c r="M157" s="159"/>
      <c r="N157" s="136">
        <f t="shared" si="350"/>
        <v>180</v>
      </c>
      <c r="O157" s="136">
        <f t="shared" si="351"/>
        <v>160</v>
      </c>
      <c r="P157" s="136">
        <v>450</v>
      </c>
      <c r="Q157" s="136">
        <v>400</v>
      </c>
      <c r="R157" s="96">
        <f>VLOOKUP(C157,'[1]1. MA DO'!$E$5:$AJ$1933,32,0)</f>
        <v>1.1499999999999999</v>
      </c>
      <c r="S157" s="126">
        <f t="shared" si="352"/>
        <v>200</v>
      </c>
      <c r="T157" s="126">
        <f t="shared" si="353"/>
        <v>180</v>
      </c>
      <c r="U157" s="126">
        <f t="shared" si="354"/>
        <v>160</v>
      </c>
      <c r="V157" s="126">
        <f t="shared" si="355"/>
        <v>120</v>
      </c>
      <c r="W157" s="127">
        <f t="shared" si="356"/>
        <v>670</v>
      </c>
      <c r="X157" s="127">
        <f t="shared" si="356"/>
        <v>450</v>
      </c>
      <c r="Y157" s="127">
        <f t="shared" si="356"/>
        <v>350</v>
      </c>
      <c r="Z157" s="127">
        <f t="shared" si="356"/>
        <v>220</v>
      </c>
      <c r="AA157" s="123">
        <f>'ĐẤT PNN'!U157</f>
        <v>3</v>
      </c>
      <c r="AB157" s="128">
        <f t="shared" si="357"/>
        <v>180</v>
      </c>
      <c r="AC157" s="128">
        <f t="shared" si="358"/>
        <v>160</v>
      </c>
      <c r="AD157" s="128">
        <f t="shared" si="359"/>
        <v>145</v>
      </c>
      <c r="AE157" s="128">
        <f t="shared" si="360"/>
        <v>110</v>
      </c>
      <c r="AF157" s="128">
        <f t="shared" si="361"/>
        <v>600</v>
      </c>
      <c r="AG157" s="128">
        <f t="shared" si="362"/>
        <v>400</v>
      </c>
      <c r="AH157" s="128">
        <f t="shared" si="363"/>
        <v>320</v>
      </c>
      <c r="AI157" s="128">
        <f t="shared" si="364"/>
        <v>200</v>
      </c>
      <c r="AJ157" s="125">
        <f>'ĐẤT PNN'!I157-'ĐẤT NN'!P157</f>
        <v>950</v>
      </c>
    </row>
    <row r="158" spans="1:36" ht="126" customHeight="1" x14ac:dyDescent="0.25">
      <c r="A158" s="134">
        <f>'ĐẤT PNN'!A158</f>
        <v>153</v>
      </c>
      <c r="B158" s="134" t="str">
        <f>'ĐẤT PNN'!B158</f>
        <v>VT3*0,8</v>
      </c>
      <c r="C158" s="134" t="str">
        <f t="shared" si="349"/>
        <v>NT16NT2_D1</v>
      </c>
      <c r="D158" s="130" t="s">
        <v>289</v>
      </c>
      <c r="E158" s="130" t="s">
        <v>150</v>
      </c>
      <c r="F158" s="130" t="s">
        <v>300</v>
      </c>
      <c r="G158" s="130" t="s">
        <v>298</v>
      </c>
      <c r="H158" s="116" t="str">
        <f t="shared" si="348"/>
        <v>Xã Đại PhướcCác đường nhóm IIVị trí 1200</v>
      </c>
      <c r="I158" s="135"/>
      <c r="J158" s="135"/>
      <c r="K158" s="157" t="str">
        <f>'ĐẤT PNN'!D158</f>
        <v>Các tuyến đường giao thông không đấu nối trực tiếp và thông ra Đường đê Ông Kèo đoạn từ Đường Lý Thái Tổ đến Ngã 3 Thánh thất Phú Hữu có hiện trạng là đường nhựa, bê tông xi măng:
- Có bề rộng ≥5m, cách đường giao thông &gt;1.000m.
- Có bề rộng từ ≥3m đến &lt;5m, cách đường giao thông từ &gt;500m đến ≤1.000m.
- Có bề rộng &lt;3m, cách đường giao thông ≤200m.</v>
      </c>
      <c r="L158" s="158"/>
      <c r="M158" s="159"/>
      <c r="N158" s="136">
        <f t="shared" si="350"/>
        <v>160</v>
      </c>
      <c r="O158" s="136">
        <f t="shared" si="351"/>
        <v>145</v>
      </c>
      <c r="P158" s="136">
        <v>350</v>
      </c>
      <c r="Q158" s="136">
        <v>320</v>
      </c>
      <c r="R158" s="96">
        <f>VLOOKUP(C158,'[1]1. MA DO'!$E$5:$AJ$1933,32,0)</f>
        <v>1.1499999999999999</v>
      </c>
      <c r="S158" s="126">
        <f t="shared" si="352"/>
        <v>200</v>
      </c>
      <c r="T158" s="126">
        <f t="shared" si="353"/>
        <v>180</v>
      </c>
      <c r="U158" s="126">
        <f t="shared" si="354"/>
        <v>160</v>
      </c>
      <c r="V158" s="126">
        <f t="shared" si="355"/>
        <v>120</v>
      </c>
      <c r="W158" s="127">
        <f t="shared" si="356"/>
        <v>670</v>
      </c>
      <c r="X158" s="127">
        <f t="shared" si="356"/>
        <v>450</v>
      </c>
      <c r="Y158" s="127">
        <f t="shared" si="356"/>
        <v>350</v>
      </c>
      <c r="Z158" s="127">
        <f t="shared" si="356"/>
        <v>220</v>
      </c>
      <c r="AA158" s="123">
        <f>'ĐẤT PNN'!U158</f>
        <v>3</v>
      </c>
      <c r="AB158" s="128">
        <f t="shared" si="357"/>
        <v>180</v>
      </c>
      <c r="AC158" s="128">
        <f t="shared" si="358"/>
        <v>160</v>
      </c>
      <c r="AD158" s="128">
        <f t="shared" si="359"/>
        <v>145</v>
      </c>
      <c r="AE158" s="128">
        <f t="shared" si="360"/>
        <v>110</v>
      </c>
      <c r="AF158" s="128">
        <f t="shared" si="361"/>
        <v>600</v>
      </c>
      <c r="AG158" s="128">
        <f t="shared" si="362"/>
        <v>400</v>
      </c>
      <c r="AH158" s="128">
        <f t="shared" si="363"/>
        <v>320</v>
      </c>
      <c r="AI158" s="128">
        <f t="shared" si="364"/>
        <v>200</v>
      </c>
      <c r="AJ158" s="125">
        <f>'ĐẤT PNN'!I158-'ĐẤT NN'!P158</f>
        <v>750</v>
      </c>
    </row>
    <row r="159" spans="1:36" ht="63" customHeight="1" x14ac:dyDescent="0.25">
      <c r="A159" s="134">
        <f>'ĐẤT PNN'!A159</f>
        <v>154</v>
      </c>
      <c r="B159" s="134" t="str">
        <f>'ĐẤT PNN'!B159</f>
        <v>VT4*0,8</v>
      </c>
      <c r="C159" s="134" t="str">
        <f t="shared" si="349"/>
        <v>NT16NT2_D1</v>
      </c>
      <c r="D159" s="130" t="s">
        <v>291</v>
      </c>
      <c r="E159" s="130" t="s">
        <v>150</v>
      </c>
      <c r="F159" s="130" t="s">
        <v>301</v>
      </c>
      <c r="G159" s="130" t="s">
        <v>298</v>
      </c>
      <c r="H159" s="116" t="str">
        <f t="shared" si="348"/>
        <v>Xã Đại PhướcCác đường nhóm IIVị trí 1200</v>
      </c>
      <c r="I159" s="135"/>
      <c r="J159" s="135"/>
      <c r="K159" s="157" t="str">
        <f>'ĐẤT PNN'!D159</f>
        <v>Các tuyến đường giao thông không đấu nối trực tiếp và thông ra Đường đê Ông Kèo đoạn từ Đường Lý Thái Tổ đến Ngã 3 Thánh thất Phú Hữu có hiện trạng là đường nhựa, bê tông xi măng:
- Có bề rộng từ ≥3m đến &lt;5m, cách đường giao thông &gt;1.000m.
- Có bề rộng &lt;3m, cách đường giao thông &gt;200m.</v>
      </c>
      <c r="L159" s="158"/>
      <c r="M159" s="159"/>
      <c r="N159" s="136">
        <f t="shared" si="350"/>
        <v>120</v>
      </c>
      <c r="O159" s="136">
        <f t="shared" si="351"/>
        <v>110</v>
      </c>
      <c r="P159" s="136">
        <v>220</v>
      </c>
      <c r="Q159" s="136">
        <v>200</v>
      </c>
      <c r="R159" s="96">
        <f>VLOOKUP(C159,'[1]1. MA DO'!$E$5:$AJ$1933,32,0)</f>
        <v>1.1499999999999999</v>
      </c>
      <c r="S159" s="126">
        <f t="shared" si="352"/>
        <v>200</v>
      </c>
      <c r="T159" s="126">
        <f t="shared" si="353"/>
        <v>180</v>
      </c>
      <c r="U159" s="126">
        <f t="shared" si="354"/>
        <v>160</v>
      </c>
      <c r="V159" s="126">
        <f t="shared" si="355"/>
        <v>120</v>
      </c>
      <c r="W159" s="127">
        <f t="shared" si="356"/>
        <v>670</v>
      </c>
      <c r="X159" s="127">
        <f t="shared" si="356"/>
        <v>450</v>
      </c>
      <c r="Y159" s="127">
        <f t="shared" si="356"/>
        <v>350</v>
      </c>
      <c r="Z159" s="127">
        <f t="shared" si="356"/>
        <v>220</v>
      </c>
      <c r="AA159" s="123">
        <f>'ĐẤT PNN'!U159</f>
        <v>3</v>
      </c>
      <c r="AB159" s="128">
        <f t="shared" si="357"/>
        <v>180</v>
      </c>
      <c r="AC159" s="128">
        <f t="shared" si="358"/>
        <v>160</v>
      </c>
      <c r="AD159" s="128">
        <f t="shared" si="359"/>
        <v>145</v>
      </c>
      <c r="AE159" s="128">
        <f t="shared" si="360"/>
        <v>110</v>
      </c>
      <c r="AF159" s="128">
        <f t="shared" si="361"/>
        <v>600</v>
      </c>
      <c r="AG159" s="128">
        <f t="shared" si="362"/>
        <v>400</v>
      </c>
      <c r="AH159" s="128">
        <f t="shared" si="363"/>
        <v>320</v>
      </c>
      <c r="AI159" s="128">
        <f t="shared" si="364"/>
        <v>200</v>
      </c>
      <c r="AJ159" s="125">
        <f>'ĐẤT PNN'!I159-'ĐẤT NN'!P159</f>
        <v>620</v>
      </c>
    </row>
    <row r="160" spans="1:36" ht="47.25" x14ac:dyDescent="0.25">
      <c r="A160" s="134">
        <f>'ĐẤT PNN'!A160</f>
        <v>155</v>
      </c>
      <c r="B160" s="134" t="str">
        <f>'ĐẤT PNN'!B160</f>
        <v>NT16NT2_D2</v>
      </c>
      <c r="C160" s="134" t="str">
        <f>$B$160</f>
        <v>NT16NT2_D2</v>
      </c>
      <c r="D160" s="130" t="s">
        <v>284</v>
      </c>
      <c r="E160" s="130" t="s">
        <v>150</v>
      </c>
      <c r="F160" s="130" t="s">
        <v>297</v>
      </c>
      <c r="G160" s="130" t="s">
        <v>298</v>
      </c>
      <c r="H160" s="116" t="str">
        <f t="shared" si="348"/>
        <v>Xã Đại PhướcCác đường nhóm IIVị trí 1200</v>
      </c>
      <c r="I160" s="92" t="s">
        <v>278</v>
      </c>
      <c r="J160" s="92" t="s">
        <v>277</v>
      </c>
      <c r="K160" s="137" t="str">
        <f>'ĐẤT PNN'!D160</f>
        <v>Đường đê Ông Kèo</v>
      </c>
      <c r="L160" s="137" t="str">
        <f>'ĐẤT PNN'!E160</f>
        <v>Ngã 3 Thánh Thất Phú Hữu</v>
      </c>
      <c r="M160" s="137" t="str">
        <f>'ĐẤT PNN'!F160</f>
        <v>Hết ranh xã Đại Phước</v>
      </c>
      <c r="N160" s="138">
        <f>S160</f>
        <v>200</v>
      </c>
      <c r="O160" s="137">
        <f>AB160</f>
        <v>180</v>
      </c>
      <c r="P160" s="139">
        <v>670</v>
      </c>
      <c r="Q160" s="139">
        <v>600</v>
      </c>
      <c r="R160" s="96">
        <f>VLOOKUP(C160,'[1]1. MA DO'!$E$5:$AJ$1933,32,0)</f>
        <v>1.1499999999999999</v>
      </c>
      <c r="S160" s="121">
        <v>200</v>
      </c>
      <c r="T160" s="121">
        <v>180</v>
      </c>
      <c r="U160" s="121">
        <v>160</v>
      </c>
      <c r="V160" s="121">
        <v>120</v>
      </c>
      <c r="W160" s="122">
        <f>ROUND(S160*10/3,-1)</f>
        <v>670</v>
      </c>
      <c r="X160" s="122">
        <f>ROUND(T160*2.5,-1)</f>
        <v>450</v>
      </c>
      <c r="Y160" s="122">
        <f>ROUND(U160*2.2,-1)</f>
        <v>350</v>
      </c>
      <c r="Z160" s="122">
        <f>ROUND(V160*1.8,-1)</f>
        <v>220</v>
      </c>
      <c r="AA160" s="123">
        <v>2</v>
      </c>
      <c r="AB160" s="124">
        <v>180</v>
      </c>
      <c r="AC160" s="124">
        <v>160</v>
      </c>
      <c r="AD160" s="124">
        <v>145</v>
      </c>
      <c r="AE160" s="124">
        <v>110</v>
      </c>
      <c r="AF160" s="122">
        <f>ROUND(AB160*10/3,-1)</f>
        <v>600</v>
      </c>
      <c r="AG160" s="122">
        <f>ROUND(AC160*2.5,-1)</f>
        <v>400</v>
      </c>
      <c r="AH160" s="122">
        <f>ROUND(AD160*2.2,-1)</f>
        <v>320</v>
      </c>
      <c r="AI160" s="122">
        <f>ROUND(AE160*1.8,-1)</f>
        <v>200</v>
      </c>
      <c r="AJ160" s="125">
        <f>'ĐẤT PNN'!I160-'ĐẤT NN'!P160</f>
        <v>2530</v>
      </c>
    </row>
    <row r="161" spans="1:36" ht="110.25" customHeight="1" x14ac:dyDescent="0.25">
      <c r="A161" s="134">
        <f>'ĐẤT PNN'!A161</f>
        <v>156</v>
      </c>
      <c r="B161" s="134" t="str">
        <f>'ĐẤT PNN'!B161</f>
        <v>VT2</v>
      </c>
      <c r="C161" s="134" t="str">
        <f t="shared" ref="C161:C166" si="365">$B$160</f>
        <v>NT16NT2_D2</v>
      </c>
      <c r="D161" s="130" t="s">
        <v>287</v>
      </c>
      <c r="E161" s="130" t="s">
        <v>150</v>
      </c>
      <c r="F161" s="130" t="s">
        <v>299</v>
      </c>
      <c r="G161" s="130" t="s">
        <v>298</v>
      </c>
      <c r="H161" s="116" t="str">
        <f t="shared" si="348"/>
        <v>Xã Đại PhướcCác đường nhóm IIVị trí 1200</v>
      </c>
      <c r="I161" s="135"/>
      <c r="J161" s="135"/>
      <c r="K161" s="157" t="str">
        <f>'ĐẤT PNN'!D161</f>
        <v>Các tuyến đường giao thông đấu nối trực tiếp ra Đường đê Ông Kèo đoạn từ Ngã 3 Thánh Thất Phú Hữu đến Hết ranh xã Đại Phước có hiện trạng là đường nhựa, bê tông xi măng:
- Có bề rộng ≥5m, cách đường giao thông ≤1.000m.
- Có bề rộng từ ≥3m đến &lt;5m, cách đường giao thông ≤500m.</v>
      </c>
      <c r="L161" s="158"/>
      <c r="M161" s="159"/>
      <c r="N161" s="136">
        <f t="shared" ref="N161:N166" si="366">IF(B161="VT2",T161,IF(B161="VT3",U161,IF(B161="VT2*0,8",T161,IF(B161="VT3*0,8",U161,V161))))</f>
        <v>180</v>
      </c>
      <c r="O161" s="136">
        <f t="shared" ref="O161:O166" si="367">IF(B161="VT2",AC161,IF(B161="VT3",AD161,IF(B161="VT2*0,8",AC161,IF(B161="VT3*0,8",AD161,AE161))))</f>
        <v>160</v>
      </c>
      <c r="P161" s="136">
        <v>450</v>
      </c>
      <c r="Q161" s="136">
        <v>400</v>
      </c>
      <c r="R161" s="96">
        <f>VLOOKUP(C161,'[1]1. MA DO'!$E$5:$AJ$1933,32,0)</f>
        <v>1.1499999999999999</v>
      </c>
      <c r="S161" s="126">
        <f t="shared" ref="S161:S166" si="368">S160</f>
        <v>200</v>
      </c>
      <c r="T161" s="126">
        <f t="shared" ref="T161:T166" si="369">T160</f>
        <v>180</v>
      </c>
      <c r="U161" s="126">
        <f t="shared" ref="U161:U166" si="370">U160</f>
        <v>160</v>
      </c>
      <c r="V161" s="126">
        <f t="shared" ref="V161:V166" si="371">V160</f>
        <v>120</v>
      </c>
      <c r="W161" s="127">
        <f t="shared" ref="W161:Z166" si="372">W160</f>
        <v>670</v>
      </c>
      <c r="X161" s="127">
        <f t="shared" si="372"/>
        <v>450</v>
      </c>
      <c r="Y161" s="127">
        <f t="shared" si="372"/>
        <v>350</v>
      </c>
      <c r="Z161" s="127">
        <f t="shared" si="372"/>
        <v>220</v>
      </c>
      <c r="AA161" s="123">
        <f>'ĐẤT PNN'!U161</f>
        <v>2</v>
      </c>
      <c r="AB161" s="128">
        <f t="shared" ref="AB161:AB166" si="373">AB160</f>
        <v>180</v>
      </c>
      <c r="AC161" s="128">
        <f t="shared" ref="AC161:AC166" si="374">AC160</f>
        <v>160</v>
      </c>
      <c r="AD161" s="128">
        <f t="shared" ref="AD161:AD166" si="375">AD160</f>
        <v>145</v>
      </c>
      <c r="AE161" s="128">
        <f t="shared" ref="AE161:AE166" si="376">AE160</f>
        <v>110</v>
      </c>
      <c r="AF161" s="128">
        <f t="shared" ref="AF161:AF166" si="377">AF160</f>
        <v>600</v>
      </c>
      <c r="AG161" s="128">
        <f t="shared" ref="AG161:AG166" si="378">AG160</f>
        <v>400</v>
      </c>
      <c r="AH161" s="128">
        <f t="shared" ref="AH161:AH166" si="379">AH160</f>
        <v>320</v>
      </c>
      <c r="AI161" s="128">
        <f t="shared" ref="AI161:AI166" si="380">AI160</f>
        <v>200</v>
      </c>
      <c r="AJ161" s="125">
        <f>'ĐẤT PNN'!I161-'ĐẤT NN'!P161</f>
        <v>1050</v>
      </c>
    </row>
    <row r="162" spans="1:36" ht="126" customHeight="1" x14ac:dyDescent="0.25">
      <c r="A162" s="134">
        <f>'ĐẤT PNN'!A162</f>
        <v>157</v>
      </c>
      <c r="B162" s="134" t="str">
        <f>'ĐẤT PNN'!B162</f>
        <v>VT3</v>
      </c>
      <c r="C162" s="134" t="str">
        <f t="shared" si="365"/>
        <v>NT16NT2_D2</v>
      </c>
      <c r="D162" s="130" t="s">
        <v>289</v>
      </c>
      <c r="E162" s="130" t="s">
        <v>150</v>
      </c>
      <c r="F162" s="130" t="s">
        <v>300</v>
      </c>
      <c r="G162" s="130" t="s">
        <v>298</v>
      </c>
      <c r="H162" s="116" t="str">
        <f t="shared" si="348"/>
        <v>Xã Đại PhướcCác đường nhóm IIVị trí 1200</v>
      </c>
      <c r="I162" s="135"/>
      <c r="J162" s="135"/>
      <c r="K162" s="157" t="str">
        <f>'ĐẤT PNN'!D162</f>
        <v>Các tuyến đường giao thông đấu nối trực tiếp ra Đường đê Ông Kèo đoạn từ Ngã 3 Thánh Thất Phú Hữu đến Hết ranh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L162" s="158"/>
      <c r="M162" s="159"/>
      <c r="N162" s="136">
        <f t="shared" si="366"/>
        <v>160</v>
      </c>
      <c r="O162" s="136">
        <f t="shared" si="367"/>
        <v>145</v>
      </c>
      <c r="P162" s="136">
        <v>350</v>
      </c>
      <c r="Q162" s="136">
        <v>320</v>
      </c>
      <c r="R162" s="96">
        <f>VLOOKUP(C162,'[1]1. MA DO'!$E$5:$AJ$1933,32,0)</f>
        <v>1.1499999999999999</v>
      </c>
      <c r="S162" s="126">
        <f t="shared" si="368"/>
        <v>200</v>
      </c>
      <c r="T162" s="126">
        <f t="shared" si="369"/>
        <v>180</v>
      </c>
      <c r="U162" s="126">
        <f t="shared" si="370"/>
        <v>160</v>
      </c>
      <c r="V162" s="126">
        <f t="shared" si="371"/>
        <v>120</v>
      </c>
      <c r="W162" s="127">
        <f t="shared" si="372"/>
        <v>670</v>
      </c>
      <c r="X162" s="127">
        <f t="shared" si="372"/>
        <v>450</v>
      </c>
      <c r="Y162" s="127">
        <f t="shared" si="372"/>
        <v>350</v>
      </c>
      <c r="Z162" s="127">
        <f t="shared" si="372"/>
        <v>220</v>
      </c>
      <c r="AA162" s="123">
        <f>'ĐẤT PNN'!U162</f>
        <v>2</v>
      </c>
      <c r="AB162" s="128">
        <f t="shared" si="373"/>
        <v>180</v>
      </c>
      <c r="AC162" s="128">
        <f t="shared" si="374"/>
        <v>160</v>
      </c>
      <c r="AD162" s="128">
        <f t="shared" si="375"/>
        <v>145</v>
      </c>
      <c r="AE162" s="128">
        <f t="shared" si="376"/>
        <v>110</v>
      </c>
      <c r="AF162" s="128">
        <f t="shared" si="377"/>
        <v>600</v>
      </c>
      <c r="AG162" s="128">
        <f t="shared" si="378"/>
        <v>400</v>
      </c>
      <c r="AH162" s="128">
        <f t="shared" si="379"/>
        <v>320</v>
      </c>
      <c r="AI162" s="128">
        <f t="shared" si="380"/>
        <v>200</v>
      </c>
      <c r="AJ162" s="125">
        <f>'ĐẤT PNN'!I162-'ĐẤT NN'!P162</f>
        <v>850</v>
      </c>
    </row>
    <row r="163" spans="1:36" ht="63" customHeight="1" x14ac:dyDescent="0.25">
      <c r="A163" s="134">
        <f>'ĐẤT PNN'!A163</f>
        <v>158</v>
      </c>
      <c r="B163" s="134" t="str">
        <f>'ĐẤT PNN'!B163</f>
        <v>VT4</v>
      </c>
      <c r="C163" s="134" t="str">
        <f t="shared" si="365"/>
        <v>NT16NT2_D2</v>
      </c>
      <c r="D163" s="130" t="s">
        <v>291</v>
      </c>
      <c r="E163" s="130" t="s">
        <v>150</v>
      </c>
      <c r="F163" s="130" t="s">
        <v>301</v>
      </c>
      <c r="G163" s="130" t="s">
        <v>298</v>
      </c>
      <c r="H163" s="116" t="str">
        <f t="shared" si="348"/>
        <v>Xã Đại PhướcCác đường nhóm IIVị trí 1200</v>
      </c>
      <c r="I163" s="135"/>
      <c r="J163" s="135"/>
      <c r="K163" s="157" t="str">
        <f>'ĐẤT PNN'!D163</f>
        <v>Các tuyến đường giao thông đấu nối trực tiếp ra Đường đê Ông Kèo đoạn từ Ngã 3 Thánh Thất Phú Hữu đến Hết ranh xã Đại Phước có hiện trạng là đường nhựa, bê tông xi măng:
- Có bề rộng từ ≥3m đến &lt;5m, cách đường giao thông &gt;1.000m.
- Có bề rộng &lt;3m, cách đường giao thông &gt;200m.</v>
      </c>
      <c r="L163" s="158"/>
      <c r="M163" s="159"/>
      <c r="N163" s="136">
        <f t="shared" si="366"/>
        <v>120</v>
      </c>
      <c r="O163" s="136">
        <f t="shared" si="367"/>
        <v>110</v>
      </c>
      <c r="P163" s="136">
        <v>220</v>
      </c>
      <c r="Q163" s="136">
        <v>200</v>
      </c>
      <c r="R163" s="96">
        <f>VLOOKUP(C163,'[1]1. MA DO'!$E$5:$AJ$1933,32,0)</f>
        <v>1.1499999999999999</v>
      </c>
      <c r="S163" s="126">
        <f t="shared" si="368"/>
        <v>200</v>
      </c>
      <c r="T163" s="126">
        <f t="shared" si="369"/>
        <v>180</v>
      </c>
      <c r="U163" s="126">
        <f t="shared" si="370"/>
        <v>160</v>
      </c>
      <c r="V163" s="126">
        <f t="shared" si="371"/>
        <v>120</v>
      </c>
      <c r="W163" s="127">
        <f t="shared" si="372"/>
        <v>670</v>
      </c>
      <c r="X163" s="127">
        <f t="shared" si="372"/>
        <v>450</v>
      </c>
      <c r="Y163" s="127">
        <f t="shared" si="372"/>
        <v>350</v>
      </c>
      <c r="Z163" s="127">
        <f t="shared" si="372"/>
        <v>220</v>
      </c>
      <c r="AA163" s="123">
        <f>'ĐẤT PNN'!U163</f>
        <v>2</v>
      </c>
      <c r="AB163" s="128">
        <f t="shared" si="373"/>
        <v>180</v>
      </c>
      <c r="AC163" s="128">
        <f t="shared" si="374"/>
        <v>160</v>
      </c>
      <c r="AD163" s="128">
        <f t="shared" si="375"/>
        <v>145</v>
      </c>
      <c r="AE163" s="128">
        <f t="shared" si="376"/>
        <v>110</v>
      </c>
      <c r="AF163" s="128">
        <f t="shared" si="377"/>
        <v>600</v>
      </c>
      <c r="AG163" s="128">
        <f t="shared" si="378"/>
        <v>400</v>
      </c>
      <c r="AH163" s="128">
        <f t="shared" si="379"/>
        <v>320</v>
      </c>
      <c r="AI163" s="128">
        <f t="shared" si="380"/>
        <v>200</v>
      </c>
      <c r="AJ163" s="125">
        <f>'ĐẤT PNN'!I163-'ĐẤT NN'!P163</f>
        <v>620</v>
      </c>
    </row>
    <row r="164" spans="1:36" ht="110.25" customHeight="1" x14ac:dyDescent="0.25">
      <c r="A164" s="134">
        <f>'ĐẤT PNN'!A164</f>
        <v>159</v>
      </c>
      <c r="B164" s="134" t="str">
        <f>'ĐẤT PNN'!B164</f>
        <v>VT2*0,8</v>
      </c>
      <c r="C164" s="134" t="str">
        <f t="shared" si="365"/>
        <v>NT16NT2_D2</v>
      </c>
      <c r="D164" s="130" t="s">
        <v>287</v>
      </c>
      <c r="E164" s="130" t="s">
        <v>150</v>
      </c>
      <c r="F164" s="130" t="s">
        <v>299</v>
      </c>
      <c r="G164" s="130" t="s">
        <v>298</v>
      </c>
      <c r="H164" s="116" t="str">
        <f t="shared" si="348"/>
        <v>Xã Đại PhướcCác đường nhóm IIVị trí 1200</v>
      </c>
      <c r="I164" s="135"/>
      <c r="J164" s="135"/>
      <c r="K164" s="157" t="str">
        <f>'ĐẤT PNN'!D164</f>
        <v>Các tuyến đường giao thông không đấu nối trực tiếp và thông ra Đường đê Ông Kèo đoạn từ Ngã 3 Thánh Thất Phú Hữu đến Hết ranh xã Đại Phước có hiện trạng là đường nhựa, bê tông xi măng:
- Có bề rộng ≥5m, cách đường giao thông ≤1.000m.
- Có bề rộng từ ≥3m đến &lt;5m, cách đường giao thông ≤500m.</v>
      </c>
      <c r="L164" s="158"/>
      <c r="M164" s="159"/>
      <c r="N164" s="136">
        <f t="shared" si="366"/>
        <v>180</v>
      </c>
      <c r="O164" s="136">
        <f t="shared" si="367"/>
        <v>160</v>
      </c>
      <c r="P164" s="136">
        <v>450</v>
      </c>
      <c r="Q164" s="136">
        <v>400</v>
      </c>
      <c r="R164" s="96">
        <f>VLOOKUP(C164,'[1]1. MA DO'!$E$5:$AJ$1933,32,0)</f>
        <v>1.1499999999999999</v>
      </c>
      <c r="S164" s="126">
        <f t="shared" si="368"/>
        <v>200</v>
      </c>
      <c r="T164" s="126">
        <f t="shared" si="369"/>
        <v>180</v>
      </c>
      <c r="U164" s="126">
        <f t="shared" si="370"/>
        <v>160</v>
      </c>
      <c r="V164" s="126">
        <f t="shared" si="371"/>
        <v>120</v>
      </c>
      <c r="W164" s="127">
        <f t="shared" si="372"/>
        <v>670</v>
      </c>
      <c r="X164" s="127">
        <f t="shared" si="372"/>
        <v>450</v>
      </c>
      <c r="Y164" s="127">
        <f t="shared" si="372"/>
        <v>350</v>
      </c>
      <c r="Z164" s="127">
        <f t="shared" si="372"/>
        <v>220</v>
      </c>
      <c r="AA164" s="123">
        <f>'ĐẤT PNN'!U164</f>
        <v>2</v>
      </c>
      <c r="AB164" s="128">
        <f t="shared" si="373"/>
        <v>180</v>
      </c>
      <c r="AC164" s="128">
        <f t="shared" si="374"/>
        <v>160</v>
      </c>
      <c r="AD164" s="128">
        <f t="shared" si="375"/>
        <v>145</v>
      </c>
      <c r="AE164" s="128">
        <f t="shared" si="376"/>
        <v>110</v>
      </c>
      <c r="AF164" s="128">
        <f t="shared" si="377"/>
        <v>600</v>
      </c>
      <c r="AG164" s="128">
        <f t="shared" si="378"/>
        <v>400</v>
      </c>
      <c r="AH164" s="128">
        <f t="shared" si="379"/>
        <v>320</v>
      </c>
      <c r="AI164" s="128">
        <f t="shared" si="380"/>
        <v>200</v>
      </c>
      <c r="AJ164" s="125">
        <f>'ĐẤT PNN'!I164-'ĐẤT NN'!P164</f>
        <v>950</v>
      </c>
    </row>
    <row r="165" spans="1:36" ht="126" customHeight="1" x14ac:dyDescent="0.25">
      <c r="A165" s="134">
        <f>'ĐẤT PNN'!A165</f>
        <v>160</v>
      </c>
      <c r="B165" s="134" t="str">
        <f>'ĐẤT PNN'!B165</f>
        <v>VT3*0,8</v>
      </c>
      <c r="C165" s="134" t="str">
        <f t="shared" si="365"/>
        <v>NT16NT2_D2</v>
      </c>
      <c r="D165" s="130" t="s">
        <v>289</v>
      </c>
      <c r="E165" s="130" t="s">
        <v>150</v>
      </c>
      <c r="F165" s="130" t="s">
        <v>300</v>
      </c>
      <c r="G165" s="130" t="s">
        <v>298</v>
      </c>
      <c r="H165" s="116" t="str">
        <f t="shared" si="348"/>
        <v>Xã Đại PhướcCác đường nhóm IIVị trí 1200</v>
      </c>
      <c r="I165" s="135"/>
      <c r="J165" s="135"/>
      <c r="K165" s="157" t="str">
        <f>'ĐẤT PNN'!D165</f>
        <v>Các tuyến đường giao thông không đấu nối trực tiếp và thông ra Đường đê Ông Kèo đoạn từ Ngã 3 Thánh Thất Phú Hữu đến Hết ranh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L165" s="158"/>
      <c r="M165" s="159"/>
      <c r="N165" s="136">
        <f t="shared" si="366"/>
        <v>160</v>
      </c>
      <c r="O165" s="136">
        <f t="shared" si="367"/>
        <v>145</v>
      </c>
      <c r="P165" s="136">
        <v>350</v>
      </c>
      <c r="Q165" s="136">
        <v>320</v>
      </c>
      <c r="R165" s="96">
        <f>VLOOKUP(C165,'[1]1. MA DO'!$E$5:$AJ$1933,32,0)</f>
        <v>1.1499999999999999</v>
      </c>
      <c r="S165" s="126">
        <f t="shared" si="368"/>
        <v>200</v>
      </c>
      <c r="T165" s="126">
        <f t="shared" si="369"/>
        <v>180</v>
      </c>
      <c r="U165" s="126">
        <f t="shared" si="370"/>
        <v>160</v>
      </c>
      <c r="V165" s="126">
        <f t="shared" si="371"/>
        <v>120</v>
      </c>
      <c r="W165" s="127">
        <f t="shared" si="372"/>
        <v>670</v>
      </c>
      <c r="X165" s="127">
        <f t="shared" si="372"/>
        <v>450</v>
      </c>
      <c r="Y165" s="127">
        <f t="shared" si="372"/>
        <v>350</v>
      </c>
      <c r="Z165" s="127">
        <f t="shared" si="372"/>
        <v>220</v>
      </c>
      <c r="AA165" s="123">
        <f>'ĐẤT PNN'!U165</f>
        <v>2</v>
      </c>
      <c r="AB165" s="128">
        <f t="shared" si="373"/>
        <v>180</v>
      </c>
      <c r="AC165" s="128">
        <f t="shared" si="374"/>
        <v>160</v>
      </c>
      <c r="AD165" s="128">
        <f t="shared" si="375"/>
        <v>145</v>
      </c>
      <c r="AE165" s="128">
        <f t="shared" si="376"/>
        <v>110</v>
      </c>
      <c r="AF165" s="128">
        <f t="shared" si="377"/>
        <v>600</v>
      </c>
      <c r="AG165" s="128">
        <f t="shared" si="378"/>
        <v>400</v>
      </c>
      <c r="AH165" s="128">
        <f t="shared" si="379"/>
        <v>320</v>
      </c>
      <c r="AI165" s="128">
        <f t="shared" si="380"/>
        <v>200</v>
      </c>
      <c r="AJ165" s="125">
        <f>'ĐẤT PNN'!I165-'ĐẤT NN'!P165</f>
        <v>750</v>
      </c>
    </row>
    <row r="166" spans="1:36" ht="63" customHeight="1" x14ac:dyDescent="0.25">
      <c r="A166" s="134">
        <f>'ĐẤT PNN'!A166</f>
        <v>161</v>
      </c>
      <c r="B166" s="134" t="str">
        <f>'ĐẤT PNN'!B166</f>
        <v>VT4*0,8</v>
      </c>
      <c r="C166" s="134" t="str">
        <f t="shared" si="365"/>
        <v>NT16NT2_D2</v>
      </c>
      <c r="D166" s="130" t="s">
        <v>291</v>
      </c>
      <c r="E166" s="130" t="s">
        <v>150</v>
      </c>
      <c r="F166" s="130" t="s">
        <v>301</v>
      </c>
      <c r="G166" s="130" t="s">
        <v>298</v>
      </c>
      <c r="H166" s="116" t="str">
        <f t="shared" si="348"/>
        <v>Xã Đại PhướcCác đường nhóm IIVị trí 1200</v>
      </c>
      <c r="I166" s="135"/>
      <c r="J166" s="135"/>
      <c r="K166" s="157" t="str">
        <f>'ĐẤT PNN'!D166</f>
        <v>Các tuyến đường giao thông không đấu nối trực tiếp và thông ra Đường đê Ông Kèo đoạn từ Ngã 3 Thánh Thất Phú Hữu đến Hết ranh xã Đại Phước có hiện trạng là đường nhựa, bê tông xi măng:
- Có bề rộng từ ≥3m đến &lt;5m, cách đường giao thông &gt;1.000m.
- Có bề rộng &lt;3m, cách đường giao thông &gt;200m.</v>
      </c>
      <c r="L166" s="158"/>
      <c r="M166" s="159"/>
      <c r="N166" s="136">
        <f t="shared" si="366"/>
        <v>120</v>
      </c>
      <c r="O166" s="136">
        <f t="shared" si="367"/>
        <v>110</v>
      </c>
      <c r="P166" s="136">
        <v>220</v>
      </c>
      <c r="Q166" s="136">
        <v>200</v>
      </c>
      <c r="R166" s="96">
        <f>VLOOKUP(C166,'[1]1. MA DO'!$E$5:$AJ$1933,32,0)</f>
        <v>1.1499999999999999</v>
      </c>
      <c r="S166" s="126">
        <f t="shared" si="368"/>
        <v>200</v>
      </c>
      <c r="T166" s="126">
        <f t="shared" si="369"/>
        <v>180</v>
      </c>
      <c r="U166" s="126">
        <f t="shared" si="370"/>
        <v>160</v>
      </c>
      <c r="V166" s="126">
        <f t="shared" si="371"/>
        <v>120</v>
      </c>
      <c r="W166" s="127">
        <f t="shared" si="372"/>
        <v>670</v>
      </c>
      <c r="X166" s="127">
        <f t="shared" si="372"/>
        <v>450</v>
      </c>
      <c r="Y166" s="127">
        <f t="shared" si="372"/>
        <v>350</v>
      </c>
      <c r="Z166" s="127">
        <f t="shared" si="372"/>
        <v>220</v>
      </c>
      <c r="AA166" s="123">
        <f>'ĐẤT PNN'!U166</f>
        <v>2</v>
      </c>
      <c r="AB166" s="128">
        <f t="shared" si="373"/>
        <v>180</v>
      </c>
      <c r="AC166" s="128">
        <f t="shared" si="374"/>
        <v>160</v>
      </c>
      <c r="AD166" s="128">
        <f t="shared" si="375"/>
        <v>145</v>
      </c>
      <c r="AE166" s="128">
        <f t="shared" si="376"/>
        <v>110</v>
      </c>
      <c r="AF166" s="128">
        <f t="shared" si="377"/>
        <v>600</v>
      </c>
      <c r="AG166" s="128">
        <f t="shared" si="378"/>
        <v>400</v>
      </c>
      <c r="AH166" s="128">
        <f t="shared" si="379"/>
        <v>320</v>
      </c>
      <c r="AI166" s="128">
        <f t="shared" si="380"/>
        <v>200</v>
      </c>
      <c r="AJ166" s="125">
        <f>'ĐẤT PNN'!I166-'ĐẤT NN'!P166</f>
        <v>560</v>
      </c>
    </row>
    <row r="167" spans="1:36" ht="47.25" x14ac:dyDescent="0.25">
      <c r="A167" s="134">
        <f>'ĐẤT PNN'!A167</f>
        <v>162</v>
      </c>
      <c r="B167" s="134" t="str">
        <f>'ĐẤT PNN'!B167</f>
        <v>NT82NT</v>
      </c>
      <c r="C167" s="134" t="str">
        <f>$B$167</f>
        <v>NT82NT</v>
      </c>
      <c r="D167" s="130" t="s">
        <v>284</v>
      </c>
      <c r="E167" s="130" t="s">
        <v>150</v>
      </c>
      <c r="F167" s="130" t="s">
        <v>293</v>
      </c>
      <c r="G167" s="130" t="s">
        <v>66</v>
      </c>
      <c r="H167" s="116" t="str">
        <f t="shared" ref="H167:H173" si="381">E167&amp;G167&amp;D$6&amp;$N$48</f>
        <v>Xã Đại PhướcCác đường còn lạiVị trí 1180</v>
      </c>
      <c r="I167" s="92" t="s">
        <v>279</v>
      </c>
      <c r="J167" s="92" t="s">
        <v>280</v>
      </c>
      <c r="K167" s="137" t="str">
        <f>'ĐẤT PNN'!D167</f>
        <v>Đường ấp Phước Lương</v>
      </c>
      <c r="L167" s="137" t="str">
        <f>'ĐẤT PNN'!E167</f>
        <v>Đền thờ Phật mẫu Phú Hữu</v>
      </c>
      <c r="M167" s="137" t="str">
        <f>'ĐẤT PNN'!F167</f>
        <v>Rạch ông Chuốc xã Phú Hữu cũ</v>
      </c>
      <c r="N167" s="138">
        <f>S167</f>
        <v>180</v>
      </c>
      <c r="O167" s="137">
        <f>AB167</f>
        <v>160</v>
      </c>
      <c r="P167" s="139">
        <v>600</v>
      </c>
      <c r="Q167" s="139">
        <v>530</v>
      </c>
      <c r="R167" s="96">
        <f>VLOOKUP(C167,'[1]1. MA DO'!$E$5:$AJ$1933,32,0)</f>
        <v>1.1399999999999999</v>
      </c>
      <c r="S167" s="121">
        <v>180</v>
      </c>
      <c r="T167" s="121">
        <v>160</v>
      </c>
      <c r="U167" s="121">
        <v>130</v>
      </c>
      <c r="V167" s="121">
        <v>100</v>
      </c>
      <c r="W167" s="122">
        <f>ROUND(S167*10/3,-1)</f>
        <v>600</v>
      </c>
      <c r="X167" s="122">
        <f>ROUND(T167*2.5,-1)</f>
        <v>400</v>
      </c>
      <c r="Y167" s="122">
        <f>ROUND(U167*2.2,-1)</f>
        <v>290</v>
      </c>
      <c r="Z167" s="122">
        <f>ROUND(V167*1.8,-1)</f>
        <v>180</v>
      </c>
      <c r="AA167" s="123">
        <v>3</v>
      </c>
      <c r="AB167" s="124">
        <v>160</v>
      </c>
      <c r="AC167" s="124">
        <v>145</v>
      </c>
      <c r="AD167" s="124">
        <v>115</v>
      </c>
      <c r="AE167" s="124">
        <v>100</v>
      </c>
      <c r="AF167" s="122">
        <f>ROUND(AB167*10/3,-1)</f>
        <v>530</v>
      </c>
      <c r="AG167" s="122">
        <f>ROUND(AC167*2.5,-1)</f>
        <v>360</v>
      </c>
      <c r="AH167" s="122">
        <f>ROUND(AD167*2.2,-1)</f>
        <v>250</v>
      </c>
      <c r="AI167" s="122">
        <f>ROUND(AE167*1.8,-1)</f>
        <v>180</v>
      </c>
      <c r="AJ167" s="125">
        <f>'ĐẤT PNN'!I167-'ĐẤT NN'!P167</f>
        <v>3400</v>
      </c>
    </row>
    <row r="168" spans="1:36" ht="110.25" customHeight="1" x14ac:dyDescent="0.25">
      <c r="A168" s="134">
        <f>'ĐẤT PNN'!A168</f>
        <v>163</v>
      </c>
      <c r="B168" s="134" t="str">
        <f>'ĐẤT PNN'!B168</f>
        <v>VT2</v>
      </c>
      <c r="C168" s="134" t="str">
        <f t="shared" ref="C168:C173" si="382">$B$167</f>
        <v>NT82NT</v>
      </c>
      <c r="D168" s="130" t="s">
        <v>287</v>
      </c>
      <c r="E168" s="130" t="s">
        <v>150</v>
      </c>
      <c r="F168" s="130" t="s">
        <v>294</v>
      </c>
      <c r="G168" s="130" t="s">
        <v>66</v>
      </c>
      <c r="H168" s="116" t="str">
        <f t="shared" si="381"/>
        <v>Xã Đại PhướcCác đường còn lạiVị trí 1180</v>
      </c>
      <c r="I168" s="135"/>
      <c r="J168" s="135"/>
      <c r="K168" s="157" t="str">
        <f>'ĐẤT PNN'!D168</f>
        <v>Các tuyến đường giao thông đấu nối trực tiếp ra Đường ấp Phước Lương đoạn từ Đền thờ Phật mẫu Phú Hữu đến Rạch ông Chuốc xã Phú Hữu cũ có hiện trạng là đường nhựa, bê tông xi măng:
- Có bề rộng ≥5m, cách đường giao thông ≤1.000m.
- Có bề rộng từ ≥3m đến &lt;5m, cách đường giao thông ≤500m.</v>
      </c>
      <c r="L168" s="158"/>
      <c r="M168" s="159"/>
      <c r="N168" s="136">
        <f t="shared" ref="N168:N173" si="383">IF(B168="VT2",T168,IF(B168="VT3",U168,IF(B168="VT2*0,8",T168,IF(B168="VT3*0,8",U168,V168))))</f>
        <v>160</v>
      </c>
      <c r="O168" s="136">
        <f t="shared" ref="O168:O173" si="384">IF(B168="VT2",AC168,IF(B168="VT3",AD168,IF(B168="VT2*0,8",AC168,IF(B168="VT3*0,8",AD168,AE168))))</f>
        <v>145</v>
      </c>
      <c r="P168" s="136">
        <v>400</v>
      </c>
      <c r="Q168" s="136">
        <v>360</v>
      </c>
      <c r="R168" s="96">
        <f>VLOOKUP(C168,'[1]1. MA DO'!$E$5:$AJ$1933,32,0)</f>
        <v>1.1399999999999999</v>
      </c>
      <c r="S168" s="126">
        <f t="shared" ref="S168:S173" si="385">S167</f>
        <v>180</v>
      </c>
      <c r="T168" s="126">
        <f t="shared" ref="T168:T173" si="386">T167</f>
        <v>160</v>
      </c>
      <c r="U168" s="126">
        <f t="shared" ref="U168:U173" si="387">U167</f>
        <v>130</v>
      </c>
      <c r="V168" s="126">
        <f t="shared" ref="V168:V173" si="388">V167</f>
        <v>100</v>
      </c>
      <c r="W168" s="127">
        <f t="shared" ref="W168:Z173" si="389">W167</f>
        <v>600</v>
      </c>
      <c r="X168" s="127">
        <f t="shared" si="389"/>
        <v>400</v>
      </c>
      <c r="Y168" s="127">
        <f t="shared" si="389"/>
        <v>290</v>
      </c>
      <c r="Z168" s="127">
        <f t="shared" si="389"/>
        <v>180</v>
      </c>
      <c r="AA168" s="123">
        <f>'ĐẤT PNN'!U168</f>
        <v>2</v>
      </c>
      <c r="AB168" s="128">
        <f t="shared" ref="AB168:AB173" si="390">AB167</f>
        <v>160</v>
      </c>
      <c r="AC168" s="128">
        <f t="shared" ref="AC168:AC173" si="391">AC167</f>
        <v>145</v>
      </c>
      <c r="AD168" s="128">
        <f t="shared" ref="AD168:AD173" si="392">AD167</f>
        <v>115</v>
      </c>
      <c r="AE168" s="128">
        <f t="shared" ref="AE168:AE173" si="393">AE167</f>
        <v>100</v>
      </c>
      <c r="AF168" s="128">
        <f t="shared" ref="AF168:AF173" si="394">AF167</f>
        <v>530</v>
      </c>
      <c r="AG168" s="128">
        <f t="shared" ref="AG168:AG173" si="395">AG167</f>
        <v>360</v>
      </c>
      <c r="AH168" s="128">
        <f t="shared" ref="AH168:AH173" si="396">AH167</f>
        <v>250</v>
      </c>
      <c r="AI168" s="128">
        <f t="shared" ref="AI168:AI173" si="397">AI167</f>
        <v>180</v>
      </c>
      <c r="AJ168" s="125">
        <f>'ĐẤT PNN'!I168-'ĐẤT NN'!P168</f>
        <v>1200</v>
      </c>
    </row>
    <row r="169" spans="1:36" ht="126" customHeight="1" x14ac:dyDescent="0.25">
      <c r="A169" s="134">
        <f>'ĐẤT PNN'!A169</f>
        <v>164</v>
      </c>
      <c r="B169" s="134" t="str">
        <f>'ĐẤT PNN'!B169</f>
        <v>VT3</v>
      </c>
      <c r="C169" s="134" t="str">
        <f t="shared" si="382"/>
        <v>NT82NT</v>
      </c>
      <c r="D169" s="130" t="s">
        <v>289</v>
      </c>
      <c r="E169" s="130" t="s">
        <v>150</v>
      </c>
      <c r="F169" s="130" t="s">
        <v>295</v>
      </c>
      <c r="G169" s="130" t="s">
        <v>66</v>
      </c>
      <c r="H169" s="116" t="str">
        <f t="shared" si="381"/>
        <v>Xã Đại PhướcCác đường còn lạiVị trí 1180</v>
      </c>
      <c r="I169" s="135"/>
      <c r="J169" s="135"/>
      <c r="K169" s="157" t="str">
        <f>'ĐẤT PNN'!D169</f>
        <v>Các tuyến đường giao thông đấu nối trực tiếp ra Đường ấp Phước Lương đoạn từ Đền thờ Phật mẫu Phú Hữu đến Rạch ông Chuốc xã Phú Hữu cũ có hiện trạng là đường nhựa, bê tông xi măng:
- Có bề rộng ≥5m, cách đường giao thông &gt;1.000m.
- Có bề rộng từ ≥3m đến &lt;5m, cách đường giao thông từ &gt;500m đến ≤1.000m.
- Có bề rộng &lt;3m, cách đường giao thông ≤200m.</v>
      </c>
      <c r="L169" s="158"/>
      <c r="M169" s="159"/>
      <c r="N169" s="136">
        <f t="shared" si="383"/>
        <v>130</v>
      </c>
      <c r="O169" s="136">
        <f t="shared" si="384"/>
        <v>115</v>
      </c>
      <c r="P169" s="136">
        <v>290</v>
      </c>
      <c r="Q169" s="136">
        <v>250</v>
      </c>
      <c r="R169" s="96">
        <f>VLOOKUP(C169,'[1]1. MA DO'!$E$5:$AJ$1933,32,0)</f>
        <v>1.1399999999999999</v>
      </c>
      <c r="S169" s="126">
        <f t="shared" si="385"/>
        <v>180</v>
      </c>
      <c r="T169" s="126">
        <f t="shared" si="386"/>
        <v>160</v>
      </c>
      <c r="U169" s="126">
        <f t="shared" si="387"/>
        <v>130</v>
      </c>
      <c r="V169" s="126">
        <f t="shared" si="388"/>
        <v>100</v>
      </c>
      <c r="W169" s="127">
        <f t="shared" si="389"/>
        <v>600</v>
      </c>
      <c r="X169" s="127">
        <f t="shared" si="389"/>
        <v>400</v>
      </c>
      <c r="Y169" s="127">
        <f t="shared" si="389"/>
        <v>290</v>
      </c>
      <c r="Z169" s="127">
        <f t="shared" si="389"/>
        <v>180</v>
      </c>
      <c r="AA169" s="123">
        <f>'ĐẤT PNN'!U169</f>
        <v>2</v>
      </c>
      <c r="AB169" s="128">
        <f t="shared" si="390"/>
        <v>160</v>
      </c>
      <c r="AC169" s="128">
        <f t="shared" si="391"/>
        <v>145</v>
      </c>
      <c r="AD169" s="128">
        <f t="shared" si="392"/>
        <v>115</v>
      </c>
      <c r="AE169" s="128">
        <f t="shared" si="393"/>
        <v>100</v>
      </c>
      <c r="AF169" s="128">
        <f t="shared" si="394"/>
        <v>530</v>
      </c>
      <c r="AG169" s="128">
        <f t="shared" si="395"/>
        <v>360</v>
      </c>
      <c r="AH169" s="128">
        <f t="shared" si="396"/>
        <v>250</v>
      </c>
      <c r="AI169" s="128">
        <f t="shared" si="397"/>
        <v>180</v>
      </c>
      <c r="AJ169" s="125">
        <f>'ĐẤT PNN'!I169-'ĐẤT NN'!P169</f>
        <v>1010</v>
      </c>
    </row>
    <row r="170" spans="1:36" ht="63" customHeight="1" x14ac:dyDescent="0.25">
      <c r="A170" s="134">
        <f>'ĐẤT PNN'!A170</f>
        <v>165</v>
      </c>
      <c r="B170" s="134" t="str">
        <f>'ĐẤT PNN'!B170</f>
        <v>VT4</v>
      </c>
      <c r="C170" s="134" t="str">
        <f t="shared" si="382"/>
        <v>NT82NT</v>
      </c>
      <c r="D170" s="130" t="s">
        <v>291</v>
      </c>
      <c r="E170" s="130" t="s">
        <v>150</v>
      </c>
      <c r="F170" s="130" t="s">
        <v>296</v>
      </c>
      <c r="G170" s="130" t="s">
        <v>66</v>
      </c>
      <c r="H170" s="116" t="str">
        <f t="shared" si="381"/>
        <v>Xã Đại PhướcCác đường còn lạiVị trí 1180</v>
      </c>
      <c r="I170" s="135"/>
      <c r="J170" s="135"/>
      <c r="K170" s="157" t="str">
        <f>'ĐẤT PNN'!D170</f>
        <v>Các tuyến đường giao thông đấu nối trực tiếp ra Đường ấp Phước Lương đoạn từ Đền thờ Phật mẫu Phú Hữu đến Rạch ông Chuốc xã Phú Hữu cũ có hiện trạng là đường nhựa, bê tông xi măng:
- Có bề rộng từ ≥3m đến &lt;5m, cách đường giao thông &gt;1.000m.
- Có bề rộng &lt;3m, cách đường giao thông &gt;200m.</v>
      </c>
      <c r="L170" s="158"/>
      <c r="M170" s="159"/>
      <c r="N170" s="136">
        <f t="shared" si="383"/>
        <v>100</v>
      </c>
      <c r="O170" s="136">
        <f t="shared" si="384"/>
        <v>100</v>
      </c>
      <c r="P170" s="136">
        <v>180</v>
      </c>
      <c r="Q170" s="136">
        <v>180</v>
      </c>
      <c r="R170" s="96">
        <f>VLOOKUP(C170,'[1]1. MA DO'!$E$5:$AJ$1933,32,0)</f>
        <v>1.1399999999999999</v>
      </c>
      <c r="S170" s="126">
        <f t="shared" si="385"/>
        <v>180</v>
      </c>
      <c r="T170" s="126">
        <f t="shared" si="386"/>
        <v>160</v>
      </c>
      <c r="U170" s="126">
        <f t="shared" si="387"/>
        <v>130</v>
      </c>
      <c r="V170" s="126">
        <f t="shared" si="388"/>
        <v>100</v>
      </c>
      <c r="W170" s="127">
        <f t="shared" si="389"/>
        <v>600</v>
      </c>
      <c r="X170" s="127">
        <f t="shared" si="389"/>
        <v>400</v>
      </c>
      <c r="Y170" s="127">
        <f t="shared" si="389"/>
        <v>290</v>
      </c>
      <c r="Z170" s="127">
        <f t="shared" si="389"/>
        <v>180</v>
      </c>
      <c r="AA170" s="123">
        <f>'ĐẤT PNN'!U170</f>
        <v>2</v>
      </c>
      <c r="AB170" s="128">
        <f t="shared" si="390"/>
        <v>160</v>
      </c>
      <c r="AC170" s="128">
        <f t="shared" si="391"/>
        <v>145</v>
      </c>
      <c r="AD170" s="128">
        <f t="shared" si="392"/>
        <v>115</v>
      </c>
      <c r="AE170" s="128">
        <f t="shared" si="393"/>
        <v>100</v>
      </c>
      <c r="AF170" s="128">
        <f t="shared" si="394"/>
        <v>530</v>
      </c>
      <c r="AG170" s="128">
        <f t="shared" si="395"/>
        <v>360</v>
      </c>
      <c r="AH170" s="128">
        <f t="shared" si="396"/>
        <v>250</v>
      </c>
      <c r="AI170" s="128">
        <f t="shared" si="397"/>
        <v>180</v>
      </c>
      <c r="AJ170" s="125">
        <f>'ĐẤT PNN'!I170-'ĐẤT NN'!P170</f>
        <v>820</v>
      </c>
    </row>
    <row r="171" spans="1:36" ht="110.25" customHeight="1" x14ac:dyDescent="0.25">
      <c r="A171" s="134">
        <f>'ĐẤT PNN'!A171</f>
        <v>166</v>
      </c>
      <c r="B171" s="134" t="str">
        <f>'ĐẤT PNN'!B171</f>
        <v>VT2*0,8</v>
      </c>
      <c r="C171" s="134" t="str">
        <f t="shared" si="382"/>
        <v>NT82NT</v>
      </c>
      <c r="D171" s="130" t="s">
        <v>287</v>
      </c>
      <c r="E171" s="130" t="s">
        <v>150</v>
      </c>
      <c r="F171" s="130" t="s">
        <v>294</v>
      </c>
      <c r="G171" s="130" t="s">
        <v>66</v>
      </c>
      <c r="H171" s="116" t="str">
        <f t="shared" si="381"/>
        <v>Xã Đại PhướcCác đường còn lạiVị trí 1180</v>
      </c>
      <c r="I171" s="135"/>
      <c r="J171" s="135"/>
      <c r="K171" s="157" t="str">
        <f>'ĐẤT PNN'!D171</f>
        <v>Các tuyến đường giao thông không đấu nối trực tiếp và thông ra Đường ấp Phước Lương đoạn từ Đền thờ Phật mẫu Phú Hữu đến Rạch ông Chuốc xã Phú Hữu cũ có hiện trạng là đường nhựa, bê tông xi măng:
- Có bề rộng ≥5m, cách đường giao thông ≤1.000m.
- Có bề rộng từ ≥3m đến &lt;5m, cách đường giao thông ≤500m.</v>
      </c>
      <c r="L171" s="158"/>
      <c r="M171" s="159"/>
      <c r="N171" s="136">
        <f t="shared" si="383"/>
        <v>160</v>
      </c>
      <c r="O171" s="136">
        <f t="shared" si="384"/>
        <v>145</v>
      </c>
      <c r="P171" s="136">
        <v>400</v>
      </c>
      <c r="Q171" s="136">
        <v>360</v>
      </c>
      <c r="R171" s="96">
        <f>VLOOKUP(C171,'[1]1. MA DO'!$E$5:$AJ$1933,32,0)</f>
        <v>1.1399999999999999</v>
      </c>
      <c r="S171" s="126">
        <f t="shared" si="385"/>
        <v>180</v>
      </c>
      <c r="T171" s="126">
        <f t="shared" si="386"/>
        <v>160</v>
      </c>
      <c r="U171" s="126">
        <f t="shared" si="387"/>
        <v>130</v>
      </c>
      <c r="V171" s="126">
        <f t="shared" si="388"/>
        <v>100</v>
      </c>
      <c r="W171" s="127">
        <f t="shared" si="389"/>
        <v>600</v>
      </c>
      <c r="X171" s="127">
        <f t="shared" si="389"/>
        <v>400</v>
      </c>
      <c r="Y171" s="127">
        <f t="shared" si="389"/>
        <v>290</v>
      </c>
      <c r="Z171" s="127">
        <f t="shared" si="389"/>
        <v>180</v>
      </c>
      <c r="AA171" s="123">
        <f>'ĐẤT PNN'!U171</f>
        <v>2</v>
      </c>
      <c r="AB171" s="128">
        <f t="shared" si="390"/>
        <v>160</v>
      </c>
      <c r="AC171" s="128">
        <f t="shared" si="391"/>
        <v>145</v>
      </c>
      <c r="AD171" s="128">
        <f t="shared" si="392"/>
        <v>115</v>
      </c>
      <c r="AE171" s="128">
        <f t="shared" si="393"/>
        <v>100</v>
      </c>
      <c r="AF171" s="128">
        <f t="shared" si="394"/>
        <v>530</v>
      </c>
      <c r="AG171" s="128">
        <f t="shared" si="395"/>
        <v>360</v>
      </c>
      <c r="AH171" s="128">
        <f t="shared" si="396"/>
        <v>250</v>
      </c>
      <c r="AI171" s="128">
        <f t="shared" si="397"/>
        <v>180</v>
      </c>
      <c r="AJ171" s="125">
        <f>'ĐẤT PNN'!I171-'ĐẤT NN'!P171</f>
        <v>1000</v>
      </c>
    </row>
    <row r="172" spans="1:36" ht="126" customHeight="1" x14ac:dyDescent="0.25">
      <c r="A172" s="134">
        <f>'ĐẤT PNN'!A172</f>
        <v>167</v>
      </c>
      <c r="B172" s="134" t="str">
        <f>'ĐẤT PNN'!B172</f>
        <v>VT3*0,8</v>
      </c>
      <c r="C172" s="134" t="str">
        <f t="shared" si="382"/>
        <v>NT82NT</v>
      </c>
      <c r="D172" s="130" t="s">
        <v>289</v>
      </c>
      <c r="E172" s="130" t="s">
        <v>150</v>
      </c>
      <c r="F172" s="130" t="s">
        <v>295</v>
      </c>
      <c r="G172" s="130" t="s">
        <v>66</v>
      </c>
      <c r="H172" s="116" t="str">
        <f t="shared" si="381"/>
        <v>Xã Đại PhướcCác đường còn lạiVị trí 1180</v>
      </c>
      <c r="I172" s="135"/>
      <c r="J172" s="135"/>
      <c r="K172" s="157" t="str">
        <f>'ĐẤT PNN'!D172</f>
        <v>Các tuyến đường giao thông không đấu nối trực tiếp và thông ra Đường ấp Phước Lương đoạn từ Đền thờ Phật mẫu Phú Hữu đến Rạch ông Chuốc xã Phú Hữu cũ có hiện trạng là đường nhựa, bê tông xi măng:
- Có bề rộng ≥5m, cách đường giao thông &gt;1.000m.
- Có bề rộng từ ≥3m đến &lt;5m, cách đường giao thông từ &gt;500m đến ≤1.000m.
- Có bề rộng &lt;3m, cách đường giao thông ≤200m.</v>
      </c>
      <c r="L172" s="158"/>
      <c r="M172" s="159"/>
      <c r="N172" s="136">
        <f t="shared" si="383"/>
        <v>130</v>
      </c>
      <c r="O172" s="136">
        <f t="shared" si="384"/>
        <v>115</v>
      </c>
      <c r="P172" s="136">
        <v>290</v>
      </c>
      <c r="Q172" s="136">
        <v>250</v>
      </c>
      <c r="R172" s="96">
        <f>VLOOKUP(C172,'[1]1. MA DO'!$E$5:$AJ$1933,32,0)</f>
        <v>1.1399999999999999</v>
      </c>
      <c r="S172" s="126">
        <f t="shared" si="385"/>
        <v>180</v>
      </c>
      <c r="T172" s="126">
        <f t="shared" si="386"/>
        <v>160</v>
      </c>
      <c r="U172" s="126">
        <f t="shared" si="387"/>
        <v>130</v>
      </c>
      <c r="V172" s="126">
        <f t="shared" si="388"/>
        <v>100</v>
      </c>
      <c r="W172" s="127">
        <f t="shared" si="389"/>
        <v>600</v>
      </c>
      <c r="X172" s="127">
        <f t="shared" si="389"/>
        <v>400</v>
      </c>
      <c r="Y172" s="127">
        <f t="shared" si="389"/>
        <v>290</v>
      </c>
      <c r="Z172" s="127">
        <f t="shared" si="389"/>
        <v>180</v>
      </c>
      <c r="AA172" s="123">
        <f>'ĐẤT PNN'!U172</f>
        <v>2</v>
      </c>
      <c r="AB172" s="128">
        <f t="shared" si="390"/>
        <v>160</v>
      </c>
      <c r="AC172" s="128">
        <f t="shared" si="391"/>
        <v>145</v>
      </c>
      <c r="AD172" s="128">
        <f t="shared" si="392"/>
        <v>115</v>
      </c>
      <c r="AE172" s="128">
        <f t="shared" si="393"/>
        <v>100</v>
      </c>
      <c r="AF172" s="128">
        <f t="shared" si="394"/>
        <v>530</v>
      </c>
      <c r="AG172" s="128">
        <f t="shared" si="395"/>
        <v>360</v>
      </c>
      <c r="AH172" s="128">
        <f t="shared" si="396"/>
        <v>250</v>
      </c>
      <c r="AI172" s="128">
        <f t="shared" si="397"/>
        <v>180</v>
      </c>
      <c r="AJ172" s="125">
        <f>'ĐẤT PNN'!I172-'ĐẤT NN'!P172</f>
        <v>910</v>
      </c>
    </row>
    <row r="173" spans="1:36" ht="63" customHeight="1" x14ac:dyDescent="0.25">
      <c r="A173" s="134">
        <f>'ĐẤT PNN'!A173</f>
        <v>168</v>
      </c>
      <c r="B173" s="134" t="str">
        <f>'ĐẤT PNN'!B173</f>
        <v>VT4*0,8</v>
      </c>
      <c r="C173" s="134" t="str">
        <f t="shared" si="382"/>
        <v>NT82NT</v>
      </c>
      <c r="D173" s="130" t="s">
        <v>291</v>
      </c>
      <c r="E173" s="130" t="s">
        <v>150</v>
      </c>
      <c r="F173" s="130" t="s">
        <v>296</v>
      </c>
      <c r="G173" s="130" t="s">
        <v>66</v>
      </c>
      <c r="H173" s="116" t="str">
        <f t="shared" si="381"/>
        <v>Xã Đại PhướcCác đường còn lạiVị trí 1180</v>
      </c>
      <c r="I173" s="135"/>
      <c r="J173" s="135"/>
      <c r="K173" s="157" t="str">
        <f>'ĐẤT PNN'!D173</f>
        <v>Các tuyến đường giao thông không đấu nối trực tiếp và thông ra Đường ấp Phước Lương đoạn từ Đền thờ Phật mẫu Phú Hữu đến Rạch ông Chuốc xã Phú Hữu cũ có hiện trạng là đường nhựa, bê tông xi măng:
- Có bề rộng từ ≥3m đến &lt;5m, cách đường giao thông &gt;1.000m.
- Có bề rộng &lt;3m, cách đường giao thông &gt;200m.</v>
      </c>
      <c r="L173" s="158"/>
      <c r="M173" s="159"/>
      <c r="N173" s="136">
        <f t="shared" si="383"/>
        <v>100</v>
      </c>
      <c r="O173" s="136">
        <f t="shared" si="384"/>
        <v>100</v>
      </c>
      <c r="P173" s="136">
        <v>180</v>
      </c>
      <c r="Q173" s="136">
        <v>180</v>
      </c>
      <c r="R173" s="96">
        <f>VLOOKUP(C173,'[1]1. MA DO'!$E$5:$AJ$1933,32,0)</f>
        <v>1.1399999999999999</v>
      </c>
      <c r="S173" s="126">
        <f t="shared" si="385"/>
        <v>180</v>
      </c>
      <c r="T173" s="126">
        <f t="shared" si="386"/>
        <v>160</v>
      </c>
      <c r="U173" s="126">
        <f t="shared" si="387"/>
        <v>130</v>
      </c>
      <c r="V173" s="126">
        <f t="shared" si="388"/>
        <v>100</v>
      </c>
      <c r="W173" s="127">
        <f t="shared" si="389"/>
        <v>600</v>
      </c>
      <c r="X173" s="127">
        <f t="shared" si="389"/>
        <v>400</v>
      </c>
      <c r="Y173" s="127">
        <f t="shared" si="389"/>
        <v>290</v>
      </c>
      <c r="Z173" s="127">
        <f t="shared" si="389"/>
        <v>180</v>
      </c>
      <c r="AA173" s="123">
        <f>'ĐẤT PNN'!U173</f>
        <v>2</v>
      </c>
      <c r="AB173" s="128">
        <f t="shared" si="390"/>
        <v>160</v>
      </c>
      <c r="AC173" s="128">
        <f t="shared" si="391"/>
        <v>145</v>
      </c>
      <c r="AD173" s="128">
        <f t="shared" si="392"/>
        <v>115</v>
      </c>
      <c r="AE173" s="128">
        <f t="shared" si="393"/>
        <v>100</v>
      </c>
      <c r="AF173" s="128">
        <f t="shared" si="394"/>
        <v>530</v>
      </c>
      <c r="AG173" s="128">
        <f t="shared" si="395"/>
        <v>360</v>
      </c>
      <c r="AH173" s="128">
        <f t="shared" si="396"/>
        <v>250</v>
      </c>
      <c r="AI173" s="128">
        <f t="shared" si="397"/>
        <v>180</v>
      </c>
      <c r="AJ173" s="125">
        <f>'ĐẤT PNN'!I173-'ĐẤT NN'!P173</f>
        <v>720</v>
      </c>
    </row>
    <row r="174" spans="1:36" ht="47.25" x14ac:dyDescent="0.25">
      <c r="A174" s="134">
        <f>'ĐẤT PNN'!A174</f>
        <v>169</v>
      </c>
      <c r="B174" s="134" t="str">
        <f>'ĐẤT PNN'!B174</f>
        <v>NT9NT2_D1</v>
      </c>
      <c r="C174" s="134" t="str">
        <f>$B$174</f>
        <v>NT9NT2_D1</v>
      </c>
      <c r="D174" s="130" t="s">
        <v>284</v>
      </c>
      <c r="E174" s="130" t="s">
        <v>150</v>
      </c>
      <c r="F174" s="130" t="s">
        <v>297</v>
      </c>
      <c r="G174" s="130" t="s">
        <v>298</v>
      </c>
      <c r="H174" s="116" t="str">
        <f t="shared" ref="H174:H187" si="398">E174&amp;G174&amp;D$6&amp;$N$55</f>
        <v>Xã Đại PhướcCác đường nhóm IIVị trí 1200</v>
      </c>
      <c r="I174" s="92" t="s">
        <v>278</v>
      </c>
      <c r="J174" s="92" t="s">
        <v>277</v>
      </c>
      <c r="K174" s="137" t="str">
        <f>'ĐẤT PNN'!D174</f>
        <v>Đường Phạm Thái Bường (đường vào UBND xã Phước Khánh cũ)</v>
      </c>
      <c r="L174" s="137" t="str">
        <f>'ĐẤT PNN'!E174</f>
        <v>Đường Hùng Vương</v>
      </c>
      <c r="M174" s="137" t="str">
        <f>'ĐẤT PNN'!F174</f>
        <v>Giáp đường đê Ông Kèo</v>
      </c>
      <c r="N174" s="138">
        <f>S174</f>
        <v>200</v>
      </c>
      <c r="O174" s="137">
        <f>AB174</f>
        <v>180</v>
      </c>
      <c r="P174" s="139">
        <v>670</v>
      </c>
      <c r="Q174" s="139">
        <v>600</v>
      </c>
      <c r="R174" s="96">
        <f>VLOOKUP(C174,'[1]1. MA DO'!$E$5:$AJ$1933,32,0)</f>
        <v>1.1499999999999999</v>
      </c>
      <c r="S174" s="121">
        <v>200</v>
      </c>
      <c r="T174" s="121">
        <v>180</v>
      </c>
      <c r="U174" s="121">
        <v>160</v>
      </c>
      <c r="V174" s="121">
        <v>120</v>
      </c>
      <c r="W174" s="122">
        <f>ROUND(S174*10/3,-1)</f>
        <v>670</v>
      </c>
      <c r="X174" s="122">
        <f>ROUND(T174*2.5,-1)</f>
        <v>450</v>
      </c>
      <c r="Y174" s="122">
        <f>ROUND(U174*2.2,-1)</f>
        <v>350</v>
      </c>
      <c r="Z174" s="122">
        <f>ROUND(V174*1.8,-1)</f>
        <v>220</v>
      </c>
      <c r="AA174" s="123">
        <v>2</v>
      </c>
      <c r="AB174" s="124">
        <v>180</v>
      </c>
      <c r="AC174" s="124">
        <v>160</v>
      </c>
      <c r="AD174" s="124">
        <v>145</v>
      </c>
      <c r="AE174" s="124">
        <v>110</v>
      </c>
      <c r="AF174" s="122">
        <f>ROUND(AB174*10/3,-1)</f>
        <v>600</v>
      </c>
      <c r="AG174" s="122">
        <f>ROUND(AC174*2.5,-1)</f>
        <v>400</v>
      </c>
      <c r="AH174" s="122">
        <f>ROUND(AD174*2.2,-1)</f>
        <v>320</v>
      </c>
      <c r="AI174" s="122">
        <f>ROUND(AE174*1.8,-1)</f>
        <v>200</v>
      </c>
      <c r="AJ174" s="125">
        <f>'ĐẤT PNN'!I174-'ĐẤT NN'!P174</f>
        <v>4230</v>
      </c>
    </row>
    <row r="175" spans="1:36" ht="126" customHeight="1" x14ac:dyDescent="0.25">
      <c r="A175" s="134">
        <f>'ĐẤT PNN'!A175</f>
        <v>170</v>
      </c>
      <c r="B175" s="134" t="str">
        <f>'ĐẤT PNN'!B175</f>
        <v>VT2</v>
      </c>
      <c r="C175" s="134" t="str">
        <f t="shared" ref="C175:C180" si="399">$B$174</f>
        <v>NT9NT2_D1</v>
      </c>
      <c r="D175" s="130" t="s">
        <v>287</v>
      </c>
      <c r="E175" s="130" t="s">
        <v>150</v>
      </c>
      <c r="F175" s="130" t="s">
        <v>299</v>
      </c>
      <c r="G175" s="130" t="s">
        <v>298</v>
      </c>
      <c r="H175" s="116" t="str">
        <f t="shared" si="398"/>
        <v>Xã Đại PhướcCác đường nhóm IIVị trí 1200</v>
      </c>
      <c r="I175" s="135"/>
      <c r="J175" s="135"/>
      <c r="K175" s="157" t="str">
        <f>'ĐẤT PNN'!D175</f>
        <v>Các tuyến đường giao thông đấu nối trực tiếp ra Đường Phạm Thái Bường (đường vào UBND xã Phước Khánh cũ) đoạn từ Đường Hùng Vương đến Giáp đường đê Ông Kèo có hiện trạng là đường nhựa, bê tông xi măng:
- Có bề rộng ≥5m, cách đường giao thông ≤1.000m.
- Có bề rộng từ ≥3m đến &lt;5m, cách đường giao thông ≤500m.</v>
      </c>
      <c r="L175" s="158"/>
      <c r="M175" s="159"/>
      <c r="N175" s="136">
        <f t="shared" ref="N175:N180" si="400">IF(B175="VT2",T175,IF(B175="VT3",U175,IF(B175="VT2*0,8",T175,IF(B175="VT3*0,8",U175,V175))))</f>
        <v>180</v>
      </c>
      <c r="O175" s="136">
        <f t="shared" ref="O175:O180" si="401">IF(B175="VT2",AC175,IF(B175="VT3",AD175,IF(B175="VT2*0,8",AC175,IF(B175="VT3*0,8",AD175,AE175))))</f>
        <v>160</v>
      </c>
      <c r="P175" s="136">
        <v>450</v>
      </c>
      <c r="Q175" s="136">
        <v>400</v>
      </c>
      <c r="R175" s="96">
        <f>VLOOKUP(C175,'[1]1. MA DO'!$E$5:$AJ$1933,32,0)</f>
        <v>1.1499999999999999</v>
      </c>
      <c r="S175" s="126">
        <f t="shared" ref="S175:S180" si="402">S174</f>
        <v>200</v>
      </c>
      <c r="T175" s="126">
        <f t="shared" ref="T175:T180" si="403">T174</f>
        <v>180</v>
      </c>
      <c r="U175" s="126">
        <f t="shared" ref="U175:U180" si="404">U174</f>
        <v>160</v>
      </c>
      <c r="V175" s="126">
        <f t="shared" ref="V175:V180" si="405">V174</f>
        <v>120</v>
      </c>
      <c r="W175" s="127">
        <f t="shared" ref="W175:Z180" si="406">W174</f>
        <v>670</v>
      </c>
      <c r="X175" s="127">
        <f t="shared" si="406"/>
        <v>450</v>
      </c>
      <c r="Y175" s="127">
        <f t="shared" si="406"/>
        <v>350</v>
      </c>
      <c r="Z175" s="127">
        <f t="shared" si="406"/>
        <v>220</v>
      </c>
      <c r="AA175" s="123">
        <f>'ĐẤT PNN'!U175</f>
        <v>2</v>
      </c>
      <c r="AB175" s="128">
        <f t="shared" ref="AB175:AB180" si="407">AB174</f>
        <v>180</v>
      </c>
      <c r="AC175" s="128">
        <f t="shared" ref="AC175:AC180" si="408">AC174</f>
        <v>160</v>
      </c>
      <c r="AD175" s="128">
        <f t="shared" ref="AD175:AD180" si="409">AD174</f>
        <v>145</v>
      </c>
      <c r="AE175" s="128">
        <f t="shared" ref="AE175:AE180" si="410">AE174</f>
        <v>110</v>
      </c>
      <c r="AF175" s="128">
        <f t="shared" ref="AF175:AF180" si="411">AF174</f>
        <v>600</v>
      </c>
      <c r="AG175" s="128">
        <f t="shared" ref="AG175:AG180" si="412">AG174</f>
        <v>400</v>
      </c>
      <c r="AH175" s="128">
        <f t="shared" ref="AH175:AH180" si="413">AH174</f>
        <v>320</v>
      </c>
      <c r="AI175" s="128">
        <f t="shared" ref="AI175:AI180" si="414">AI174</f>
        <v>200</v>
      </c>
      <c r="AJ175" s="125">
        <f>'ĐẤT PNN'!I175-'ĐẤT NN'!P175</f>
        <v>1450</v>
      </c>
    </row>
    <row r="176" spans="1:36" ht="141.75" customHeight="1" x14ac:dyDescent="0.25">
      <c r="A176" s="134">
        <f>'ĐẤT PNN'!A176</f>
        <v>171</v>
      </c>
      <c r="B176" s="134" t="str">
        <f>'ĐẤT PNN'!B176</f>
        <v>VT3</v>
      </c>
      <c r="C176" s="134" t="str">
        <f t="shared" si="399"/>
        <v>NT9NT2_D1</v>
      </c>
      <c r="D176" s="130" t="s">
        <v>289</v>
      </c>
      <c r="E176" s="130" t="s">
        <v>150</v>
      </c>
      <c r="F176" s="130" t="s">
        <v>300</v>
      </c>
      <c r="G176" s="130" t="s">
        <v>298</v>
      </c>
      <c r="H176" s="116" t="str">
        <f t="shared" si="398"/>
        <v>Xã Đại PhướcCác đường nhóm IIVị trí 1200</v>
      </c>
      <c r="I176" s="135"/>
      <c r="J176" s="135"/>
      <c r="K176" s="157" t="str">
        <f>'ĐẤT PNN'!D176</f>
        <v>Các tuyến đường giao thông đấu nối trực tiếp ra Đường Phạm Thái Bường (đường vào UBND xã Phước Khánh cũ) đoạn từ Đường Hùng Vương đến Giáp đường đê Ông Kèo có hiện trạng là đường nhựa, bê tông xi măng:
- Có bề rộng ≥5m, cách đường giao thông &gt;1.000m.
- Có bề rộng từ ≥3m đến &lt;5m, cách đường giao thông từ &gt;500m đến ≤1.000m.
- Có bề rộng &lt;3m, cách đường giao thông ≤200m.</v>
      </c>
      <c r="L176" s="158"/>
      <c r="M176" s="159"/>
      <c r="N176" s="136">
        <f t="shared" si="400"/>
        <v>160</v>
      </c>
      <c r="O176" s="136">
        <f t="shared" si="401"/>
        <v>145</v>
      </c>
      <c r="P176" s="136">
        <v>350</v>
      </c>
      <c r="Q176" s="136">
        <v>320</v>
      </c>
      <c r="R176" s="96">
        <f>VLOOKUP(C176,'[1]1. MA DO'!$E$5:$AJ$1933,32,0)</f>
        <v>1.1499999999999999</v>
      </c>
      <c r="S176" s="126">
        <f t="shared" si="402"/>
        <v>200</v>
      </c>
      <c r="T176" s="126">
        <f t="shared" si="403"/>
        <v>180</v>
      </c>
      <c r="U176" s="126">
        <f t="shared" si="404"/>
        <v>160</v>
      </c>
      <c r="V176" s="126">
        <f t="shared" si="405"/>
        <v>120</v>
      </c>
      <c r="W176" s="127">
        <f t="shared" si="406"/>
        <v>670</v>
      </c>
      <c r="X176" s="127">
        <f t="shared" si="406"/>
        <v>450</v>
      </c>
      <c r="Y176" s="127">
        <f t="shared" si="406"/>
        <v>350</v>
      </c>
      <c r="Z176" s="127">
        <f t="shared" si="406"/>
        <v>220</v>
      </c>
      <c r="AA176" s="123">
        <f>'ĐẤT PNN'!U176</f>
        <v>2</v>
      </c>
      <c r="AB176" s="128">
        <f t="shared" si="407"/>
        <v>180</v>
      </c>
      <c r="AC176" s="128">
        <f t="shared" si="408"/>
        <v>160</v>
      </c>
      <c r="AD176" s="128">
        <f t="shared" si="409"/>
        <v>145</v>
      </c>
      <c r="AE176" s="128">
        <f t="shared" si="410"/>
        <v>110</v>
      </c>
      <c r="AF176" s="128">
        <f t="shared" si="411"/>
        <v>600</v>
      </c>
      <c r="AG176" s="128">
        <f t="shared" si="412"/>
        <v>400</v>
      </c>
      <c r="AH176" s="128">
        <f t="shared" si="413"/>
        <v>320</v>
      </c>
      <c r="AI176" s="128">
        <f t="shared" si="414"/>
        <v>200</v>
      </c>
      <c r="AJ176" s="125">
        <f>'ĐẤT PNN'!I176-'ĐẤT NN'!P176</f>
        <v>1250</v>
      </c>
    </row>
    <row r="177" spans="1:36" ht="94.5" customHeight="1" x14ac:dyDescent="0.25">
      <c r="A177" s="134">
        <f>'ĐẤT PNN'!A177</f>
        <v>172</v>
      </c>
      <c r="B177" s="134" t="str">
        <f>'ĐẤT PNN'!B177</f>
        <v>VT4</v>
      </c>
      <c r="C177" s="134" t="str">
        <f t="shared" si="399"/>
        <v>NT9NT2_D1</v>
      </c>
      <c r="D177" s="130" t="s">
        <v>291</v>
      </c>
      <c r="E177" s="130" t="s">
        <v>150</v>
      </c>
      <c r="F177" s="130" t="s">
        <v>301</v>
      </c>
      <c r="G177" s="130" t="s">
        <v>298</v>
      </c>
      <c r="H177" s="116" t="str">
        <f t="shared" si="398"/>
        <v>Xã Đại PhướcCác đường nhóm IIVị trí 1200</v>
      </c>
      <c r="I177" s="135"/>
      <c r="J177" s="135"/>
      <c r="K177" s="157" t="str">
        <f>'ĐẤT PNN'!D177</f>
        <v>Các tuyến đường giao thông đấu nối trực tiếp ra Đường Phạm Thái Bường (đường vào UBND xã Phước Khánh cũ) đoạn từ Đường Hùng Vương đến Giáp đường đê Ông Kèo có hiện trạng là đường nhựa, bê tông xi măng:
- Có bề rộng từ ≥3m đến &lt;5m, cách đường giao thông &gt;1.000m.
- Có bề rộng &lt;3m, cách đường giao thông &gt;200m.</v>
      </c>
      <c r="L177" s="158"/>
      <c r="M177" s="159"/>
      <c r="N177" s="136">
        <f t="shared" si="400"/>
        <v>120</v>
      </c>
      <c r="O177" s="136">
        <f t="shared" si="401"/>
        <v>110</v>
      </c>
      <c r="P177" s="136">
        <v>220</v>
      </c>
      <c r="Q177" s="136">
        <v>200</v>
      </c>
      <c r="R177" s="96">
        <f>VLOOKUP(C177,'[1]1. MA DO'!$E$5:$AJ$1933,32,0)</f>
        <v>1.1499999999999999</v>
      </c>
      <c r="S177" s="126">
        <f t="shared" si="402"/>
        <v>200</v>
      </c>
      <c r="T177" s="126">
        <f t="shared" si="403"/>
        <v>180</v>
      </c>
      <c r="U177" s="126">
        <f t="shared" si="404"/>
        <v>160</v>
      </c>
      <c r="V177" s="126">
        <f t="shared" si="405"/>
        <v>120</v>
      </c>
      <c r="W177" s="127">
        <f t="shared" si="406"/>
        <v>670</v>
      </c>
      <c r="X177" s="127">
        <f t="shared" si="406"/>
        <v>450</v>
      </c>
      <c r="Y177" s="127">
        <f t="shared" si="406"/>
        <v>350</v>
      </c>
      <c r="Z177" s="127">
        <f t="shared" si="406"/>
        <v>220</v>
      </c>
      <c r="AA177" s="123">
        <f>'ĐẤT PNN'!U177</f>
        <v>2</v>
      </c>
      <c r="AB177" s="128">
        <f t="shared" si="407"/>
        <v>180</v>
      </c>
      <c r="AC177" s="128">
        <f t="shared" si="408"/>
        <v>160</v>
      </c>
      <c r="AD177" s="128">
        <f t="shared" si="409"/>
        <v>145</v>
      </c>
      <c r="AE177" s="128">
        <f t="shared" si="410"/>
        <v>110</v>
      </c>
      <c r="AF177" s="128">
        <f t="shared" si="411"/>
        <v>600</v>
      </c>
      <c r="AG177" s="128">
        <f t="shared" si="412"/>
        <v>400</v>
      </c>
      <c r="AH177" s="128">
        <f t="shared" si="413"/>
        <v>320</v>
      </c>
      <c r="AI177" s="128">
        <f t="shared" si="414"/>
        <v>200</v>
      </c>
      <c r="AJ177" s="125">
        <f>'ĐẤT PNN'!I177-'ĐẤT NN'!P177</f>
        <v>980</v>
      </c>
    </row>
    <row r="178" spans="1:36" ht="126" customHeight="1" x14ac:dyDescent="0.25">
      <c r="A178" s="134">
        <f>'ĐẤT PNN'!A178</f>
        <v>173</v>
      </c>
      <c r="B178" s="134" t="str">
        <f>'ĐẤT PNN'!B178</f>
        <v>VT2*0,8</v>
      </c>
      <c r="C178" s="134" t="str">
        <f t="shared" si="399"/>
        <v>NT9NT2_D1</v>
      </c>
      <c r="D178" s="130" t="s">
        <v>287</v>
      </c>
      <c r="E178" s="130" t="s">
        <v>150</v>
      </c>
      <c r="F178" s="130" t="s">
        <v>299</v>
      </c>
      <c r="G178" s="130" t="s">
        <v>298</v>
      </c>
      <c r="H178" s="116" t="str">
        <f t="shared" si="398"/>
        <v>Xã Đại PhướcCác đường nhóm IIVị trí 1200</v>
      </c>
      <c r="I178" s="135"/>
      <c r="J178" s="135"/>
      <c r="K178" s="157" t="str">
        <f>'ĐẤT PNN'!D178</f>
        <v>Các tuyến đường giao thông không đấu nối trực tiếp và thông ra Đường Phạm Thái Bường (đường vào UBND xã Phước Khánh cũ) đoạn từ Đường Hùng Vương đến Giáp đường đê Ông Kèo có hiện trạng là đường nhựa, bê tông xi măng:
- Có bề rộng ≥5m, cách đường giao thông ≤1.000m.
- Có bề rộng từ ≥3m đến &lt;5m, cách đường giao thông ≤500m.</v>
      </c>
      <c r="L178" s="158"/>
      <c r="M178" s="159"/>
      <c r="N178" s="136">
        <f t="shared" si="400"/>
        <v>180</v>
      </c>
      <c r="O178" s="136">
        <f t="shared" si="401"/>
        <v>160</v>
      </c>
      <c r="P178" s="136">
        <v>450</v>
      </c>
      <c r="Q178" s="136">
        <v>400</v>
      </c>
      <c r="R178" s="96">
        <f>VLOOKUP(C178,'[1]1. MA DO'!$E$5:$AJ$1933,32,0)</f>
        <v>1.1499999999999999</v>
      </c>
      <c r="S178" s="126">
        <f t="shared" si="402"/>
        <v>200</v>
      </c>
      <c r="T178" s="126">
        <f t="shared" si="403"/>
        <v>180</v>
      </c>
      <c r="U178" s="126">
        <f t="shared" si="404"/>
        <v>160</v>
      </c>
      <c r="V178" s="126">
        <f t="shared" si="405"/>
        <v>120</v>
      </c>
      <c r="W178" s="127">
        <f t="shared" si="406"/>
        <v>670</v>
      </c>
      <c r="X178" s="127">
        <f t="shared" si="406"/>
        <v>450</v>
      </c>
      <c r="Y178" s="127">
        <f t="shared" si="406"/>
        <v>350</v>
      </c>
      <c r="Z178" s="127">
        <f t="shared" si="406"/>
        <v>220</v>
      </c>
      <c r="AA178" s="123">
        <f>'ĐẤT PNN'!U178</f>
        <v>2</v>
      </c>
      <c r="AB178" s="128">
        <f t="shared" si="407"/>
        <v>180</v>
      </c>
      <c r="AC178" s="128">
        <f t="shared" si="408"/>
        <v>160</v>
      </c>
      <c r="AD178" s="128">
        <f t="shared" si="409"/>
        <v>145</v>
      </c>
      <c r="AE178" s="128">
        <f t="shared" si="410"/>
        <v>110</v>
      </c>
      <c r="AF178" s="128">
        <f t="shared" si="411"/>
        <v>600</v>
      </c>
      <c r="AG178" s="128">
        <f t="shared" si="412"/>
        <v>400</v>
      </c>
      <c r="AH178" s="128">
        <f t="shared" si="413"/>
        <v>320</v>
      </c>
      <c r="AI178" s="128">
        <f t="shared" si="414"/>
        <v>200</v>
      </c>
      <c r="AJ178" s="125">
        <f>'ĐẤT PNN'!I178-'ĐẤT NN'!P178</f>
        <v>1250</v>
      </c>
    </row>
    <row r="179" spans="1:36" ht="141.75" customHeight="1" x14ac:dyDescent="0.25">
      <c r="A179" s="134">
        <f>'ĐẤT PNN'!A179</f>
        <v>174</v>
      </c>
      <c r="B179" s="134" t="str">
        <f>'ĐẤT PNN'!B179</f>
        <v>VT3*0,8</v>
      </c>
      <c r="C179" s="134" t="str">
        <f t="shared" si="399"/>
        <v>NT9NT2_D1</v>
      </c>
      <c r="D179" s="130" t="s">
        <v>289</v>
      </c>
      <c r="E179" s="130" t="s">
        <v>150</v>
      </c>
      <c r="F179" s="130" t="s">
        <v>300</v>
      </c>
      <c r="G179" s="130" t="s">
        <v>298</v>
      </c>
      <c r="H179" s="116" t="str">
        <f t="shared" si="398"/>
        <v>Xã Đại PhướcCác đường nhóm IIVị trí 1200</v>
      </c>
      <c r="I179" s="135"/>
      <c r="J179" s="135"/>
      <c r="K179" s="157" t="str">
        <f>'ĐẤT PNN'!D179</f>
        <v>Các tuyến đường giao thông không đấu nối trực tiếp và thông ra Đường Phạm Thái Bường (đường vào UBND xã Phước Khánh cũ) đoạn từ Đường Hùng Vương đến Giáp đường đê Ông Kèo có hiện trạng là đường nhựa, bê tông xi măng:
- Có bề rộng ≥5m, cách đường giao thông &gt;1.000m.
- Có bề rộng từ ≥3m đến &lt;5m, cách đường giao thông từ &gt;500m đến ≤1.000m.
- Có bề rộng &lt;3m, cách đường giao thông ≤200m.</v>
      </c>
      <c r="L179" s="158"/>
      <c r="M179" s="159"/>
      <c r="N179" s="136">
        <f t="shared" si="400"/>
        <v>160</v>
      </c>
      <c r="O179" s="136">
        <f t="shared" si="401"/>
        <v>145</v>
      </c>
      <c r="P179" s="136">
        <v>350</v>
      </c>
      <c r="Q179" s="136">
        <v>320</v>
      </c>
      <c r="R179" s="96">
        <f>VLOOKUP(C179,'[1]1. MA DO'!$E$5:$AJ$1933,32,0)</f>
        <v>1.1499999999999999</v>
      </c>
      <c r="S179" s="126">
        <f t="shared" si="402"/>
        <v>200</v>
      </c>
      <c r="T179" s="126">
        <f t="shared" si="403"/>
        <v>180</v>
      </c>
      <c r="U179" s="126">
        <f t="shared" si="404"/>
        <v>160</v>
      </c>
      <c r="V179" s="126">
        <f t="shared" si="405"/>
        <v>120</v>
      </c>
      <c r="W179" s="127">
        <f t="shared" si="406"/>
        <v>670</v>
      </c>
      <c r="X179" s="127">
        <f t="shared" si="406"/>
        <v>450</v>
      </c>
      <c r="Y179" s="127">
        <f t="shared" si="406"/>
        <v>350</v>
      </c>
      <c r="Z179" s="127">
        <f t="shared" si="406"/>
        <v>220</v>
      </c>
      <c r="AA179" s="123">
        <f>'ĐẤT PNN'!U179</f>
        <v>2</v>
      </c>
      <c r="AB179" s="128">
        <f t="shared" si="407"/>
        <v>180</v>
      </c>
      <c r="AC179" s="128">
        <f t="shared" si="408"/>
        <v>160</v>
      </c>
      <c r="AD179" s="128">
        <f t="shared" si="409"/>
        <v>145</v>
      </c>
      <c r="AE179" s="128">
        <f t="shared" si="410"/>
        <v>110</v>
      </c>
      <c r="AF179" s="128">
        <f t="shared" si="411"/>
        <v>600</v>
      </c>
      <c r="AG179" s="128">
        <f t="shared" si="412"/>
        <v>400</v>
      </c>
      <c r="AH179" s="128">
        <f t="shared" si="413"/>
        <v>320</v>
      </c>
      <c r="AI179" s="128">
        <f t="shared" si="414"/>
        <v>200</v>
      </c>
      <c r="AJ179" s="125">
        <f>'ĐẤT PNN'!I179-'ĐẤT NN'!P179</f>
        <v>1050</v>
      </c>
    </row>
    <row r="180" spans="1:36" ht="94.5" customHeight="1" x14ac:dyDescent="0.25">
      <c r="A180" s="134">
        <f>'ĐẤT PNN'!A180</f>
        <v>175</v>
      </c>
      <c r="B180" s="134" t="str">
        <f>'ĐẤT PNN'!B180</f>
        <v>VT4*0,8</v>
      </c>
      <c r="C180" s="134" t="str">
        <f t="shared" si="399"/>
        <v>NT9NT2_D1</v>
      </c>
      <c r="D180" s="130" t="s">
        <v>291</v>
      </c>
      <c r="E180" s="130" t="s">
        <v>150</v>
      </c>
      <c r="F180" s="130" t="s">
        <v>301</v>
      </c>
      <c r="G180" s="130" t="s">
        <v>298</v>
      </c>
      <c r="H180" s="116" t="str">
        <f t="shared" si="398"/>
        <v>Xã Đại PhướcCác đường nhóm IIVị trí 1200</v>
      </c>
      <c r="I180" s="135"/>
      <c r="J180" s="135"/>
      <c r="K180" s="157" t="str">
        <f>'ĐẤT PNN'!D180</f>
        <v>Các tuyến đường giao thông không đấu nối trực tiếp và thông ra Đường Phạm Thái Bường (đường vào UBND xã Phước Khánh cũ) đoạn từ Đường Hùng Vương đến Giáp đường đê Ông Kèo có hiện trạng là đường nhựa, bê tông xi măng:
- Có bề rộng từ ≥3m đến &lt;5m, cách đường giao thông &gt;1.000m.
- Có bề rộng &lt;3m, cách đường giao thông &gt;200m.</v>
      </c>
      <c r="L180" s="158"/>
      <c r="M180" s="159"/>
      <c r="N180" s="136">
        <f t="shared" si="400"/>
        <v>120</v>
      </c>
      <c r="O180" s="136">
        <f t="shared" si="401"/>
        <v>110</v>
      </c>
      <c r="P180" s="136">
        <v>220</v>
      </c>
      <c r="Q180" s="136">
        <v>200</v>
      </c>
      <c r="R180" s="96">
        <f>VLOOKUP(C180,'[1]1. MA DO'!$E$5:$AJ$1933,32,0)</f>
        <v>1.1499999999999999</v>
      </c>
      <c r="S180" s="126">
        <f t="shared" si="402"/>
        <v>200</v>
      </c>
      <c r="T180" s="126">
        <f t="shared" si="403"/>
        <v>180</v>
      </c>
      <c r="U180" s="126">
        <f t="shared" si="404"/>
        <v>160</v>
      </c>
      <c r="V180" s="126">
        <f t="shared" si="405"/>
        <v>120</v>
      </c>
      <c r="W180" s="127">
        <f t="shared" si="406"/>
        <v>670</v>
      </c>
      <c r="X180" s="127">
        <f t="shared" si="406"/>
        <v>450</v>
      </c>
      <c r="Y180" s="127">
        <f t="shared" si="406"/>
        <v>350</v>
      </c>
      <c r="Z180" s="127">
        <f t="shared" si="406"/>
        <v>220</v>
      </c>
      <c r="AA180" s="123">
        <f>'ĐẤT PNN'!U180</f>
        <v>2</v>
      </c>
      <c r="AB180" s="128">
        <f t="shared" si="407"/>
        <v>180</v>
      </c>
      <c r="AC180" s="128">
        <f t="shared" si="408"/>
        <v>160</v>
      </c>
      <c r="AD180" s="128">
        <f t="shared" si="409"/>
        <v>145</v>
      </c>
      <c r="AE180" s="128">
        <f t="shared" si="410"/>
        <v>110</v>
      </c>
      <c r="AF180" s="128">
        <f t="shared" si="411"/>
        <v>600</v>
      </c>
      <c r="AG180" s="128">
        <f t="shared" si="412"/>
        <v>400</v>
      </c>
      <c r="AH180" s="128">
        <f t="shared" si="413"/>
        <v>320</v>
      </c>
      <c r="AI180" s="128">
        <f t="shared" si="414"/>
        <v>200</v>
      </c>
      <c r="AJ180" s="125">
        <f>'ĐẤT PNN'!I180-'ĐẤT NN'!P180</f>
        <v>880</v>
      </c>
    </row>
    <row r="181" spans="1:36" ht="47.25" x14ac:dyDescent="0.25">
      <c r="A181" s="134">
        <f>'ĐẤT PNN'!A181</f>
        <v>176</v>
      </c>
      <c r="B181" s="134" t="str">
        <f>'ĐẤT PNN'!B181</f>
        <v>NT9NT2_D2</v>
      </c>
      <c r="C181" s="134" t="str">
        <f>$B$181</f>
        <v>NT9NT2_D2</v>
      </c>
      <c r="D181" s="130" t="s">
        <v>284</v>
      </c>
      <c r="E181" s="130" t="s">
        <v>150</v>
      </c>
      <c r="F181" s="130" t="s">
        <v>297</v>
      </c>
      <c r="G181" s="130" t="s">
        <v>298</v>
      </c>
      <c r="H181" s="116" t="str">
        <f t="shared" si="398"/>
        <v>Xã Đại PhướcCác đường nhóm IIVị trí 1200</v>
      </c>
      <c r="I181" s="92" t="s">
        <v>278</v>
      </c>
      <c r="J181" s="92" t="s">
        <v>277</v>
      </c>
      <c r="K181" s="137" t="str">
        <f>'ĐẤT PNN'!D181</f>
        <v>Đường Phạm Thái Bường (đường vào UBND xã Phước Khánh cũ)</v>
      </c>
      <c r="L181" s="137" t="str">
        <f>'ĐẤT PNN'!E181</f>
        <v>Ngã tư đường đê Ông Kèo</v>
      </c>
      <c r="M181" s="137" t="str">
        <f>'ĐẤT PNN'!F181</f>
        <v>Sông Vàm Mương</v>
      </c>
      <c r="N181" s="138">
        <f>S181</f>
        <v>200</v>
      </c>
      <c r="O181" s="137">
        <f>AB181</f>
        <v>180</v>
      </c>
      <c r="P181" s="139">
        <v>670</v>
      </c>
      <c r="Q181" s="139">
        <v>600</v>
      </c>
      <c r="R181" s="96">
        <f>VLOOKUP(C181,'[1]1. MA DO'!$E$5:$AJ$1933,32,0)</f>
        <v>1.1499999999999999</v>
      </c>
      <c r="S181" s="121">
        <v>200</v>
      </c>
      <c r="T181" s="121">
        <v>180</v>
      </c>
      <c r="U181" s="121">
        <v>160</v>
      </c>
      <c r="V181" s="121">
        <v>120</v>
      </c>
      <c r="W181" s="122">
        <f>ROUND(S181*10/3,-1)</f>
        <v>670</v>
      </c>
      <c r="X181" s="122">
        <f>ROUND(T181*2.5,-1)</f>
        <v>450</v>
      </c>
      <c r="Y181" s="122">
        <f>ROUND(U181*2.2,-1)</f>
        <v>350</v>
      </c>
      <c r="Z181" s="122">
        <f>ROUND(V181*1.8,-1)</f>
        <v>220</v>
      </c>
      <c r="AA181" s="123">
        <v>2</v>
      </c>
      <c r="AB181" s="124">
        <v>180</v>
      </c>
      <c r="AC181" s="124">
        <v>160</v>
      </c>
      <c r="AD181" s="124">
        <v>145</v>
      </c>
      <c r="AE181" s="124">
        <v>110</v>
      </c>
      <c r="AF181" s="122">
        <f>ROUND(AB181*10/3,-1)</f>
        <v>600</v>
      </c>
      <c r="AG181" s="122">
        <f>ROUND(AC181*2.5,-1)</f>
        <v>400</v>
      </c>
      <c r="AH181" s="122">
        <f>ROUND(AD181*2.2,-1)</f>
        <v>320</v>
      </c>
      <c r="AI181" s="122">
        <f>ROUND(AE181*1.8,-1)</f>
        <v>200</v>
      </c>
      <c r="AJ181" s="125">
        <f>'ĐẤT PNN'!I181-'ĐẤT NN'!P181</f>
        <v>4430</v>
      </c>
    </row>
    <row r="182" spans="1:36" ht="110.25" customHeight="1" x14ac:dyDescent="0.25">
      <c r="A182" s="134">
        <f>'ĐẤT PNN'!A182</f>
        <v>177</v>
      </c>
      <c r="B182" s="134" t="str">
        <f>'ĐẤT PNN'!B182</f>
        <v>VT2</v>
      </c>
      <c r="C182" s="134" t="str">
        <f t="shared" ref="C182:C187" si="415">$B$181</f>
        <v>NT9NT2_D2</v>
      </c>
      <c r="D182" s="130" t="s">
        <v>287</v>
      </c>
      <c r="E182" s="130" t="s">
        <v>150</v>
      </c>
      <c r="F182" s="130" t="s">
        <v>299</v>
      </c>
      <c r="G182" s="130" t="s">
        <v>298</v>
      </c>
      <c r="H182" s="116" t="str">
        <f t="shared" si="398"/>
        <v>Xã Đại PhướcCác đường nhóm IIVị trí 1200</v>
      </c>
      <c r="I182" s="135"/>
      <c r="J182" s="135"/>
      <c r="K182" s="157" t="str">
        <f>'ĐẤT PNN'!D182</f>
        <v>Các tuyến đường giao thông đấu nối trực tiếp ra Đường Phạm Thái Bường (đường vào UBND xã Phước Khánh cũ) đoạn từ Ngã tư đường đê Ông Kèo đến Sông Vàm Mương có hiện trạng là đường nhựa, bê tông xi măng:
- Có bề rộng ≥5m, cách đường giao thông ≤1.000m.
- Có bề rộng từ ≥3m đến &lt;5m, cách đường giao thông ≤500m.</v>
      </c>
      <c r="L182" s="158"/>
      <c r="M182" s="159"/>
      <c r="N182" s="136">
        <f t="shared" ref="N182:N187" si="416">IF(B182="VT2",T182,IF(B182="VT3",U182,IF(B182="VT2*0,8",T182,IF(B182="VT3*0,8",U182,V182))))</f>
        <v>180</v>
      </c>
      <c r="O182" s="136">
        <f t="shared" ref="O182:O187" si="417">IF(B182="VT2",AC182,IF(B182="VT3",AD182,IF(B182="VT2*0,8",AC182,IF(B182="VT3*0,8",AD182,AE182))))</f>
        <v>160</v>
      </c>
      <c r="P182" s="136">
        <v>450</v>
      </c>
      <c r="Q182" s="136">
        <v>400</v>
      </c>
      <c r="R182" s="96">
        <f>VLOOKUP(C182,'[1]1. MA DO'!$E$5:$AJ$1933,32,0)</f>
        <v>1.1499999999999999</v>
      </c>
      <c r="S182" s="126">
        <f t="shared" ref="S182:S187" si="418">S181</f>
        <v>200</v>
      </c>
      <c r="T182" s="126">
        <f t="shared" ref="T182:T187" si="419">T181</f>
        <v>180</v>
      </c>
      <c r="U182" s="126">
        <f t="shared" ref="U182:U187" si="420">U181</f>
        <v>160</v>
      </c>
      <c r="V182" s="126">
        <f t="shared" ref="V182:V187" si="421">V181</f>
        <v>120</v>
      </c>
      <c r="W182" s="127">
        <f t="shared" ref="W182:Z187" si="422">W181</f>
        <v>670</v>
      </c>
      <c r="X182" s="127">
        <f t="shared" si="422"/>
        <v>450</v>
      </c>
      <c r="Y182" s="127">
        <f t="shared" si="422"/>
        <v>350</v>
      </c>
      <c r="Z182" s="127">
        <f t="shared" si="422"/>
        <v>220</v>
      </c>
      <c r="AA182" s="123">
        <f>'ĐẤT PNN'!U182</f>
        <v>3</v>
      </c>
      <c r="AB182" s="128">
        <f t="shared" ref="AB182:AB187" si="423">AB181</f>
        <v>180</v>
      </c>
      <c r="AC182" s="128">
        <f t="shared" ref="AC182:AC187" si="424">AC181</f>
        <v>160</v>
      </c>
      <c r="AD182" s="128">
        <f t="shared" ref="AD182:AD187" si="425">AD181</f>
        <v>145</v>
      </c>
      <c r="AE182" s="128">
        <f t="shared" ref="AE182:AE187" si="426">AE181</f>
        <v>110</v>
      </c>
      <c r="AF182" s="128">
        <f t="shared" ref="AF182:AF187" si="427">AF181</f>
        <v>600</v>
      </c>
      <c r="AG182" s="128">
        <f t="shared" ref="AG182:AG187" si="428">AG181</f>
        <v>400</v>
      </c>
      <c r="AH182" s="128">
        <f t="shared" ref="AH182:AH187" si="429">AH181</f>
        <v>320</v>
      </c>
      <c r="AI182" s="128">
        <f t="shared" ref="AI182:AI187" si="430">AI181</f>
        <v>200</v>
      </c>
      <c r="AJ182" s="125">
        <f>'ĐẤT PNN'!I182-'ĐẤT NN'!P182</f>
        <v>1250</v>
      </c>
    </row>
    <row r="183" spans="1:36" ht="126" customHeight="1" x14ac:dyDescent="0.25">
      <c r="A183" s="134">
        <f>'ĐẤT PNN'!A183</f>
        <v>178</v>
      </c>
      <c r="B183" s="134" t="str">
        <f>'ĐẤT PNN'!B183</f>
        <v>VT3</v>
      </c>
      <c r="C183" s="134" t="str">
        <f t="shared" si="415"/>
        <v>NT9NT2_D2</v>
      </c>
      <c r="D183" s="130" t="s">
        <v>289</v>
      </c>
      <c r="E183" s="130" t="s">
        <v>150</v>
      </c>
      <c r="F183" s="130" t="s">
        <v>300</v>
      </c>
      <c r="G183" s="130" t="s">
        <v>298</v>
      </c>
      <c r="H183" s="116" t="str">
        <f t="shared" si="398"/>
        <v>Xã Đại PhướcCác đường nhóm IIVị trí 1200</v>
      </c>
      <c r="I183" s="135"/>
      <c r="J183" s="135"/>
      <c r="K183" s="157" t="str">
        <f>'ĐẤT PNN'!D183</f>
        <v>Các tuyến đường giao thông đấu nối trực tiếp ra Đường Phạm Thái Bường (đường vào UBND xã Phước Khánh cũ) đoạn từ Ngã tư đường đê Ông Kèo đến Sông Vàm Mương có hiện trạng là đường nhựa, bê tông xi măng:
- Có bề rộng ≥5m, cách đường giao thông &gt;1.000m.
- Có bề rộng từ ≥3m đến &lt;5m, cách đường giao thông từ &gt;500m đến ≤1.000m.
- Có bề rộng &lt;3m, cách đường giao thông ≤200m.</v>
      </c>
      <c r="L183" s="158"/>
      <c r="M183" s="159"/>
      <c r="N183" s="136">
        <f t="shared" si="416"/>
        <v>160</v>
      </c>
      <c r="O183" s="136">
        <f t="shared" si="417"/>
        <v>145</v>
      </c>
      <c r="P183" s="136">
        <v>350</v>
      </c>
      <c r="Q183" s="136">
        <v>320</v>
      </c>
      <c r="R183" s="96">
        <f>VLOOKUP(C183,'[1]1. MA DO'!$E$5:$AJ$1933,32,0)</f>
        <v>1.1499999999999999</v>
      </c>
      <c r="S183" s="126">
        <f t="shared" si="418"/>
        <v>200</v>
      </c>
      <c r="T183" s="126">
        <f t="shared" si="419"/>
        <v>180</v>
      </c>
      <c r="U183" s="126">
        <f t="shared" si="420"/>
        <v>160</v>
      </c>
      <c r="V183" s="126">
        <f t="shared" si="421"/>
        <v>120</v>
      </c>
      <c r="W183" s="127">
        <f t="shared" si="422"/>
        <v>670</v>
      </c>
      <c r="X183" s="127">
        <f t="shared" si="422"/>
        <v>450</v>
      </c>
      <c r="Y183" s="127">
        <f t="shared" si="422"/>
        <v>350</v>
      </c>
      <c r="Z183" s="127">
        <f t="shared" si="422"/>
        <v>220</v>
      </c>
      <c r="AA183" s="123">
        <f>'ĐẤT PNN'!U183</f>
        <v>3</v>
      </c>
      <c r="AB183" s="128">
        <f t="shared" si="423"/>
        <v>180</v>
      </c>
      <c r="AC183" s="128">
        <f t="shared" si="424"/>
        <v>160</v>
      </c>
      <c r="AD183" s="128">
        <f t="shared" si="425"/>
        <v>145</v>
      </c>
      <c r="AE183" s="128">
        <f t="shared" si="426"/>
        <v>110</v>
      </c>
      <c r="AF183" s="128">
        <f t="shared" si="427"/>
        <v>600</v>
      </c>
      <c r="AG183" s="128">
        <f t="shared" si="428"/>
        <v>400</v>
      </c>
      <c r="AH183" s="128">
        <f t="shared" si="429"/>
        <v>320</v>
      </c>
      <c r="AI183" s="128">
        <f t="shared" si="430"/>
        <v>200</v>
      </c>
      <c r="AJ183" s="125">
        <f>'ĐẤT PNN'!I183-'ĐẤT NN'!P183</f>
        <v>1050</v>
      </c>
    </row>
    <row r="184" spans="1:36" ht="63" customHeight="1" x14ac:dyDescent="0.25">
      <c r="A184" s="134">
        <f>'ĐẤT PNN'!A184</f>
        <v>179</v>
      </c>
      <c r="B184" s="134" t="str">
        <f>'ĐẤT PNN'!B184</f>
        <v>VT4</v>
      </c>
      <c r="C184" s="134" t="str">
        <f t="shared" si="415"/>
        <v>NT9NT2_D2</v>
      </c>
      <c r="D184" s="130" t="s">
        <v>291</v>
      </c>
      <c r="E184" s="130" t="s">
        <v>150</v>
      </c>
      <c r="F184" s="130" t="s">
        <v>301</v>
      </c>
      <c r="G184" s="130" t="s">
        <v>298</v>
      </c>
      <c r="H184" s="116" t="str">
        <f t="shared" si="398"/>
        <v>Xã Đại PhướcCác đường nhóm IIVị trí 1200</v>
      </c>
      <c r="I184" s="135"/>
      <c r="J184" s="135"/>
      <c r="K184" s="157" t="str">
        <f>'ĐẤT PNN'!D184</f>
        <v>Các tuyến đường giao thông đấu nối trực tiếp ra Đường Phạm Thái Bường (đường vào UBND xã Phước Khánh cũ) đoạn từ Ngã tư đường đê Ông Kèo đến Sông Vàm Mương có hiện trạng là đường nhựa, bê tông xi măng:
- Có bề rộng từ ≥3m đến &lt;5m, cách đường giao thông &gt;1.000m.
- Có bề rộng &lt;3m, cách đường giao thông &gt;200m.</v>
      </c>
      <c r="L184" s="158"/>
      <c r="M184" s="159"/>
      <c r="N184" s="136">
        <f t="shared" si="416"/>
        <v>120</v>
      </c>
      <c r="O184" s="136">
        <f t="shared" si="417"/>
        <v>110</v>
      </c>
      <c r="P184" s="136">
        <v>220</v>
      </c>
      <c r="Q184" s="136">
        <v>200</v>
      </c>
      <c r="R184" s="96">
        <f>VLOOKUP(C184,'[1]1. MA DO'!$E$5:$AJ$1933,32,0)</f>
        <v>1.1499999999999999</v>
      </c>
      <c r="S184" s="126">
        <f t="shared" si="418"/>
        <v>200</v>
      </c>
      <c r="T184" s="126">
        <f t="shared" si="419"/>
        <v>180</v>
      </c>
      <c r="U184" s="126">
        <f t="shared" si="420"/>
        <v>160</v>
      </c>
      <c r="V184" s="126">
        <f t="shared" si="421"/>
        <v>120</v>
      </c>
      <c r="W184" s="127">
        <f t="shared" si="422"/>
        <v>670</v>
      </c>
      <c r="X184" s="127">
        <f t="shared" si="422"/>
        <v>450</v>
      </c>
      <c r="Y184" s="127">
        <f t="shared" si="422"/>
        <v>350</v>
      </c>
      <c r="Z184" s="127">
        <f t="shared" si="422"/>
        <v>220</v>
      </c>
      <c r="AA184" s="123">
        <f>'ĐẤT PNN'!U184</f>
        <v>3</v>
      </c>
      <c r="AB184" s="128">
        <f t="shared" si="423"/>
        <v>180</v>
      </c>
      <c r="AC184" s="128">
        <f t="shared" si="424"/>
        <v>160</v>
      </c>
      <c r="AD184" s="128">
        <f t="shared" si="425"/>
        <v>145</v>
      </c>
      <c r="AE184" s="128">
        <f t="shared" si="426"/>
        <v>110</v>
      </c>
      <c r="AF184" s="128">
        <f t="shared" si="427"/>
        <v>600</v>
      </c>
      <c r="AG184" s="128">
        <f t="shared" si="428"/>
        <v>400</v>
      </c>
      <c r="AH184" s="128">
        <f t="shared" si="429"/>
        <v>320</v>
      </c>
      <c r="AI184" s="128">
        <f t="shared" si="430"/>
        <v>200</v>
      </c>
      <c r="AJ184" s="125">
        <f>'ĐẤT PNN'!I184-'ĐẤT NN'!P184</f>
        <v>880</v>
      </c>
    </row>
    <row r="185" spans="1:36" ht="110.25" customHeight="1" x14ac:dyDescent="0.25">
      <c r="A185" s="134">
        <f>'ĐẤT PNN'!A185</f>
        <v>180</v>
      </c>
      <c r="B185" s="134" t="str">
        <f>'ĐẤT PNN'!B185</f>
        <v>VT2*0,8</v>
      </c>
      <c r="C185" s="134" t="str">
        <f t="shared" si="415"/>
        <v>NT9NT2_D2</v>
      </c>
      <c r="D185" s="130" t="s">
        <v>287</v>
      </c>
      <c r="E185" s="130" t="s">
        <v>150</v>
      </c>
      <c r="F185" s="130" t="s">
        <v>299</v>
      </c>
      <c r="G185" s="130" t="s">
        <v>298</v>
      </c>
      <c r="H185" s="116" t="str">
        <f t="shared" si="398"/>
        <v>Xã Đại PhướcCác đường nhóm IIVị trí 1200</v>
      </c>
      <c r="I185" s="135"/>
      <c r="J185" s="135"/>
      <c r="K185" s="157" t="str">
        <f>'ĐẤT PNN'!D185</f>
        <v>Các tuyến đường giao thông không đấu nối trực tiếp và thông ra Đường Phạm Thái Bường (đường vào UBND xã Phước Khánh cũ) đoạn từ Ngã tư đường đê Ông Kèo đến Sông Vàm Mương có hiện trạng là đường nhựa, bê tông xi măng:
- Có bề rộng ≥5m, cách đường giao thông ≤1.000m.
- Có bề rộng từ ≥3m đến &lt;5m, cách đường giao thông ≤500m.</v>
      </c>
      <c r="L185" s="158"/>
      <c r="M185" s="159"/>
      <c r="N185" s="136">
        <f t="shared" si="416"/>
        <v>180</v>
      </c>
      <c r="O185" s="136">
        <f t="shared" si="417"/>
        <v>160</v>
      </c>
      <c r="P185" s="136">
        <v>450</v>
      </c>
      <c r="Q185" s="136">
        <v>400</v>
      </c>
      <c r="R185" s="96">
        <f>VLOOKUP(C185,'[1]1. MA DO'!$E$5:$AJ$1933,32,0)</f>
        <v>1.1499999999999999</v>
      </c>
      <c r="S185" s="126">
        <f t="shared" si="418"/>
        <v>200</v>
      </c>
      <c r="T185" s="126">
        <f t="shared" si="419"/>
        <v>180</v>
      </c>
      <c r="U185" s="126">
        <f t="shared" si="420"/>
        <v>160</v>
      </c>
      <c r="V185" s="126">
        <f t="shared" si="421"/>
        <v>120</v>
      </c>
      <c r="W185" s="127">
        <f t="shared" si="422"/>
        <v>670</v>
      </c>
      <c r="X185" s="127">
        <f t="shared" si="422"/>
        <v>450</v>
      </c>
      <c r="Y185" s="127">
        <f t="shared" si="422"/>
        <v>350</v>
      </c>
      <c r="Z185" s="127">
        <f t="shared" si="422"/>
        <v>220</v>
      </c>
      <c r="AA185" s="123">
        <f>'ĐẤT PNN'!U185</f>
        <v>3</v>
      </c>
      <c r="AB185" s="128">
        <f t="shared" si="423"/>
        <v>180</v>
      </c>
      <c r="AC185" s="128">
        <f t="shared" si="424"/>
        <v>160</v>
      </c>
      <c r="AD185" s="128">
        <f t="shared" si="425"/>
        <v>145</v>
      </c>
      <c r="AE185" s="128">
        <f t="shared" si="426"/>
        <v>110</v>
      </c>
      <c r="AF185" s="128">
        <f t="shared" si="427"/>
        <v>600</v>
      </c>
      <c r="AG185" s="128">
        <f t="shared" si="428"/>
        <v>400</v>
      </c>
      <c r="AH185" s="128">
        <f t="shared" si="429"/>
        <v>320</v>
      </c>
      <c r="AI185" s="128">
        <f t="shared" si="430"/>
        <v>200</v>
      </c>
      <c r="AJ185" s="125">
        <f>'ĐẤT PNN'!I185-'ĐẤT NN'!P185</f>
        <v>1150</v>
      </c>
    </row>
    <row r="186" spans="1:36" ht="126" customHeight="1" x14ac:dyDescent="0.25">
      <c r="A186" s="134">
        <f>'ĐẤT PNN'!A186</f>
        <v>181</v>
      </c>
      <c r="B186" s="134" t="str">
        <f>'ĐẤT PNN'!B186</f>
        <v>VT3*0,8</v>
      </c>
      <c r="C186" s="134" t="str">
        <f t="shared" si="415"/>
        <v>NT9NT2_D2</v>
      </c>
      <c r="D186" s="130" t="s">
        <v>289</v>
      </c>
      <c r="E186" s="130" t="s">
        <v>150</v>
      </c>
      <c r="F186" s="130" t="s">
        <v>300</v>
      </c>
      <c r="G186" s="130" t="s">
        <v>298</v>
      </c>
      <c r="H186" s="116" t="str">
        <f t="shared" si="398"/>
        <v>Xã Đại PhướcCác đường nhóm IIVị trí 1200</v>
      </c>
      <c r="I186" s="135"/>
      <c r="J186" s="135"/>
      <c r="K186" s="157" t="str">
        <f>'ĐẤT PNN'!D186</f>
        <v>Các tuyến đường giao thông không đấu nối trực tiếp và thông ra Đường Phạm Thái Bường (đường vào UBND xã Phước Khánh cũ) đoạn từ Ngã tư đường đê Ông Kèo đến Sông Vàm Mương có hiện trạng là đường nhựa, bê tông xi măng:
- Có bề rộng ≥5m, cách đường giao thông &gt;1.000m.
- Có bề rộng từ ≥3m đến &lt;5m, cách đường giao thông từ &gt;500m đến ≤1.000m.
- Có bề rộng &lt;3m, cách đường giao thông ≤200m.</v>
      </c>
      <c r="L186" s="158"/>
      <c r="M186" s="159"/>
      <c r="N186" s="136">
        <f t="shared" si="416"/>
        <v>160</v>
      </c>
      <c r="O186" s="136">
        <f t="shared" si="417"/>
        <v>145</v>
      </c>
      <c r="P186" s="136">
        <v>350</v>
      </c>
      <c r="Q186" s="136">
        <v>320</v>
      </c>
      <c r="R186" s="96">
        <f>VLOOKUP(C186,'[1]1. MA DO'!$E$5:$AJ$1933,32,0)</f>
        <v>1.1499999999999999</v>
      </c>
      <c r="S186" s="126">
        <f t="shared" si="418"/>
        <v>200</v>
      </c>
      <c r="T186" s="126">
        <f t="shared" si="419"/>
        <v>180</v>
      </c>
      <c r="U186" s="126">
        <f t="shared" si="420"/>
        <v>160</v>
      </c>
      <c r="V186" s="126">
        <f t="shared" si="421"/>
        <v>120</v>
      </c>
      <c r="W186" s="127">
        <f t="shared" si="422"/>
        <v>670</v>
      </c>
      <c r="X186" s="127">
        <f t="shared" si="422"/>
        <v>450</v>
      </c>
      <c r="Y186" s="127">
        <f t="shared" si="422"/>
        <v>350</v>
      </c>
      <c r="Z186" s="127">
        <f t="shared" si="422"/>
        <v>220</v>
      </c>
      <c r="AA186" s="123">
        <f>'ĐẤT PNN'!U186</f>
        <v>3</v>
      </c>
      <c r="AB186" s="128">
        <f t="shared" si="423"/>
        <v>180</v>
      </c>
      <c r="AC186" s="128">
        <f t="shared" si="424"/>
        <v>160</v>
      </c>
      <c r="AD186" s="128">
        <f t="shared" si="425"/>
        <v>145</v>
      </c>
      <c r="AE186" s="128">
        <f t="shared" si="426"/>
        <v>110</v>
      </c>
      <c r="AF186" s="128">
        <f t="shared" si="427"/>
        <v>600</v>
      </c>
      <c r="AG186" s="128">
        <f t="shared" si="428"/>
        <v>400</v>
      </c>
      <c r="AH186" s="128">
        <f t="shared" si="429"/>
        <v>320</v>
      </c>
      <c r="AI186" s="128">
        <f t="shared" si="430"/>
        <v>200</v>
      </c>
      <c r="AJ186" s="125">
        <f>'ĐẤT PNN'!I186-'ĐẤT NN'!P186</f>
        <v>950</v>
      </c>
    </row>
    <row r="187" spans="1:36" ht="78.75" customHeight="1" x14ac:dyDescent="0.25">
      <c r="A187" s="134">
        <f>'ĐẤT PNN'!A187</f>
        <v>182</v>
      </c>
      <c r="B187" s="134" t="str">
        <f>'ĐẤT PNN'!B187</f>
        <v>VT4*0,8</v>
      </c>
      <c r="C187" s="134" t="str">
        <f t="shared" si="415"/>
        <v>NT9NT2_D2</v>
      </c>
      <c r="D187" s="130" t="s">
        <v>291</v>
      </c>
      <c r="E187" s="130" t="s">
        <v>150</v>
      </c>
      <c r="F187" s="130" t="s">
        <v>301</v>
      </c>
      <c r="G187" s="130" t="s">
        <v>298</v>
      </c>
      <c r="H187" s="116" t="str">
        <f t="shared" si="398"/>
        <v>Xã Đại PhướcCác đường nhóm IIVị trí 1200</v>
      </c>
      <c r="I187" s="135"/>
      <c r="J187" s="135"/>
      <c r="K187" s="157" t="str">
        <f>'ĐẤT PNN'!D187</f>
        <v>Các tuyến đường giao thông không đấu nối trực tiếp và thông ra Đường Phạm Thái Bường (đường vào UBND xã Phước Khánh cũ) đoạn từ Ngã tư đường đê Ông Kèo đến Sông Vàm Mương có hiện trạng là đường nhựa, bê tông xi măng:
- Có bề rộng từ ≥3m đến &lt;5m, cách đường giao thông &gt;1.000m.
- Có bề rộng &lt;3m, cách đường giao thông &gt;200m.</v>
      </c>
      <c r="L187" s="158"/>
      <c r="M187" s="159"/>
      <c r="N187" s="136">
        <f t="shared" si="416"/>
        <v>120</v>
      </c>
      <c r="O187" s="136">
        <f t="shared" si="417"/>
        <v>110</v>
      </c>
      <c r="P187" s="136">
        <v>220</v>
      </c>
      <c r="Q187" s="136">
        <v>200</v>
      </c>
      <c r="R187" s="96">
        <f>VLOOKUP(C187,'[1]1. MA DO'!$E$5:$AJ$1933,32,0)</f>
        <v>1.1499999999999999</v>
      </c>
      <c r="S187" s="126">
        <f t="shared" si="418"/>
        <v>200</v>
      </c>
      <c r="T187" s="126">
        <f t="shared" si="419"/>
        <v>180</v>
      </c>
      <c r="U187" s="126">
        <f t="shared" si="420"/>
        <v>160</v>
      </c>
      <c r="V187" s="126">
        <f t="shared" si="421"/>
        <v>120</v>
      </c>
      <c r="W187" s="127">
        <f t="shared" si="422"/>
        <v>670</v>
      </c>
      <c r="X187" s="127">
        <f t="shared" si="422"/>
        <v>450</v>
      </c>
      <c r="Y187" s="127">
        <f t="shared" si="422"/>
        <v>350</v>
      </c>
      <c r="Z187" s="127">
        <f t="shared" si="422"/>
        <v>220</v>
      </c>
      <c r="AA187" s="123">
        <f>'ĐẤT PNN'!U187</f>
        <v>3</v>
      </c>
      <c r="AB187" s="128">
        <f t="shared" si="423"/>
        <v>180</v>
      </c>
      <c r="AC187" s="128">
        <f t="shared" si="424"/>
        <v>160</v>
      </c>
      <c r="AD187" s="128">
        <f t="shared" si="425"/>
        <v>145</v>
      </c>
      <c r="AE187" s="128">
        <f t="shared" si="426"/>
        <v>110</v>
      </c>
      <c r="AF187" s="128">
        <f t="shared" si="427"/>
        <v>600</v>
      </c>
      <c r="AG187" s="128">
        <f t="shared" si="428"/>
        <v>400</v>
      </c>
      <c r="AH187" s="128">
        <f t="shared" si="429"/>
        <v>320</v>
      </c>
      <c r="AI187" s="128">
        <f t="shared" si="430"/>
        <v>200</v>
      </c>
      <c r="AJ187" s="125">
        <f>'ĐẤT PNN'!I187-'ĐẤT NN'!P187</f>
        <v>740</v>
      </c>
    </row>
    <row r="188" spans="1:36" ht="47.25" x14ac:dyDescent="0.25">
      <c r="A188" s="134">
        <f>'ĐẤT PNN'!A188</f>
        <v>183</v>
      </c>
      <c r="B188" s="134" t="str">
        <f>'ĐẤT PNN'!B188</f>
        <v>NT61NT</v>
      </c>
      <c r="C188" s="134" t="str">
        <f>$B$188</f>
        <v>NT61NT</v>
      </c>
      <c r="D188" s="130" t="s">
        <v>284</v>
      </c>
      <c r="E188" s="130" t="s">
        <v>150</v>
      </c>
      <c r="F188" s="130" t="s">
        <v>293</v>
      </c>
      <c r="G188" s="130" t="s">
        <v>66</v>
      </c>
      <c r="H188" s="116" t="str">
        <f t="shared" ref="H188:H229" si="431">E188&amp;G188&amp;D$6&amp;$N$48</f>
        <v>Xã Đại PhướcCác đường còn lạiVị trí 1180</v>
      </c>
      <c r="I188" s="92" t="s">
        <v>279</v>
      </c>
      <c r="J188" s="92" t="s">
        <v>280</v>
      </c>
      <c r="K188" s="137" t="str">
        <f>'ĐẤT PNN'!D188</f>
        <v>Đường vào Trường THCS Phước Khánh</v>
      </c>
      <c r="L188" s="137" t="str">
        <f>'ĐẤT PNN'!E188</f>
        <v>Đường Phạm Thái Bường</v>
      </c>
      <c r="M188" s="137" t="str">
        <f>'ĐẤT PNN'!F188</f>
        <v>Hết Trường Tiểu học Phước Khánh</v>
      </c>
      <c r="N188" s="138">
        <f>S188</f>
        <v>180</v>
      </c>
      <c r="O188" s="137">
        <f>AB188</f>
        <v>160</v>
      </c>
      <c r="P188" s="139">
        <v>600</v>
      </c>
      <c r="Q188" s="139">
        <v>530</v>
      </c>
      <c r="R188" s="96">
        <f>VLOOKUP(C188,'[1]1. MA DO'!$E$5:$AJ$1933,32,0)</f>
        <v>1.1399999999999999</v>
      </c>
      <c r="S188" s="121">
        <v>180</v>
      </c>
      <c r="T188" s="121">
        <v>160</v>
      </c>
      <c r="U188" s="121">
        <v>130</v>
      </c>
      <c r="V188" s="121">
        <v>100</v>
      </c>
      <c r="W188" s="122">
        <f>ROUND(S188*10/3,-1)</f>
        <v>600</v>
      </c>
      <c r="X188" s="122">
        <f>ROUND(T188*2.5,-1)</f>
        <v>400</v>
      </c>
      <c r="Y188" s="122">
        <f>ROUND(U188*2.2,-1)</f>
        <v>290</v>
      </c>
      <c r="Z188" s="122">
        <f>ROUND(V188*1.8,-1)</f>
        <v>180</v>
      </c>
      <c r="AA188" s="123">
        <v>3</v>
      </c>
      <c r="AB188" s="124">
        <v>160</v>
      </c>
      <c r="AC188" s="124">
        <v>145</v>
      </c>
      <c r="AD188" s="124">
        <v>115</v>
      </c>
      <c r="AE188" s="124">
        <v>100</v>
      </c>
      <c r="AF188" s="122">
        <f>ROUND(AB188*10/3,-1)</f>
        <v>530</v>
      </c>
      <c r="AG188" s="122">
        <f>ROUND(AC188*2.5,-1)</f>
        <v>360</v>
      </c>
      <c r="AH188" s="122">
        <f>ROUND(AD188*2.2,-1)</f>
        <v>250</v>
      </c>
      <c r="AI188" s="122">
        <f>ROUND(AE188*1.8,-1)</f>
        <v>180</v>
      </c>
      <c r="AJ188" s="125">
        <f>'ĐẤT PNN'!I188-'ĐẤT NN'!P188</f>
        <v>2900</v>
      </c>
    </row>
    <row r="189" spans="1:36" ht="110.25" customHeight="1" x14ac:dyDescent="0.25">
      <c r="A189" s="134">
        <f>'ĐẤT PNN'!A189</f>
        <v>184</v>
      </c>
      <c r="B189" s="134" t="str">
        <f>'ĐẤT PNN'!B189</f>
        <v>VT2</v>
      </c>
      <c r="C189" s="134" t="str">
        <f t="shared" ref="C189:C194" si="432">$B$188</f>
        <v>NT61NT</v>
      </c>
      <c r="D189" s="130" t="s">
        <v>287</v>
      </c>
      <c r="E189" s="130" t="s">
        <v>150</v>
      </c>
      <c r="F189" s="130" t="s">
        <v>294</v>
      </c>
      <c r="G189" s="130" t="s">
        <v>66</v>
      </c>
      <c r="H189" s="116" t="str">
        <f t="shared" si="431"/>
        <v>Xã Đại PhướcCác đường còn lạiVị trí 1180</v>
      </c>
      <c r="I189" s="135"/>
      <c r="J189" s="135"/>
      <c r="K189" s="157" t="str">
        <f>'ĐẤT PNN'!D189</f>
        <v>Các tuyến đường giao thông đấu nối trực tiếp ra Đường vào Trường THCS Phước Khánh đoạn từ Đường Phạm Thái Bường đến Hết Trường Tiểu học Phước Khánh có hiện trạng là đường nhựa, bê tông xi măng:
- Có bề rộng ≥5m, cách đường giao thông ≤1.000m.
- Có bề rộng từ ≥3m đến &lt;5m, cách đường giao thông ≤500m.</v>
      </c>
      <c r="L189" s="158"/>
      <c r="M189" s="159"/>
      <c r="N189" s="136">
        <f t="shared" ref="N189:N194" si="433">IF(B189="VT2",T189,IF(B189="VT3",U189,IF(B189="VT2*0,8",T189,IF(B189="VT3*0,8",U189,V189))))</f>
        <v>160</v>
      </c>
      <c r="O189" s="136">
        <f t="shared" ref="O189:O194" si="434">IF(B189="VT2",AC189,IF(B189="VT3",AD189,IF(B189="VT2*0,8",AC189,IF(B189="VT3*0,8",AD189,AE189))))</f>
        <v>145</v>
      </c>
      <c r="P189" s="136">
        <v>400</v>
      </c>
      <c r="Q189" s="136">
        <v>360</v>
      </c>
      <c r="R189" s="96">
        <f>VLOOKUP(C189,'[1]1. MA DO'!$E$5:$AJ$1933,32,0)</f>
        <v>1.1399999999999999</v>
      </c>
      <c r="S189" s="126">
        <f t="shared" ref="S189:S194" si="435">S188</f>
        <v>180</v>
      </c>
      <c r="T189" s="126">
        <f t="shared" ref="T189:T194" si="436">T188</f>
        <v>160</v>
      </c>
      <c r="U189" s="126">
        <f t="shared" ref="U189:U194" si="437">U188</f>
        <v>130</v>
      </c>
      <c r="V189" s="126">
        <f t="shared" ref="V189:V194" si="438">V188</f>
        <v>100</v>
      </c>
      <c r="W189" s="127">
        <f t="shared" ref="W189:Z194" si="439">W188</f>
        <v>600</v>
      </c>
      <c r="X189" s="127">
        <f t="shared" si="439"/>
        <v>400</v>
      </c>
      <c r="Y189" s="127">
        <f t="shared" si="439"/>
        <v>290</v>
      </c>
      <c r="Z189" s="127">
        <f t="shared" si="439"/>
        <v>180</v>
      </c>
      <c r="AA189" s="123">
        <f>'ĐẤT PNN'!U189</f>
        <v>1</v>
      </c>
      <c r="AB189" s="128">
        <f t="shared" ref="AB189:AB194" si="440">AB188</f>
        <v>160</v>
      </c>
      <c r="AC189" s="128">
        <f t="shared" ref="AC189:AC194" si="441">AC188</f>
        <v>145</v>
      </c>
      <c r="AD189" s="128">
        <f t="shared" ref="AD189:AD194" si="442">AD188</f>
        <v>115</v>
      </c>
      <c r="AE189" s="128">
        <f t="shared" ref="AE189:AE194" si="443">AE188</f>
        <v>100</v>
      </c>
      <c r="AF189" s="128">
        <f t="shared" ref="AF189:AF194" si="444">AF188</f>
        <v>530</v>
      </c>
      <c r="AG189" s="128">
        <f t="shared" ref="AG189:AG194" si="445">AG188</f>
        <v>360</v>
      </c>
      <c r="AH189" s="128">
        <f t="shared" ref="AH189:AH194" si="446">AH188</f>
        <v>250</v>
      </c>
      <c r="AI189" s="128">
        <f t="shared" ref="AI189:AI194" si="447">AI188</f>
        <v>180</v>
      </c>
      <c r="AJ189" s="125">
        <f>'ĐẤT PNN'!I189-'ĐẤT NN'!P189</f>
        <v>1200</v>
      </c>
    </row>
    <row r="190" spans="1:36" ht="126" customHeight="1" x14ac:dyDescent="0.25">
      <c r="A190" s="134">
        <f>'ĐẤT PNN'!A190</f>
        <v>185</v>
      </c>
      <c r="B190" s="134" t="str">
        <f>'ĐẤT PNN'!B190</f>
        <v>VT3</v>
      </c>
      <c r="C190" s="134" t="str">
        <f t="shared" si="432"/>
        <v>NT61NT</v>
      </c>
      <c r="D190" s="130" t="s">
        <v>289</v>
      </c>
      <c r="E190" s="130" t="s">
        <v>150</v>
      </c>
      <c r="F190" s="130" t="s">
        <v>295</v>
      </c>
      <c r="G190" s="130" t="s">
        <v>66</v>
      </c>
      <c r="H190" s="116" t="str">
        <f t="shared" si="431"/>
        <v>Xã Đại PhướcCác đường còn lạiVị trí 1180</v>
      </c>
      <c r="I190" s="135"/>
      <c r="J190" s="135"/>
      <c r="K190" s="157" t="str">
        <f>'ĐẤT PNN'!D190</f>
        <v>Các tuyến đường giao thông đấu nối trực tiếp ra Đường vào Trường THCS Phước Khánh đoạn từ Đường Phạm Thái Bường đến Hết Trường Tiểu học Phước Khánh có hiện trạng là đường nhựa, bê tông xi măng:
- Có bề rộng ≥5m, cách đường giao thông &gt;1.000m.
- Có bề rộng từ ≥3m đến &lt;5m, cách đường giao thông từ &gt;500m đến ≤1.000m.
- Có bề rộng &lt;3m, cách đường giao thông ≤200m.</v>
      </c>
      <c r="L190" s="158"/>
      <c r="M190" s="159"/>
      <c r="N190" s="136">
        <f t="shared" si="433"/>
        <v>130</v>
      </c>
      <c r="O190" s="136">
        <f t="shared" si="434"/>
        <v>115</v>
      </c>
      <c r="P190" s="136">
        <v>290</v>
      </c>
      <c r="Q190" s="136">
        <v>250</v>
      </c>
      <c r="R190" s="96">
        <f>VLOOKUP(C190,'[1]1. MA DO'!$E$5:$AJ$1933,32,0)</f>
        <v>1.1399999999999999</v>
      </c>
      <c r="S190" s="126">
        <f t="shared" si="435"/>
        <v>180</v>
      </c>
      <c r="T190" s="126">
        <f t="shared" si="436"/>
        <v>160</v>
      </c>
      <c r="U190" s="126">
        <f t="shared" si="437"/>
        <v>130</v>
      </c>
      <c r="V190" s="126">
        <f t="shared" si="438"/>
        <v>100</v>
      </c>
      <c r="W190" s="127">
        <f t="shared" si="439"/>
        <v>600</v>
      </c>
      <c r="X190" s="127">
        <f t="shared" si="439"/>
        <v>400</v>
      </c>
      <c r="Y190" s="127">
        <f t="shared" si="439"/>
        <v>290</v>
      </c>
      <c r="Z190" s="127">
        <f t="shared" si="439"/>
        <v>180</v>
      </c>
      <c r="AA190" s="123">
        <f>'ĐẤT PNN'!U190</f>
        <v>1</v>
      </c>
      <c r="AB190" s="128">
        <f t="shared" si="440"/>
        <v>160</v>
      </c>
      <c r="AC190" s="128">
        <f t="shared" si="441"/>
        <v>145</v>
      </c>
      <c r="AD190" s="128">
        <f t="shared" si="442"/>
        <v>115</v>
      </c>
      <c r="AE190" s="128">
        <f t="shared" si="443"/>
        <v>100</v>
      </c>
      <c r="AF190" s="128">
        <f t="shared" si="444"/>
        <v>530</v>
      </c>
      <c r="AG190" s="128">
        <f t="shared" si="445"/>
        <v>360</v>
      </c>
      <c r="AH190" s="128">
        <f t="shared" si="446"/>
        <v>250</v>
      </c>
      <c r="AI190" s="128">
        <f t="shared" si="447"/>
        <v>180</v>
      </c>
      <c r="AJ190" s="125">
        <f>'ĐẤT PNN'!I190-'ĐẤT NN'!P190</f>
        <v>910</v>
      </c>
    </row>
    <row r="191" spans="1:36" ht="63" customHeight="1" x14ac:dyDescent="0.25">
      <c r="A191" s="134">
        <f>'ĐẤT PNN'!A191</f>
        <v>186</v>
      </c>
      <c r="B191" s="134" t="str">
        <f>'ĐẤT PNN'!B191</f>
        <v>VT4</v>
      </c>
      <c r="C191" s="134" t="str">
        <f t="shared" si="432"/>
        <v>NT61NT</v>
      </c>
      <c r="D191" s="130" t="s">
        <v>291</v>
      </c>
      <c r="E191" s="130" t="s">
        <v>150</v>
      </c>
      <c r="F191" s="130" t="s">
        <v>296</v>
      </c>
      <c r="G191" s="130" t="s">
        <v>66</v>
      </c>
      <c r="H191" s="116" t="str">
        <f t="shared" si="431"/>
        <v>Xã Đại PhướcCác đường còn lạiVị trí 1180</v>
      </c>
      <c r="I191" s="135"/>
      <c r="J191" s="135"/>
      <c r="K191" s="157" t="str">
        <f>'ĐẤT PNN'!D191</f>
        <v>Các tuyến đường giao thông đấu nối trực tiếp ra Đường vào Trường THCS Phước Khánh đoạn từ Đường Phạm Thái Bường đến Hết Trường Tiểu học Phước Khánh có hiện trạng là đường nhựa, bê tông xi măng:
- Có bề rộng từ ≥3m đến &lt;5m, cách đường giao thông &gt;1.000m.
- Có bề rộng &lt;3m, cách đường giao thông &gt;200m.</v>
      </c>
      <c r="L191" s="158"/>
      <c r="M191" s="159"/>
      <c r="N191" s="136">
        <f t="shared" si="433"/>
        <v>100</v>
      </c>
      <c r="O191" s="136">
        <f t="shared" si="434"/>
        <v>100</v>
      </c>
      <c r="P191" s="136">
        <v>180</v>
      </c>
      <c r="Q191" s="136">
        <v>180</v>
      </c>
      <c r="R191" s="96">
        <f>VLOOKUP(C191,'[1]1. MA DO'!$E$5:$AJ$1933,32,0)</f>
        <v>1.1399999999999999</v>
      </c>
      <c r="S191" s="126">
        <f t="shared" si="435"/>
        <v>180</v>
      </c>
      <c r="T191" s="126">
        <f t="shared" si="436"/>
        <v>160</v>
      </c>
      <c r="U191" s="126">
        <f t="shared" si="437"/>
        <v>130</v>
      </c>
      <c r="V191" s="126">
        <f t="shared" si="438"/>
        <v>100</v>
      </c>
      <c r="W191" s="127">
        <f t="shared" si="439"/>
        <v>600</v>
      </c>
      <c r="X191" s="127">
        <f t="shared" si="439"/>
        <v>400</v>
      </c>
      <c r="Y191" s="127">
        <f t="shared" si="439"/>
        <v>290</v>
      </c>
      <c r="Z191" s="127">
        <f t="shared" si="439"/>
        <v>180</v>
      </c>
      <c r="AA191" s="123">
        <f>'ĐẤT PNN'!U191</f>
        <v>1</v>
      </c>
      <c r="AB191" s="128">
        <f t="shared" si="440"/>
        <v>160</v>
      </c>
      <c r="AC191" s="128">
        <f t="shared" si="441"/>
        <v>145</v>
      </c>
      <c r="AD191" s="128">
        <f t="shared" si="442"/>
        <v>115</v>
      </c>
      <c r="AE191" s="128">
        <f t="shared" si="443"/>
        <v>100</v>
      </c>
      <c r="AF191" s="128">
        <f t="shared" si="444"/>
        <v>530</v>
      </c>
      <c r="AG191" s="128">
        <f t="shared" si="445"/>
        <v>360</v>
      </c>
      <c r="AH191" s="128">
        <f t="shared" si="446"/>
        <v>250</v>
      </c>
      <c r="AI191" s="128">
        <f t="shared" si="447"/>
        <v>180</v>
      </c>
      <c r="AJ191" s="125">
        <f>'ĐẤT PNN'!I191-'ĐẤT NN'!P191</f>
        <v>720</v>
      </c>
    </row>
    <row r="192" spans="1:36" ht="110.25" customHeight="1" x14ac:dyDescent="0.25">
      <c r="A192" s="134">
        <f>'ĐẤT PNN'!A192</f>
        <v>187</v>
      </c>
      <c r="B192" s="134" t="str">
        <f>'ĐẤT PNN'!B192</f>
        <v>VT2*0,8</v>
      </c>
      <c r="C192" s="134" t="str">
        <f t="shared" si="432"/>
        <v>NT61NT</v>
      </c>
      <c r="D192" s="130" t="s">
        <v>287</v>
      </c>
      <c r="E192" s="130" t="s">
        <v>150</v>
      </c>
      <c r="F192" s="130" t="s">
        <v>294</v>
      </c>
      <c r="G192" s="130" t="s">
        <v>66</v>
      </c>
      <c r="H192" s="116" t="str">
        <f t="shared" si="431"/>
        <v>Xã Đại PhướcCác đường còn lạiVị trí 1180</v>
      </c>
      <c r="I192" s="135"/>
      <c r="J192" s="135"/>
      <c r="K192" s="157" t="str">
        <f>'ĐẤT PNN'!D192</f>
        <v>Các tuyến đường giao thông không đấu nối trực tiếp và thông ra Đường vào Trường THCS Phước Khánh đoạn từ Đường Phạm Thái Bường đến Hết Trường Tiểu học Phước Khánh có hiện trạng là đường nhựa, bê tông xi măng:
- Có bề rộng ≥5m, cách đường giao thông ≤1.000m.
- Có bề rộng từ ≥3m đến &lt;5m, cách đường giao thông ≤500m.</v>
      </c>
      <c r="L192" s="158"/>
      <c r="M192" s="159"/>
      <c r="N192" s="136">
        <f t="shared" si="433"/>
        <v>160</v>
      </c>
      <c r="O192" s="136">
        <f t="shared" si="434"/>
        <v>145</v>
      </c>
      <c r="P192" s="136">
        <v>400</v>
      </c>
      <c r="Q192" s="136">
        <v>360</v>
      </c>
      <c r="R192" s="96">
        <f>VLOOKUP(C192,'[1]1. MA DO'!$E$5:$AJ$1933,32,0)</f>
        <v>1.1399999999999999</v>
      </c>
      <c r="S192" s="126">
        <f t="shared" si="435"/>
        <v>180</v>
      </c>
      <c r="T192" s="126">
        <f t="shared" si="436"/>
        <v>160</v>
      </c>
      <c r="U192" s="126">
        <f t="shared" si="437"/>
        <v>130</v>
      </c>
      <c r="V192" s="126">
        <f t="shared" si="438"/>
        <v>100</v>
      </c>
      <c r="W192" s="127">
        <f t="shared" si="439"/>
        <v>600</v>
      </c>
      <c r="X192" s="127">
        <f t="shared" si="439"/>
        <v>400</v>
      </c>
      <c r="Y192" s="127">
        <f t="shared" si="439"/>
        <v>290</v>
      </c>
      <c r="Z192" s="127">
        <f t="shared" si="439"/>
        <v>180</v>
      </c>
      <c r="AA192" s="123">
        <f>'ĐẤT PNN'!U192</f>
        <v>1</v>
      </c>
      <c r="AB192" s="128">
        <f t="shared" si="440"/>
        <v>160</v>
      </c>
      <c r="AC192" s="128">
        <f t="shared" si="441"/>
        <v>145</v>
      </c>
      <c r="AD192" s="128">
        <f t="shared" si="442"/>
        <v>115</v>
      </c>
      <c r="AE192" s="128">
        <f t="shared" si="443"/>
        <v>100</v>
      </c>
      <c r="AF192" s="128">
        <f t="shared" si="444"/>
        <v>530</v>
      </c>
      <c r="AG192" s="128">
        <f t="shared" si="445"/>
        <v>360</v>
      </c>
      <c r="AH192" s="128">
        <f t="shared" si="446"/>
        <v>250</v>
      </c>
      <c r="AI192" s="128">
        <f t="shared" si="447"/>
        <v>180</v>
      </c>
      <c r="AJ192" s="125">
        <f>'ĐẤT PNN'!I192-'ĐẤT NN'!P192</f>
        <v>1000</v>
      </c>
    </row>
    <row r="193" spans="1:36" ht="126" customHeight="1" x14ac:dyDescent="0.25">
      <c r="A193" s="134">
        <f>'ĐẤT PNN'!A193</f>
        <v>188</v>
      </c>
      <c r="B193" s="134" t="str">
        <f>'ĐẤT PNN'!B193</f>
        <v>VT3*0,8</v>
      </c>
      <c r="C193" s="134" t="str">
        <f t="shared" si="432"/>
        <v>NT61NT</v>
      </c>
      <c r="D193" s="130" t="s">
        <v>289</v>
      </c>
      <c r="E193" s="130" t="s">
        <v>150</v>
      </c>
      <c r="F193" s="130" t="s">
        <v>295</v>
      </c>
      <c r="G193" s="130" t="s">
        <v>66</v>
      </c>
      <c r="H193" s="116" t="str">
        <f t="shared" si="431"/>
        <v>Xã Đại PhướcCác đường còn lạiVị trí 1180</v>
      </c>
      <c r="I193" s="135"/>
      <c r="J193" s="135"/>
      <c r="K193" s="157" t="str">
        <f>'ĐẤT PNN'!D193</f>
        <v>Các tuyến đường giao thông không đấu nối trực tiếp và thông ra Đường vào Trường THCS Phước Khánh đoạn từ Đường Phạm Thái Bường đến Hết Trường Tiểu học Phước Khánh có hiện trạng là đường nhựa, bê tông xi măng:
- Có bề rộng ≥5m, cách đường giao thông &gt;1.000m.
- Có bề rộng từ ≥3m đến &lt;5m, cách đường giao thông từ &gt;500m đến ≤1.000m.
- Có bề rộng &lt;3m, cách đường giao thông ≤200m.</v>
      </c>
      <c r="L193" s="158"/>
      <c r="M193" s="159"/>
      <c r="N193" s="136">
        <f t="shared" si="433"/>
        <v>130</v>
      </c>
      <c r="O193" s="136">
        <f t="shared" si="434"/>
        <v>115</v>
      </c>
      <c r="P193" s="136">
        <v>290</v>
      </c>
      <c r="Q193" s="136">
        <v>250</v>
      </c>
      <c r="R193" s="96">
        <f>VLOOKUP(C193,'[1]1. MA DO'!$E$5:$AJ$1933,32,0)</f>
        <v>1.1399999999999999</v>
      </c>
      <c r="S193" s="126">
        <f t="shared" si="435"/>
        <v>180</v>
      </c>
      <c r="T193" s="126">
        <f t="shared" si="436"/>
        <v>160</v>
      </c>
      <c r="U193" s="126">
        <f t="shared" si="437"/>
        <v>130</v>
      </c>
      <c r="V193" s="126">
        <f t="shared" si="438"/>
        <v>100</v>
      </c>
      <c r="W193" s="127">
        <f t="shared" si="439"/>
        <v>600</v>
      </c>
      <c r="X193" s="127">
        <f t="shared" si="439"/>
        <v>400</v>
      </c>
      <c r="Y193" s="127">
        <f t="shared" si="439"/>
        <v>290</v>
      </c>
      <c r="Z193" s="127">
        <f t="shared" si="439"/>
        <v>180</v>
      </c>
      <c r="AA193" s="123">
        <f>'ĐẤT PNN'!U193</f>
        <v>1</v>
      </c>
      <c r="AB193" s="128">
        <f t="shared" si="440"/>
        <v>160</v>
      </c>
      <c r="AC193" s="128">
        <f t="shared" si="441"/>
        <v>145</v>
      </c>
      <c r="AD193" s="128">
        <f t="shared" si="442"/>
        <v>115</v>
      </c>
      <c r="AE193" s="128">
        <f t="shared" si="443"/>
        <v>100</v>
      </c>
      <c r="AF193" s="128">
        <f t="shared" si="444"/>
        <v>530</v>
      </c>
      <c r="AG193" s="128">
        <f t="shared" si="445"/>
        <v>360</v>
      </c>
      <c r="AH193" s="128">
        <f t="shared" si="446"/>
        <v>250</v>
      </c>
      <c r="AI193" s="128">
        <f t="shared" si="447"/>
        <v>180</v>
      </c>
      <c r="AJ193" s="125">
        <f>'ĐẤT PNN'!I193-'ĐẤT NN'!P193</f>
        <v>810</v>
      </c>
    </row>
    <row r="194" spans="1:36" ht="63" customHeight="1" x14ac:dyDescent="0.25">
      <c r="A194" s="134">
        <f>'ĐẤT PNN'!A194</f>
        <v>189</v>
      </c>
      <c r="B194" s="134" t="str">
        <f>'ĐẤT PNN'!B194</f>
        <v>VT4*0,8</v>
      </c>
      <c r="C194" s="134" t="str">
        <f t="shared" si="432"/>
        <v>NT61NT</v>
      </c>
      <c r="D194" s="130" t="s">
        <v>291</v>
      </c>
      <c r="E194" s="130" t="s">
        <v>150</v>
      </c>
      <c r="F194" s="130" t="s">
        <v>296</v>
      </c>
      <c r="G194" s="130" t="s">
        <v>66</v>
      </c>
      <c r="H194" s="116" t="str">
        <f t="shared" si="431"/>
        <v>Xã Đại PhướcCác đường còn lạiVị trí 1180</v>
      </c>
      <c r="I194" s="135"/>
      <c r="J194" s="135"/>
      <c r="K194" s="157" t="str">
        <f>'ĐẤT PNN'!D194</f>
        <v>Các tuyến đường giao thông không đấu nối trực tiếp và thông ra Đường vào Trường THCS Phước Khánh đoạn từ Đường Phạm Thái Bường đến Hết Trường Tiểu học Phước Khánh có hiện trạng là đường nhựa, bê tông xi măng:
- Có bề rộng từ ≥3m đến &lt;5m, cách đường giao thông &gt;1.000m.
- Có bề rộng &lt;3m, cách đường giao thông &gt;200m.</v>
      </c>
      <c r="L194" s="158"/>
      <c r="M194" s="159"/>
      <c r="N194" s="136">
        <f t="shared" si="433"/>
        <v>100</v>
      </c>
      <c r="O194" s="136">
        <f t="shared" si="434"/>
        <v>100</v>
      </c>
      <c r="P194" s="136">
        <v>180</v>
      </c>
      <c r="Q194" s="136">
        <v>180</v>
      </c>
      <c r="R194" s="96">
        <f>VLOOKUP(C194,'[1]1. MA DO'!$E$5:$AJ$1933,32,0)</f>
        <v>1.1399999999999999</v>
      </c>
      <c r="S194" s="126">
        <f t="shared" si="435"/>
        <v>180</v>
      </c>
      <c r="T194" s="126">
        <f t="shared" si="436"/>
        <v>160</v>
      </c>
      <c r="U194" s="126">
        <f t="shared" si="437"/>
        <v>130</v>
      </c>
      <c r="V194" s="126">
        <f t="shared" si="438"/>
        <v>100</v>
      </c>
      <c r="W194" s="127">
        <f t="shared" si="439"/>
        <v>600</v>
      </c>
      <c r="X194" s="127">
        <f t="shared" si="439"/>
        <v>400</v>
      </c>
      <c r="Y194" s="127">
        <f t="shared" si="439"/>
        <v>290</v>
      </c>
      <c r="Z194" s="127">
        <f t="shared" si="439"/>
        <v>180</v>
      </c>
      <c r="AA194" s="123">
        <f>'ĐẤT PNN'!U194</f>
        <v>1</v>
      </c>
      <c r="AB194" s="128">
        <f t="shared" si="440"/>
        <v>160</v>
      </c>
      <c r="AC194" s="128">
        <f t="shared" si="441"/>
        <v>145</v>
      </c>
      <c r="AD194" s="128">
        <f t="shared" si="442"/>
        <v>115</v>
      </c>
      <c r="AE194" s="128">
        <f t="shared" si="443"/>
        <v>100</v>
      </c>
      <c r="AF194" s="128">
        <f t="shared" si="444"/>
        <v>530</v>
      </c>
      <c r="AG194" s="128">
        <f t="shared" si="445"/>
        <v>360</v>
      </c>
      <c r="AH194" s="128">
        <f t="shared" si="446"/>
        <v>250</v>
      </c>
      <c r="AI194" s="128">
        <f t="shared" si="447"/>
        <v>180</v>
      </c>
      <c r="AJ194" s="125">
        <f>'ĐẤT PNN'!I194-'ĐẤT NN'!P194</f>
        <v>660</v>
      </c>
    </row>
    <row r="195" spans="1:36" ht="47.25" x14ac:dyDescent="0.25">
      <c r="A195" s="134">
        <f>'ĐẤT PNN'!A195</f>
        <v>190</v>
      </c>
      <c r="B195" s="134" t="str">
        <f>'ĐẤT PNN'!B195</f>
        <v>NT62NT</v>
      </c>
      <c r="C195" s="134" t="str">
        <f>$B$195</f>
        <v>NT62NT</v>
      </c>
      <c r="D195" s="130" t="s">
        <v>284</v>
      </c>
      <c r="E195" s="130" t="s">
        <v>150</v>
      </c>
      <c r="F195" s="130" t="s">
        <v>293</v>
      </c>
      <c r="G195" s="130" t="s">
        <v>66</v>
      </c>
      <c r="H195" s="116" t="str">
        <f t="shared" si="431"/>
        <v>Xã Đại PhướcCác đường còn lạiVị trí 1180</v>
      </c>
      <c r="I195" s="92" t="s">
        <v>279</v>
      </c>
      <c r="J195" s="92" t="s">
        <v>280</v>
      </c>
      <c r="K195" s="137" t="str">
        <f>'ĐẤT PNN'!D195</f>
        <v>Đường vào bến đò Phước Khánh</v>
      </c>
      <c r="L195" s="137" t="str">
        <f>'ĐẤT PNN'!E195</f>
        <v>Đường Phạm Thái Bường</v>
      </c>
      <c r="M195" s="137" t="str">
        <f>'ĐẤT PNN'!F195</f>
        <v>Ranh Bến đò Phước Khánh (thửa đất số 167, tờ BĐĐC số 194, xã Đại Phước)</v>
      </c>
      <c r="N195" s="138">
        <f>S195</f>
        <v>180</v>
      </c>
      <c r="O195" s="137">
        <f>AB195</f>
        <v>160</v>
      </c>
      <c r="P195" s="139">
        <v>600</v>
      </c>
      <c r="Q195" s="139">
        <v>530</v>
      </c>
      <c r="R195" s="96">
        <f>VLOOKUP(C195,'[1]1. MA DO'!$E$5:$AJ$1933,32,0)</f>
        <v>1.1399999999999999</v>
      </c>
      <c r="S195" s="121">
        <v>180</v>
      </c>
      <c r="T195" s="121">
        <v>160</v>
      </c>
      <c r="U195" s="121">
        <v>130</v>
      </c>
      <c r="V195" s="121">
        <v>100</v>
      </c>
      <c r="W195" s="122">
        <f>ROUND(S195*10/3,-1)</f>
        <v>600</v>
      </c>
      <c r="X195" s="122">
        <f>ROUND(T195*2.5,-1)</f>
        <v>400</v>
      </c>
      <c r="Y195" s="122">
        <f>ROUND(U195*2.2,-1)</f>
        <v>290</v>
      </c>
      <c r="Z195" s="122">
        <f>ROUND(V195*1.8,-1)</f>
        <v>180</v>
      </c>
      <c r="AA195" s="123">
        <v>3</v>
      </c>
      <c r="AB195" s="124">
        <v>160</v>
      </c>
      <c r="AC195" s="124">
        <v>145</v>
      </c>
      <c r="AD195" s="124">
        <v>115</v>
      </c>
      <c r="AE195" s="124">
        <v>100</v>
      </c>
      <c r="AF195" s="122">
        <f>ROUND(AB195*10/3,-1)</f>
        <v>530</v>
      </c>
      <c r="AG195" s="122">
        <f>ROUND(AC195*2.5,-1)</f>
        <v>360</v>
      </c>
      <c r="AH195" s="122">
        <f>ROUND(AD195*2.2,-1)</f>
        <v>250</v>
      </c>
      <c r="AI195" s="122">
        <f>ROUND(AE195*1.8,-1)</f>
        <v>180</v>
      </c>
      <c r="AJ195" s="125">
        <f>'ĐẤT PNN'!I195-'ĐẤT NN'!P195</f>
        <v>3100</v>
      </c>
    </row>
    <row r="196" spans="1:36" ht="126" customHeight="1" x14ac:dyDescent="0.25">
      <c r="A196" s="134">
        <f>'ĐẤT PNN'!A196</f>
        <v>191</v>
      </c>
      <c r="B196" s="134" t="str">
        <f>'ĐẤT PNN'!B196</f>
        <v>VT2</v>
      </c>
      <c r="C196" s="134" t="str">
        <f t="shared" ref="C196:C201" si="448">$B$195</f>
        <v>NT62NT</v>
      </c>
      <c r="D196" s="130" t="s">
        <v>287</v>
      </c>
      <c r="E196" s="130" t="s">
        <v>150</v>
      </c>
      <c r="F196" s="130" t="s">
        <v>294</v>
      </c>
      <c r="G196" s="130" t="s">
        <v>66</v>
      </c>
      <c r="H196" s="116" t="str">
        <f t="shared" si="431"/>
        <v>Xã Đại PhướcCác đường còn lạiVị trí 1180</v>
      </c>
      <c r="I196" s="135"/>
      <c r="J196" s="135"/>
      <c r="K196" s="157" t="str">
        <f>'ĐẤT PNN'!D196</f>
        <v>Các tuyến đường giao thông đấu nối trực tiếp ra Đường vào bến đò Phước Khánh đoạn từ Đường Phạm Thái Bường đến Ranh Bến đò Phước Khánh (thửa đất số 167, tờ BĐĐC số 194, xã Đại Phước) có hiện trạng là đường nhựa, bê tông xi măng:
- Có bề rộng ≥5m, cách đường giao thông ≤1.000m.
- Có bề rộng từ ≥3m đến &lt;5m, cách đường giao thông ≤500m.</v>
      </c>
      <c r="L196" s="158"/>
      <c r="M196" s="159"/>
      <c r="N196" s="136">
        <f t="shared" ref="N196:N201" si="449">IF(B196="VT2",T196,IF(B196="VT3",U196,IF(B196="VT2*0,8",T196,IF(B196="VT3*0,8",U196,V196))))</f>
        <v>160</v>
      </c>
      <c r="O196" s="136">
        <f t="shared" ref="O196:O201" si="450">IF(B196="VT2",AC196,IF(B196="VT3",AD196,IF(B196="VT2*0,8",AC196,IF(B196="VT3*0,8",AD196,AE196))))</f>
        <v>145</v>
      </c>
      <c r="P196" s="136">
        <v>400</v>
      </c>
      <c r="Q196" s="136">
        <v>360</v>
      </c>
      <c r="R196" s="96">
        <f>VLOOKUP(C196,'[1]1. MA DO'!$E$5:$AJ$1933,32,0)</f>
        <v>1.1399999999999999</v>
      </c>
      <c r="S196" s="126">
        <f t="shared" ref="S196:S201" si="451">S195</f>
        <v>180</v>
      </c>
      <c r="T196" s="126">
        <f t="shared" ref="T196:T201" si="452">T195</f>
        <v>160</v>
      </c>
      <c r="U196" s="126">
        <f t="shared" ref="U196:U201" si="453">U195</f>
        <v>130</v>
      </c>
      <c r="V196" s="126">
        <f t="shared" ref="V196:V201" si="454">V195</f>
        <v>100</v>
      </c>
      <c r="W196" s="127">
        <f t="shared" ref="W196:Z201" si="455">W195</f>
        <v>600</v>
      </c>
      <c r="X196" s="127">
        <f t="shared" si="455"/>
        <v>400</v>
      </c>
      <c r="Y196" s="127">
        <f t="shared" si="455"/>
        <v>290</v>
      </c>
      <c r="Z196" s="127">
        <f t="shared" si="455"/>
        <v>180</v>
      </c>
      <c r="AA196" s="123">
        <f>'ĐẤT PNN'!U196</f>
        <v>2</v>
      </c>
      <c r="AB196" s="128">
        <f t="shared" ref="AB196:AB201" si="456">AB195</f>
        <v>160</v>
      </c>
      <c r="AC196" s="128">
        <f t="shared" ref="AC196:AC201" si="457">AC195</f>
        <v>145</v>
      </c>
      <c r="AD196" s="128">
        <f t="shared" ref="AD196:AD201" si="458">AD195</f>
        <v>115</v>
      </c>
      <c r="AE196" s="128">
        <f t="shared" ref="AE196:AE201" si="459">AE195</f>
        <v>100</v>
      </c>
      <c r="AF196" s="128">
        <f t="shared" ref="AF196:AF201" si="460">AF195</f>
        <v>530</v>
      </c>
      <c r="AG196" s="128">
        <f t="shared" ref="AG196:AG201" si="461">AG195</f>
        <v>360</v>
      </c>
      <c r="AH196" s="128">
        <f t="shared" ref="AH196:AH201" si="462">AH195</f>
        <v>250</v>
      </c>
      <c r="AI196" s="128">
        <f t="shared" ref="AI196:AI201" si="463">AI195</f>
        <v>180</v>
      </c>
      <c r="AJ196" s="125">
        <f>'ĐẤT PNN'!I196-'ĐẤT NN'!P196</f>
        <v>1200</v>
      </c>
    </row>
    <row r="197" spans="1:36" ht="141.75" customHeight="1" x14ac:dyDescent="0.25">
      <c r="A197" s="134">
        <f>'ĐẤT PNN'!A197</f>
        <v>192</v>
      </c>
      <c r="B197" s="134" t="str">
        <f>'ĐẤT PNN'!B197</f>
        <v>VT3</v>
      </c>
      <c r="C197" s="134" t="str">
        <f t="shared" si="448"/>
        <v>NT62NT</v>
      </c>
      <c r="D197" s="130" t="s">
        <v>289</v>
      </c>
      <c r="E197" s="130" t="s">
        <v>150</v>
      </c>
      <c r="F197" s="130" t="s">
        <v>295</v>
      </c>
      <c r="G197" s="130" t="s">
        <v>66</v>
      </c>
      <c r="H197" s="116" t="str">
        <f t="shared" si="431"/>
        <v>Xã Đại PhướcCác đường còn lạiVị trí 1180</v>
      </c>
      <c r="I197" s="135"/>
      <c r="J197" s="135"/>
      <c r="K197" s="157" t="str">
        <f>'ĐẤT PNN'!D197</f>
        <v>Các tuyến đường giao thông đấu nối trực tiếp ra Đường vào bến đò Phước Khánh đoạn từ Đường Phạm Thái Bường đến Ranh Bến đò Phước Khánh (thửa đất số 167, tờ BĐĐC số 194,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L197" s="158"/>
      <c r="M197" s="159"/>
      <c r="N197" s="136">
        <f t="shared" si="449"/>
        <v>130</v>
      </c>
      <c r="O197" s="136">
        <f t="shared" si="450"/>
        <v>115</v>
      </c>
      <c r="P197" s="136">
        <v>290</v>
      </c>
      <c r="Q197" s="136">
        <v>250</v>
      </c>
      <c r="R197" s="96">
        <f>VLOOKUP(C197,'[1]1. MA DO'!$E$5:$AJ$1933,32,0)</f>
        <v>1.1399999999999999</v>
      </c>
      <c r="S197" s="126">
        <f t="shared" si="451"/>
        <v>180</v>
      </c>
      <c r="T197" s="126">
        <f t="shared" si="452"/>
        <v>160</v>
      </c>
      <c r="U197" s="126">
        <f t="shared" si="453"/>
        <v>130</v>
      </c>
      <c r="V197" s="126">
        <f t="shared" si="454"/>
        <v>100</v>
      </c>
      <c r="W197" s="127">
        <f t="shared" si="455"/>
        <v>600</v>
      </c>
      <c r="X197" s="127">
        <f t="shared" si="455"/>
        <v>400</v>
      </c>
      <c r="Y197" s="127">
        <f t="shared" si="455"/>
        <v>290</v>
      </c>
      <c r="Z197" s="127">
        <f t="shared" si="455"/>
        <v>180</v>
      </c>
      <c r="AA197" s="123">
        <f>'ĐẤT PNN'!U197</f>
        <v>2</v>
      </c>
      <c r="AB197" s="128">
        <f t="shared" si="456"/>
        <v>160</v>
      </c>
      <c r="AC197" s="128">
        <f t="shared" si="457"/>
        <v>145</v>
      </c>
      <c r="AD197" s="128">
        <f t="shared" si="458"/>
        <v>115</v>
      </c>
      <c r="AE197" s="128">
        <f t="shared" si="459"/>
        <v>100</v>
      </c>
      <c r="AF197" s="128">
        <f t="shared" si="460"/>
        <v>530</v>
      </c>
      <c r="AG197" s="128">
        <f t="shared" si="461"/>
        <v>360</v>
      </c>
      <c r="AH197" s="128">
        <f t="shared" si="462"/>
        <v>250</v>
      </c>
      <c r="AI197" s="128">
        <f t="shared" si="463"/>
        <v>180</v>
      </c>
      <c r="AJ197" s="125">
        <f>'ĐẤT PNN'!I197-'ĐẤT NN'!P197</f>
        <v>910</v>
      </c>
    </row>
    <row r="198" spans="1:36" ht="78.75" customHeight="1" x14ac:dyDescent="0.25">
      <c r="A198" s="134">
        <f>'ĐẤT PNN'!A198</f>
        <v>193</v>
      </c>
      <c r="B198" s="134" t="str">
        <f>'ĐẤT PNN'!B198</f>
        <v>VT4</v>
      </c>
      <c r="C198" s="134" t="str">
        <f t="shared" si="448"/>
        <v>NT62NT</v>
      </c>
      <c r="D198" s="130" t="s">
        <v>291</v>
      </c>
      <c r="E198" s="130" t="s">
        <v>150</v>
      </c>
      <c r="F198" s="130" t="s">
        <v>296</v>
      </c>
      <c r="G198" s="130" t="s">
        <v>66</v>
      </c>
      <c r="H198" s="116" t="str">
        <f t="shared" si="431"/>
        <v>Xã Đại PhướcCác đường còn lạiVị trí 1180</v>
      </c>
      <c r="I198" s="135"/>
      <c r="J198" s="135"/>
      <c r="K198" s="157" t="str">
        <f>'ĐẤT PNN'!D198</f>
        <v>Các tuyến đường giao thông đấu nối trực tiếp ra Đường vào bến đò Phước Khánh đoạn từ Đường Phạm Thái Bường đến Ranh Bến đò Phước Khánh (thửa đất số 167, tờ BĐĐC số 194, xã Đại Phước) có hiện trạng là đường nhựa, bê tông xi măng:
- Có bề rộng từ ≥3m đến &lt;5m, cách đường giao thông &gt;1.000m.
- Có bề rộng &lt;3m, cách đường giao thông &gt;200m.</v>
      </c>
      <c r="L198" s="158"/>
      <c r="M198" s="159"/>
      <c r="N198" s="136">
        <f t="shared" si="449"/>
        <v>100</v>
      </c>
      <c r="O198" s="136">
        <f t="shared" si="450"/>
        <v>100</v>
      </c>
      <c r="P198" s="136">
        <v>180</v>
      </c>
      <c r="Q198" s="136">
        <v>180</v>
      </c>
      <c r="R198" s="96">
        <f>VLOOKUP(C198,'[1]1. MA DO'!$E$5:$AJ$1933,32,0)</f>
        <v>1.1399999999999999</v>
      </c>
      <c r="S198" s="126">
        <f t="shared" si="451"/>
        <v>180</v>
      </c>
      <c r="T198" s="126">
        <f t="shared" si="452"/>
        <v>160</v>
      </c>
      <c r="U198" s="126">
        <f t="shared" si="453"/>
        <v>130</v>
      </c>
      <c r="V198" s="126">
        <f t="shared" si="454"/>
        <v>100</v>
      </c>
      <c r="W198" s="127">
        <f t="shared" si="455"/>
        <v>600</v>
      </c>
      <c r="X198" s="127">
        <f t="shared" si="455"/>
        <v>400</v>
      </c>
      <c r="Y198" s="127">
        <f t="shared" si="455"/>
        <v>290</v>
      </c>
      <c r="Z198" s="127">
        <f t="shared" si="455"/>
        <v>180</v>
      </c>
      <c r="AA198" s="123">
        <f>'ĐẤT PNN'!U198</f>
        <v>2</v>
      </c>
      <c r="AB198" s="128">
        <f t="shared" si="456"/>
        <v>160</v>
      </c>
      <c r="AC198" s="128">
        <f t="shared" si="457"/>
        <v>145</v>
      </c>
      <c r="AD198" s="128">
        <f t="shared" si="458"/>
        <v>115</v>
      </c>
      <c r="AE198" s="128">
        <f t="shared" si="459"/>
        <v>100</v>
      </c>
      <c r="AF198" s="128">
        <f t="shared" si="460"/>
        <v>530</v>
      </c>
      <c r="AG198" s="128">
        <f t="shared" si="461"/>
        <v>360</v>
      </c>
      <c r="AH198" s="128">
        <f t="shared" si="462"/>
        <v>250</v>
      </c>
      <c r="AI198" s="128">
        <f t="shared" si="463"/>
        <v>180</v>
      </c>
      <c r="AJ198" s="125">
        <f>'ĐẤT PNN'!I198-'ĐẤT NN'!P198</f>
        <v>720</v>
      </c>
    </row>
    <row r="199" spans="1:36" ht="126" customHeight="1" x14ac:dyDescent="0.25">
      <c r="A199" s="134">
        <f>'ĐẤT PNN'!A199</f>
        <v>194</v>
      </c>
      <c r="B199" s="134" t="str">
        <f>'ĐẤT PNN'!B199</f>
        <v>VT2*0,8</v>
      </c>
      <c r="C199" s="134" t="str">
        <f t="shared" si="448"/>
        <v>NT62NT</v>
      </c>
      <c r="D199" s="130" t="s">
        <v>287</v>
      </c>
      <c r="E199" s="130" t="s">
        <v>150</v>
      </c>
      <c r="F199" s="130" t="s">
        <v>294</v>
      </c>
      <c r="G199" s="130" t="s">
        <v>66</v>
      </c>
      <c r="H199" s="116" t="str">
        <f t="shared" si="431"/>
        <v>Xã Đại PhướcCác đường còn lạiVị trí 1180</v>
      </c>
      <c r="I199" s="135"/>
      <c r="J199" s="135"/>
      <c r="K199" s="157" t="str">
        <f>'ĐẤT PNN'!D199</f>
        <v>Các tuyến đường giao thông không đấu nối trực tiếp và thông ra Đường vào bến đò Phước Khánh đoạn từ Đường Phạm Thái Bường đến Ranh Bến đò Phước Khánh (thửa đất số 167, tờ BĐĐC số 194, xã Đại Phước) có hiện trạng là đường nhựa, bê tông xi măng:
- Có bề rộng ≥5m, cách đường giao thông ≤1.000m.
- Có bề rộng từ ≥3m đến &lt;5m, cách đường giao thông ≤500m.</v>
      </c>
      <c r="L199" s="158"/>
      <c r="M199" s="159"/>
      <c r="N199" s="136">
        <f t="shared" si="449"/>
        <v>160</v>
      </c>
      <c r="O199" s="136">
        <f t="shared" si="450"/>
        <v>145</v>
      </c>
      <c r="P199" s="136">
        <v>400</v>
      </c>
      <c r="Q199" s="136">
        <v>360</v>
      </c>
      <c r="R199" s="96">
        <f>VLOOKUP(C199,'[1]1. MA DO'!$E$5:$AJ$1933,32,0)</f>
        <v>1.1399999999999999</v>
      </c>
      <c r="S199" s="126">
        <f t="shared" si="451"/>
        <v>180</v>
      </c>
      <c r="T199" s="126">
        <f t="shared" si="452"/>
        <v>160</v>
      </c>
      <c r="U199" s="126">
        <f t="shared" si="453"/>
        <v>130</v>
      </c>
      <c r="V199" s="126">
        <f t="shared" si="454"/>
        <v>100</v>
      </c>
      <c r="W199" s="127">
        <f t="shared" si="455"/>
        <v>600</v>
      </c>
      <c r="X199" s="127">
        <f t="shared" si="455"/>
        <v>400</v>
      </c>
      <c r="Y199" s="127">
        <f t="shared" si="455"/>
        <v>290</v>
      </c>
      <c r="Z199" s="127">
        <f t="shared" si="455"/>
        <v>180</v>
      </c>
      <c r="AA199" s="123">
        <f>'ĐẤT PNN'!U199</f>
        <v>2</v>
      </c>
      <c r="AB199" s="128">
        <f t="shared" si="456"/>
        <v>160</v>
      </c>
      <c r="AC199" s="128">
        <f t="shared" si="457"/>
        <v>145</v>
      </c>
      <c r="AD199" s="128">
        <f t="shared" si="458"/>
        <v>115</v>
      </c>
      <c r="AE199" s="128">
        <f t="shared" si="459"/>
        <v>100</v>
      </c>
      <c r="AF199" s="128">
        <f t="shared" si="460"/>
        <v>530</v>
      </c>
      <c r="AG199" s="128">
        <f t="shared" si="461"/>
        <v>360</v>
      </c>
      <c r="AH199" s="128">
        <f t="shared" si="462"/>
        <v>250</v>
      </c>
      <c r="AI199" s="128">
        <f t="shared" si="463"/>
        <v>180</v>
      </c>
      <c r="AJ199" s="125">
        <f>'ĐẤT PNN'!I199-'ĐẤT NN'!P199</f>
        <v>1000</v>
      </c>
    </row>
    <row r="200" spans="1:36" ht="141.75" customHeight="1" x14ac:dyDescent="0.25">
      <c r="A200" s="134">
        <f>'ĐẤT PNN'!A200</f>
        <v>195</v>
      </c>
      <c r="B200" s="134" t="str">
        <f>'ĐẤT PNN'!B200</f>
        <v>VT3*0,8</v>
      </c>
      <c r="C200" s="134" t="str">
        <f t="shared" si="448"/>
        <v>NT62NT</v>
      </c>
      <c r="D200" s="130" t="s">
        <v>289</v>
      </c>
      <c r="E200" s="130" t="s">
        <v>150</v>
      </c>
      <c r="F200" s="130" t="s">
        <v>295</v>
      </c>
      <c r="G200" s="130" t="s">
        <v>66</v>
      </c>
      <c r="H200" s="116" t="str">
        <f t="shared" si="431"/>
        <v>Xã Đại PhướcCác đường còn lạiVị trí 1180</v>
      </c>
      <c r="I200" s="135"/>
      <c r="J200" s="135"/>
      <c r="K200" s="157" t="str">
        <f>'ĐẤT PNN'!D200</f>
        <v>Các tuyến đường giao thông không đấu nối trực tiếp và thông ra Đường vào bến đò Phước Khánh đoạn từ Đường Phạm Thái Bường đến Ranh Bến đò Phước Khánh (thửa đất số 167, tờ BĐĐC số 194, xã Đại Phước) có hiện trạng là đường nhựa, bê tông xi măng:
- Có bề rộng ≥5m, cách đường giao thông &gt;1.000m.
- Có bề rộng từ ≥3m đến &lt;5m, cách đường giao thông từ &gt;500m đến ≤1.000m.
- Có bề rộng &lt;3m, cách đường giao thông ≤200m.</v>
      </c>
      <c r="L200" s="158"/>
      <c r="M200" s="159"/>
      <c r="N200" s="136">
        <f t="shared" si="449"/>
        <v>130</v>
      </c>
      <c r="O200" s="136">
        <f t="shared" si="450"/>
        <v>115</v>
      </c>
      <c r="P200" s="136">
        <v>290</v>
      </c>
      <c r="Q200" s="136">
        <v>250</v>
      </c>
      <c r="R200" s="96">
        <f>VLOOKUP(C200,'[1]1. MA DO'!$E$5:$AJ$1933,32,0)</f>
        <v>1.1399999999999999</v>
      </c>
      <c r="S200" s="126">
        <f t="shared" si="451"/>
        <v>180</v>
      </c>
      <c r="T200" s="126">
        <f t="shared" si="452"/>
        <v>160</v>
      </c>
      <c r="U200" s="126">
        <f t="shared" si="453"/>
        <v>130</v>
      </c>
      <c r="V200" s="126">
        <f t="shared" si="454"/>
        <v>100</v>
      </c>
      <c r="W200" s="127">
        <f t="shared" si="455"/>
        <v>600</v>
      </c>
      <c r="X200" s="127">
        <f t="shared" si="455"/>
        <v>400</v>
      </c>
      <c r="Y200" s="127">
        <f t="shared" si="455"/>
        <v>290</v>
      </c>
      <c r="Z200" s="127">
        <f t="shared" si="455"/>
        <v>180</v>
      </c>
      <c r="AA200" s="123">
        <f>'ĐẤT PNN'!U200</f>
        <v>2</v>
      </c>
      <c r="AB200" s="128">
        <f t="shared" si="456"/>
        <v>160</v>
      </c>
      <c r="AC200" s="128">
        <f t="shared" si="457"/>
        <v>145</v>
      </c>
      <c r="AD200" s="128">
        <f t="shared" si="458"/>
        <v>115</v>
      </c>
      <c r="AE200" s="128">
        <f t="shared" si="459"/>
        <v>100</v>
      </c>
      <c r="AF200" s="128">
        <f t="shared" si="460"/>
        <v>530</v>
      </c>
      <c r="AG200" s="128">
        <f t="shared" si="461"/>
        <v>360</v>
      </c>
      <c r="AH200" s="128">
        <f t="shared" si="462"/>
        <v>250</v>
      </c>
      <c r="AI200" s="128">
        <f t="shared" si="463"/>
        <v>180</v>
      </c>
      <c r="AJ200" s="125">
        <f>'ĐẤT PNN'!I200-'ĐẤT NN'!P200</f>
        <v>810</v>
      </c>
    </row>
    <row r="201" spans="1:36" ht="78.75" customHeight="1" x14ac:dyDescent="0.25">
      <c r="A201" s="134">
        <f>'ĐẤT PNN'!A201</f>
        <v>196</v>
      </c>
      <c r="B201" s="134" t="str">
        <f>'ĐẤT PNN'!B201</f>
        <v>VT4*0,8</v>
      </c>
      <c r="C201" s="134" t="str">
        <f t="shared" si="448"/>
        <v>NT62NT</v>
      </c>
      <c r="D201" s="130" t="s">
        <v>291</v>
      </c>
      <c r="E201" s="130" t="s">
        <v>150</v>
      </c>
      <c r="F201" s="130" t="s">
        <v>296</v>
      </c>
      <c r="G201" s="130" t="s">
        <v>66</v>
      </c>
      <c r="H201" s="116" t="str">
        <f t="shared" si="431"/>
        <v>Xã Đại PhướcCác đường còn lạiVị trí 1180</v>
      </c>
      <c r="I201" s="135"/>
      <c r="J201" s="135"/>
      <c r="K201" s="157" t="str">
        <f>'ĐẤT PNN'!D201</f>
        <v>Các tuyến đường giao thông không đấu nối trực tiếp và thông ra Đường vào bến đò Phước Khánh đoạn từ Đường Phạm Thái Bường đến Ranh Bến đò Phước Khánh (thửa đất số 167, tờ BĐĐC số 194, xã Đại Phước) có hiện trạng là đường nhựa, bê tông xi măng:
- Có bề rộng từ ≥3m đến &lt;5m, cách đường giao thông &gt;1.000m.
- Có bề rộng &lt;3m, cách đường giao thông &gt;200m.</v>
      </c>
      <c r="L201" s="158"/>
      <c r="M201" s="159"/>
      <c r="N201" s="136">
        <f t="shared" si="449"/>
        <v>100</v>
      </c>
      <c r="O201" s="136">
        <f t="shared" si="450"/>
        <v>100</v>
      </c>
      <c r="P201" s="136">
        <v>180</v>
      </c>
      <c r="Q201" s="136">
        <v>180</v>
      </c>
      <c r="R201" s="96">
        <f>VLOOKUP(C201,'[1]1. MA DO'!$E$5:$AJ$1933,32,0)</f>
        <v>1.1399999999999999</v>
      </c>
      <c r="S201" s="126">
        <f t="shared" si="451"/>
        <v>180</v>
      </c>
      <c r="T201" s="126">
        <f t="shared" si="452"/>
        <v>160</v>
      </c>
      <c r="U201" s="126">
        <f t="shared" si="453"/>
        <v>130</v>
      </c>
      <c r="V201" s="126">
        <f t="shared" si="454"/>
        <v>100</v>
      </c>
      <c r="W201" s="127">
        <f t="shared" si="455"/>
        <v>600</v>
      </c>
      <c r="X201" s="127">
        <f t="shared" si="455"/>
        <v>400</v>
      </c>
      <c r="Y201" s="127">
        <f t="shared" si="455"/>
        <v>290</v>
      </c>
      <c r="Z201" s="127">
        <f t="shared" si="455"/>
        <v>180</v>
      </c>
      <c r="AA201" s="123">
        <f>'ĐẤT PNN'!U201</f>
        <v>2</v>
      </c>
      <c r="AB201" s="128">
        <f t="shared" si="456"/>
        <v>160</v>
      </c>
      <c r="AC201" s="128">
        <f t="shared" si="457"/>
        <v>145</v>
      </c>
      <c r="AD201" s="128">
        <f t="shared" si="458"/>
        <v>115</v>
      </c>
      <c r="AE201" s="128">
        <f t="shared" si="459"/>
        <v>100</v>
      </c>
      <c r="AF201" s="128">
        <f t="shared" si="460"/>
        <v>530</v>
      </c>
      <c r="AG201" s="128">
        <f t="shared" si="461"/>
        <v>360</v>
      </c>
      <c r="AH201" s="128">
        <f t="shared" si="462"/>
        <v>250</v>
      </c>
      <c r="AI201" s="128">
        <f t="shared" si="463"/>
        <v>180</v>
      </c>
      <c r="AJ201" s="125">
        <f>'ĐẤT PNN'!I201-'ĐẤT NN'!P201</f>
        <v>660</v>
      </c>
    </row>
    <row r="202" spans="1:36" ht="47.25" x14ac:dyDescent="0.25">
      <c r="A202" s="134">
        <f>'ĐẤT PNN'!A202</f>
        <v>197</v>
      </c>
      <c r="B202" s="134" t="str">
        <f>'ĐẤT PNN'!B202</f>
        <v>NT63NT</v>
      </c>
      <c r="C202" s="134" t="str">
        <f>$B$202</f>
        <v>NT63NT</v>
      </c>
      <c r="D202" s="130" t="s">
        <v>284</v>
      </c>
      <c r="E202" s="130" t="s">
        <v>150</v>
      </c>
      <c r="F202" s="130" t="s">
        <v>293</v>
      </c>
      <c r="G202" s="130" t="s">
        <v>66</v>
      </c>
      <c r="H202" s="116" t="str">
        <f t="shared" si="431"/>
        <v>Xã Đại PhướcCác đường còn lạiVị trí 1180</v>
      </c>
      <c r="I202" s="92" t="s">
        <v>279</v>
      </c>
      <c r="J202" s="92" t="s">
        <v>280</v>
      </c>
      <c r="K202" s="137" t="str">
        <f>'ĐẤT PNN'!D202</f>
        <v>Đường Trường mầm non Phước Khánh</v>
      </c>
      <c r="L202" s="137" t="str">
        <f>'ĐẤT PNN'!E202</f>
        <v>Sông Vàm Mương</v>
      </c>
      <c r="M202" s="137" t="str">
        <f>'ĐẤT PNN'!F202</f>
        <v>Đường đê Ông Kèo</v>
      </c>
      <c r="N202" s="138">
        <f>S202</f>
        <v>180</v>
      </c>
      <c r="O202" s="137">
        <f>AB202</f>
        <v>160</v>
      </c>
      <c r="P202" s="139">
        <v>600</v>
      </c>
      <c r="Q202" s="139">
        <v>530</v>
      </c>
      <c r="R202" s="96">
        <f>VLOOKUP(C202,'[1]1. MA DO'!$E$5:$AJ$1933,32,0)</f>
        <v>1.1399999999999999</v>
      </c>
      <c r="S202" s="121">
        <v>180</v>
      </c>
      <c r="T202" s="121">
        <v>160</v>
      </c>
      <c r="U202" s="121">
        <v>130</v>
      </c>
      <c r="V202" s="121">
        <v>100</v>
      </c>
      <c r="W202" s="122">
        <f>ROUND(S202*10/3,-1)</f>
        <v>600</v>
      </c>
      <c r="X202" s="122">
        <f>ROUND(T202*2.5,-1)</f>
        <v>400</v>
      </c>
      <c r="Y202" s="122">
        <f>ROUND(U202*2.2,-1)</f>
        <v>290</v>
      </c>
      <c r="Z202" s="122">
        <f>ROUND(V202*1.8,-1)</f>
        <v>180</v>
      </c>
      <c r="AA202" s="123">
        <v>3</v>
      </c>
      <c r="AB202" s="124">
        <v>160</v>
      </c>
      <c r="AC202" s="124">
        <v>145</v>
      </c>
      <c r="AD202" s="124">
        <v>115</v>
      </c>
      <c r="AE202" s="124">
        <v>100</v>
      </c>
      <c r="AF202" s="122">
        <f>ROUND(AB202*10/3,-1)</f>
        <v>530</v>
      </c>
      <c r="AG202" s="122">
        <f>ROUND(AC202*2.5,-1)</f>
        <v>360</v>
      </c>
      <c r="AH202" s="122">
        <f>ROUND(AD202*2.2,-1)</f>
        <v>250</v>
      </c>
      <c r="AI202" s="122">
        <f>ROUND(AE202*1.8,-1)</f>
        <v>180</v>
      </c>
      <c r="AJ202" s="125">
        <f>'ĐẤT PNN'!I202-'ĐẤT NN'!P202</f>
        <v>2900</v>
      </c>
    </row>
    <row r="203" spans="1:36" ht="126" customHeight="1" x14ac:dyDescent="0.25">
      <c r="A203" s="134">
        <f>'ĐẤT PNN'!A203</f>
        <v>198</v>
      </c>
      <c r="B203" s="134" t="str">
        <f>'ĐẤT PNN'!B203</f>
        <v>VT2</v>
      </c>
      <c r="C203" s="134" t="str">
        <f t="shared" ref="C203:C208" si="464">$B$202</f>
        <v>NT63NT</v>
      </c>
      <c r="D203" s="130" t="s">
        <v>287</v>
      </c>
      <c r="E203" s="130" t="s">
        <v>150</v>
      </c>
      <c r="F203" s="130" t="s">
        <v>294</v>
      </c>
      <c r="G203" s="130" t="s">
        <v>66</v>
      </c>
      <c r="H203" s="116" t="str">
        <f t="shared" si="431"/>
        <v>Xã Đại PhướcCác đường còn lạiVị trí 1180</v>
      </c>
      <c r="I203" s="135"/>
      <c r="J203" s="135"/>
      <c r="K203" s="157" t="str">
        <f>'ĐẤT PNN'!D203</f>
        <v>Các tuyến đường giao thông đấu nối trực tiếp ra Đường Trường mầm non Phước Khánh đoạn từ Sông Vàm Mương đến Đường đê Ông Kèo có hiện trạng là đường nhựa, bê tông xi măng:
- Có bề rộng ≥5m, cách đường giao thông ≤1.000m.
- Có bề rộng từ ≥3m đến &lt;5m, cách đường giao thông ≤500m.</v>
      </c>
      <c r="L203" s="158"/>
      <c r="M203" s="159"/>
      <c r="N203" s="136">
        <f t="shared" ref="N203:N208" si="465">IF(B203="VT2",T203,IF(B203="VT3",U203,IF(B203="VT2*0,8",T203,IF(B203="VT3*0,8",U203,V203))))</f>
        <v>160</v>
      </c>
      <c r="O203" s="136">
        <f t="shared" ref="O203:O208" si="466">IF(B203="VT2",AC203,IF(B203="VT3",AD203,IF(B203="VT2*0,8",AC203,IF(B203="VT3*0,8",AD203,AE203))))</f>
        <v>145</v>
      </c>
      <c r="P203" s="136">
        <v>400</v>
      </c>
      <c r="Q203" s="136">
        <v>360</v>
      </c>
      <c r="R203" s="96">
        <f>VLOOKUP(C203,'[1]1. MA DO'!$E$5:$AJ$1933,32,0)</f>
        <v>1.1399999999999999</v>
      </c>
      <c r="S203" s="126">
        <f t="shared" ref="S203:S208" si="467">S202</f>
        <v>180</v>
      </c>
      <c r="T203" s="126">
        <f t="shared" ref="T203:T208" si="468">T202</f>
        <v>160</v>
      </c>
      <c r="U203" s="126">
        <f t="shared" ref="U203:U208" si="469">U202</f>
        <v>130</v>
      </c>
      <c r="V203" s="126">
        <f t="shared" ref="V203:V208" si="470">V202</f>
        <v>100</v>
      </c>
      <c r="W203" s="127">
        <f t="shared" ref="W203:Z208" si="471">W202</f>
        <v>600</v>
      </c>
      <c r="X203" s="127">
        <f t="shared" si="471"/>
        <v>400</v>
      </c>
      <c r="Y203" s="127">
        <f t="shared" si="471"/>
        <v>290</v>
      </c>
      <c r="Z203" s="127">
        <f t="shared" si="471"/>
        <v>180</v>
      </c>
      <c r="AA203" s="123">
        <f>'ĐẤT PNN'!U203</f>
        <v>1</v>
      </c>
      <c r="AB203" s="128">
        <f t="shared" ref="AB203:AB208" si="472">AB202</f>
        <v>160</v>
      </c>
      <c r="AC203" s="128">
        <f t="shared" ref="AC203:AC208" si="473">AC202</f>
        <v>145</v>
      </c>
      <c r="AD203" s="128">
        <f t="shared" ref="AD203:AD208" si="474">AD202</f>
        <v>115</v>
      </c>
      <c r="AE203" s="128">
        <f t="shared" ref="AE203:AE208" si="475">AE202</f>
        <v>100</v>
      </c>
      <c r="AF203" s="128">
        <f t="shared" ref="AF203:AF208" si="476">AF202</f>
        <v>530</v>
      </c>
      <c r="AG203" s="128">
        <f t="shared" ref="AG203:AG208" si="477">AG202</f>
        <v>360</v>
      </c>
      <c r="AH203" s="128">
        <f t="shared" ref="AH203:AH208" si="478">AH202</f>
        <v>250</v>
      </c>
      <c r="AI203" s="128">
        <f t="shared" ref="AI203:AI208" si="479">AI202</f>
        <v>180</v>
      </c>
      <c r="AJ203" s="125">
        <f>'ĐẤT PNN'!I203-'ĐẤT NN'!P203</f>
        <v>1200</v>
      </c>
    </row>
    <row r="204" spans="1:36" ht="141.75" customHeight="1" x14ac:dyDescent="0.25">
      <c r="A204" s="134">
        <f>'ĐẤT PNN'!A204</f>
        <v>199</v>
      </c>
      <c r="B204" s="134" t="str">
        <f>'ĐẤT PNN'!B204</f>
        <v>VT3</v>
      </c>
      <c r="C204" s="134" t="str">
        <f t="shared" si="464"/>
        <v>NT63NT</v>
      </c>
      <c r="D204" s="130" t="s">
        <v>289</v>
      </c>
      <c r="E204" s="130" t="s">
        <v>150</v>
      </c>
      <c r="F204" s="130" t="s">
        <v>295</v>
      </c>
      <c r="G204" s="130" t="s">
        <v>66</v>
      </c>
      <c r="H204" s="116" t="str">
        <f t="shared" si="431"/>
        <v>Xã Đại PhướcCác đường còn lạiVị trí 1180</v>
      </c>
      <c r="I204" s="135"/>
      <c r="J204" s="135"/>
      <c r="K204" s="157" t="str">
        <f>'ĐẤT PNN'!D204</f>
        <v>Các tuyến đường giao thông đấu nối trực tiếp ra Đường Trường mầm non Phước Khánh đoạn từ Sông Vàm Mương đến Đường đê Ông Kèo có hiện trạng là đường nhựa, bê tông xi măng:
- Có bề rộng ≥5m, cách đường giao thông &gt;1.000m.
- Có bề rộng từ ≥3m đến &lt;5m, cách đường giao thông từ &gt;500m đến ≤1.000m.
- Có bề rộng &lt;3m, cách đường giao thông ≤200m.</v>
      </c>
      <c r="L204" s="158"/>
      <c r="M204" s="159"/>
      <c r="N204" s="136">
        <f t="shared" si="465"/>
        <v>130</v>
      </c>
      <c r="O204" s="136">
        <f t="shared" si="466"/>
        <v>115</v>
      </c>
      <c r="P204" s="136">
        <v>290</v>
      </c>
      <c r="Q204" s="136">
        <v>250</v>
      </c>
      <c r="R204" s="96">
        <f>VLOOKUP(C204,'[1]1. MA DO'!$E$5:$AJ$1933,32,0)</f>
        <v>1.1399999999999999</v>
      </c>
      <c r="S204" s="126">
        <f t="shared" si="467"/>
        <v>180</v>
      </c>
      <c r="T204" s="126">
        <f t="shared" si="468"/>
        <v>160</v>
      </c>
      <c r="U204" s="126">
        <f t="shared" si="469"/>
        <v>130</v>
      </c>
      <c r="V204" s="126">
        <f t="shared" si="470"/>
        <v>100</v>
      </c>
      <c r="W204" s="127">
        <f t="shared" si="471"/>
        <v>600</v>
      </c>
      <c r="X204" s="127">
        <f t="shared" si="471"/>
        <v>400</v>
      </c>
      <c r="Y204" s="127">
        <f t="shared" si="471"/>
        <v>290</v>
      </c>
      <c r="Z204" s="127">
        <f t="shared" si="471"/>
        <v>180</v>
      </c>
      <c r="AA204" s="123">
        <f>'ĐẤT PNN'!U204</f>
        <v>1</v>
      </c>
      <c r="AB204" s="128">
        <f t="shared" si="472"/>
        <v>160</v>
      </c>
      <c r="AC204" s="128">
        <f t="shared" si="473"/>
        <v>145</v>
      </c>
      <c r="AD204" s="128">
        <f t="shared" si="474"/>
        <v>115</v>
      </c>
      <c r="AE204" s="128">
        <f t="shared" si="475"/>
        <v>100</v>
      </c>
      <c r="AF204" s="128">
        <f t="shared" si="476"/>
        <v>530</v>
      </c>
      <c r="AG204" s="128">
        <f t="shared" si="477"/>
        <v>360</v>
      </c>
      <c r="AH204" s="128">
        <f t="shared" si="478"/>
        <v>250</v>
      </c>
      <c r="AI204" s="128">
        <f t="shared" si="479"/>
        <v>180</v>
      </c>
      <c r="AJ204" s="125">
        <f>'ĐẤT PNN'!I204-'ĐẤT NN'!P204</f>
        <v>910</v>
      </c>
    </row>
    <row r="205" spans="1:36" ht="94.5" customHeight="1" x14ac:dyDescent="0.25">
      <c r="A205" s="134">
        <f>'ĐẤT PNN'!A205</f>
        <v>200</v>
      </c>
      <c r="B205" s="134" t="str">
        <f>'ĐẤT PNN'!B205</f>
        <v>VT4</v>
      </c>
      <c r="C205" s="134" t="str">
        <f t="shared" si="464"/>
        <v>NT63NT</v>
      </c>
      <c r="D205" s="130" t="s">
        <v>291</v>
      </c>
      <c r="E205" s="130" t="s">
        <v>150</v>
      </c>
      <c r="F205" s="130" t="s">
        <v>296</v>
      </c>
      <c r="G205" s="130" t="s">
        <v>66</v>
      </c>
      <c r="H205" s="116" t="str">
        <f t="shared" si="431"/>
        <v>Xã Đại PhướcCác đường còn lạiVị trí 1180</v>
      </c>
      <c r="I205" s="135"/>
      <c r="J205" s="135"/>
      <c r="K205" s="157" t="str">
        <f>'ĐẤT PNN'!D205</f>
        <v>Các tuyến đường giao thông đấu nối trực tiếp ra Đường Trường mầm non Phước Khánh đoạn từ Sông Vàm Mương đến Đường đê Ông Kèo có hiện trạng là đường nhựa, bê tông xi măng:
- Có bề rộng từ ≥3m đến &lt;5m, cách đường giao thông &gt;1.000m.
- Có bề rộng &lt;3m, cách đường giao thông &gt;200m.</v>
      </c>
      <c r="L205" s="158"/>
      <c r="M205" s="159"/>
      <c r="N205" s="136">
        <f t="shared" si="465"/>
        <v>100</v>
      </c>
      <c r="O205" s="136">
        <f t="shared" si="466"/>
        <v>100</v>
      </c>
      <c r="P205" s="136">
        <v>180</v>
      </c>
      <c r="Q205" s="136">
        <v>180</v>
      </c>
      <c r="R205" s="96">
        <f>VLOOKUP(C205,'[1]1. MA DO'!$E$5:$AJ$1933,32,0)</f>
        <v>1.1399999999999999</v>
      </c>
      <c r="S205" s="126">
        <f t="shared" si="467"/>
        <v>180</v>
      </c>
      <c r="T205" s="126">
        <f t="shared" si="468"/>
        <v>160</v>
      </c>
      <c r="U205" s="126">
        <f t="shared" si="469"/>
        <v>130</v>
      </c>
      <c r="V205" s="126">
        <f t="shared" si="470"/>
        <v>100</v>
      </c>
      <c r="W205" s="127">
        <f t="shared" si="471"/>
        <v>600</v>
      </c>
      <c r="X205" s="127">
        <f t="shared" si="471"/>
        <v>400</v>
      </c>
      <c r="Y205" s="127">
        <f t="shared" si="471"/>
        <v>290</v>
      </c>
      <c r="Z205" s="127">
        <f t="shared" si="471"/>
        <v>180</v>
      </c>
      <c r="AA205" s="123">
        <f>'ĐẤT PNN'!U205</f>
        <v>1</v>
      </c>
      <c r="AB205" s="128">
        <f t="shared" si="472"/>
        <v>160</v>
      </c>
      <c r="AC205" s="128">
        <f t="shared" si="473"/>
        <v>145</v>
      </c>
      <c r="AD205" s="128">
        <f t="shared" si="474"/>
        <v>115</v>
      </c>
      <c r="AE205" s="128">
        <f t="shared" si="475"/>
        <v>100</v>
      </c>
      <c r="AF205" s="128">
        <f t="shared" si="476"/>
        <v>530</v>
      </c>
      <c r="AG205" s="128">
        <f t="shared" si="477"/>
        <v>360</v>
      </c>
      <c r="AH205" s="128">
        <f t="shared" si="478"/>
        <v>250</v>
      </c>
      <c r="AI205" s="128">
        <f t="shared" si="479"/>
        <v>180</v>
      </c>
      <c r="AJ205" s="125">
        <f>'ĐẤT PNN'!I205-'ĐẤT NN'!P205</f>
        <v>720</v>
      </c>
    </row>
    <row r="206" spans="1:36" ht="126" customHeight="1" x14ac:dyDescent="0.25">
      <c r="A206" s="134">
        <f>'ĐẤT PNN'!A206</f>
        <v>201</v>
      </c>
      <c r="B206" s="134" t="str">
        <f>'ĐẤT PNN'!B206</f>
        <v>VT2*0,8</v>
      </c>
      <c r="C206" s="134" t="str">
        <f t="shared" si="464"/>
        <v>NT63NT</v>
      </c>
      <c r="D206" s="130" t="s">
        <v>287</v>
      </c>
      <c r="E206" s="130" t="s">
        <v>150</v>
      </c>
      <c r="F206" s="130" t="s">
        <v>294</v>
      </c>
      <c r="G206" s="130" t="s">
        <v>66</v>
      </c>
      <c r="H206" s="116" t="str">
        <f t="shared" si="431"/>
        <v>Xã Đại PhướcCác đường còn lạiVị trí 1180</v>
      </c>
      <c r="I206" s="135"/>
      <c r="J206" s="135"/>
      <c r="K206" s="157" t="str">
        <f>'ĐẤT PNN'!D206</f>
        <v>Các tuyến đường giao thông không đấu nối trực tiếp và thông ra Đường Trường mầm non Phước Khánh đoạn từ Sông Vàm Mương đến Đường đê Ông Kèo có hiện trạng là đường nhựa, bê tông xi măng:
- Có bề rộng ≥5m, cách đường giao thông ≤1.000m.
- Có bề rộng từ ≥3m đến &lt;5m, cách đường giao thông ≤500m.</v>
      </c>
      <c r="L206" s="158"/>
      <c r="M206" s="159"/>
      <c r="N206" s="136">
        <f t="shared" si="465"/>
        <v>160</v>
      </c>
      <c r="O206" s="136">
        <f t="shared" si="466"/>
        <v>145</v>
      </c>
      <c r="P206" s="136">
        <v>400</v>
      </c>
      <c r="Q206" s="136">
        <v>360</v>
      </c>
      <c r="R206" s="96">
        <f>VLOOKUP(C206,'[1]1. MA DO'!$E$5:$AJ$1933,32,0)</f>
        <v>1.1399999999999999</v>
      </c>
      <c r="S206" s="126">
        <f t="shared" si="467"/>
        <v>180</v>
      </c>
      <c r="T206" s="126">
        <f t="shared" si="468"/>
        <v>160</v>
      </c>
      <c r="U206" s="126">
        <f t="shared" si="469"/>
        <v>130</v>
      </c>
      <c r="V206" s="126">
        <f t="shared" si="470"/>
        <v>100</v>
      </c>
      <c r="W206" s="127">
        <f t="shared" si="471"/>
        <v>600</v>
      </c>
      <c r="X206" s="127">
        <f t="shared" si="471"/>
        <v>400</v>
      </c>
      <c r="Y206" s="127">
        <f t="shared" si="471"/>
        <v>290</v>
      </c>
      <c r="Z206" s="127">
        <f t="shared" si="471"/>
        <v>180</v>
      </c>
      <c r="AA206" s="123">
        <f>'ĐẤT PNN'!U206</f>
        <v>1</v>
      </c>
      <c r="AB206" s="128">
        <f t="shared" si="472"/>
        <v>160</v>
      </c>
      <c r="AC206" s="128">
        <f t="shared" si="473"/>
        <v>145</v>
      </c>
      <c r="AD206" s="128">
        <f t="shared" si="474"/>
        <v>115</v>
      </c>
      <c r="AE206" s="128">
        <f t="shared" si="475"/>
        <v>100</v>
      </c>
      <c r="AF206" s="128">
        <f t="shared" si="476"/>
        <v>530</v>
      </c>
      <c r="AG206" s="128">
        <f t="shared" si="477"/>
        <v>360</v>
      </c>
      <c r="AH206" s="128">
        <f t="shared" si="478"/>
        <v>250</v>
      </c>
      <c r="AI206" s="128">
        <f t="shared" si="479"/>
        <v>180</v>
      </c>
      <c r="AJ206" s="125">
        <f>'ĐẤT PNN'!I206-'ĐẤT NN'!P206</f>
        <v>1000</v>
      </c>
    </row>
    <row r="207" spans="1:36" ht="141.75" customHeight="1" x14ac:dyDescent="0.25">
      <c r="A207" s="134">
        <f>'ĐẤT PNN'!A207</f>
        <v>202</v>
      </c>
      <c r="B207" s="134" t="str">
        <f>'ĐẤT PNN'!B207</f>
        <v>VT3*0,8</v>
      </c>
      <c r="C207" s="134" t="str">
        <f t="shared" si="464"/>
        <v>NT63NT</v>
      </c>
      <c r="D207" s="130" t="s">
        <v>289</v>
      </c>
      <c r="E207" s="130" t="s">
        <v>150</v>
      </c>
      <c r="F207" s="130" t="s">
        <v>295</v>
      </c>
      <c r="G207" s="130" t="s">
        <v>66</v>
      </c>
      <c r="H207" s="116" t="str">
        <f t="shared" si="431"/>
        <v>Xã Đại PhướcCác đường còn lạiVị trí 1180</v>
      </c>
      <c r="I207" s="135"/>
      <c r="J207" s="135"/>
      <c r="K207" s="157" t="str">
        <f>'ĐẤT PNN'!D207</f>
        <v>Các tuyến đường giao thông không đấu nối trực tiếp và thông ra Đường Trường mầm non Phước Khánh đoạn từ Sông Vàm Mương đến Đường đê Ông Kèo có hiện trạng là đường nhựa, bê tông xi măng:
- Có bề rộng ≥5m, cách đường giao thông &gt;1.000m.
- Có bề rộng từ ≥3m đến &lt;5m, cách đường giao thông từ &gt;500m đến ≤1.000m.
- Có bề rộng &lt;3m, cách đường giao thông ≤200m.</v>
      </c>
      <c r="L207" s="158"/>
      <c r="M207" s="159"/>
      <c r="N207" s="136">
        <f t="shared" si="465"/>
        <v>130</v>
      </c>
      <c r="O207" s="136">
        <f t="shared" si="466"/>
        <v>115</v>
      </c>
      <c r="P207" s="136">
        <v>290</v>
      </c>
      <c r="Q207" s="136">
        <v>250</v>
      </c>
      <c r="R207" s="96">
        <f>VLOOKUP(C207,'[1]1. MA DO'!$E$5:$AJ$1933,32,0)</f>
        <v>1.1399999999999999</v>
      </c>
      <c r="S207" s="126">
        <f t="shared" si="467"/>
        <v>180</v>
      </c>
      <c r="T207" s="126">
        <f t="shared" si="468"/>
        <v>160</v>
      </c>
      <c r="U207" s="126">
        <f t="shared" si="469"/>
        <v>130</v>
      </c>
      <c r="V207" s="126">
        <f t="shared" si="470"/>
        <v>100</v>
      </c>
      <c r="W207" s="127">
        <f t="shared" si="471"/>
        <v>600</v>
      </c>
      <c r="X207" s="127">
        <f t="shared" si="471"/>
        <v>400</v>
      </c>
      <c r="Y207" s="127">
        <f t="shared" si="471"/>
        <v>290</v>
      </c>
      <c r="Z207" s="127">
        <f t="shared" si="471"/>
        <v>180</v>
      </c>
      <c r="AA207" s="123">
        <f>'ĐẤT PNN'!U207</f>
        <v>1</v>
      </c>
      <c r="AB207" s="128">
        <f t="shared" si="472"/>
        <v>160</v>
      </c>
      <c r="AC207" s="128">
        <f t="shared" si="473"/>
        <v>145</v>
      </c>
      <c r="AD207" s="128">
        <f t="shared" si="474"/>
        <v>115</v>
      </c>
      <c r="AE207" s="128">
        <f t="shared" si="475"/>
        <v>100</v>
      </c>
      <c r="AF207" s="128">
        <f t="shared" si="476"/>
        <v>530</v>
      </c>
      <c r="AG207" s="128">
        <f t="shared" si="477"/>
        <v>360</v>
      </c>
      <c r="AH207" s="128">
        <f t="shared" si="478"/>
        <v>250</v>
      </c>
      <c r="AI207" s="128">
        <f t="shared" si="479"/>
        <v>180</v>
      </c>
      <c r="AJ207" s="125">
        <f>'ĐẤT PNN'!I207-'ĐẤT NN'!P207</f>
        <v>810</v>
      </c>
    </row>
    <row r="208" spans="1:36" ht="94.5" customHeight="1" x14ac:dyDescent="0.25">
      <c r="A208" s="134">
        <f>'ĐẤT PNN'!A208</f>
        <v>203</v>
      </c>
      <c r="B208" s="134" t="str">
        <f>'ĐẤT PNN'!B208</f>
        <v>VT4*0,8</v>
      </c>
      <c r="C208" s="134" t="str">
        <f t="shared" si="464"/>
        <v>NT63NT</v>
      </c>
      <c r="D208" s="130" t="s">
        <v>291</v>
      </c>
      <c r="E208" s="130" t="s">
        <v>150</v>
      </c>
      <c r="F208" s="130" t="s">
        <v>296</v>
      </c>
      <c r="G208" s="130" t="s">
        <v>66</v>
      </c>
      <c r="H208" s="116" t="str">
        <f t="shared" si="431"/>
        <v>Xã Đại PhướcCác đường còn lạiVị trí 1180</v>
      </c>
      <c r="I208" s="135"/>
      <c r="J208" s="135"/>
      <c r="K208" s="157" t="str">
        <f>'ĐẤT PNN'!D208</f>
        <v>Các tuyến đường giao thông không đấu nối trực tiếp và thông ra Đường Trường mầm non Phước Khánh đoạn từ Sông Vàm Mương đến Đường đê Ông Kèo có hiện trạng là đường nhựa, bê tông xi măng:
- Có bề rộng từ ≥3m đến &lt;5m, cách đường giao thông &gt;1.000m.
- Có bề rộng &lt;3m, cách đường giao thông &gt;200m.</v>
      </c>
      <c r="L208" s="158"/>
      <c r="M208" s="159"/>
      <c r="N208" s="136">
        <f t="shared" si="465"/>
        <v>100</v>
      </c>
      <c r="O208" s="136">
        <f t="shared" si="466"/>
        <v>100</v>
      </c>
      <c r="P208" s="136">
        <v>180</v>
      </c>
      <c r="Q208" s="136">
        <v>180</v>
      </c>
      <c r="R208" s="96">
        <f>VLOOKUP(C208,'[1]1. MA DO'!$E$5:$AJ$1933,32,0)</f>
        <v>1.1399999999999999</v>
      </c>
      <c r="S208" s="126">
        <f t="shared" si="467"/>
        <v>180</v>
      </c>
      <c r="T208" s="126">
        <f t="shared" si="468"/>
        <v>160</v>
      </c>
      <c r="U208" s="126">
        <f t="shared" si="469"/>
        <v>130</v>
      </c>
      <c r="V208" s="126">
        <f t="shared" si="470"/>
        <v>100</v>
      </c>
      <c r="W208" s="127">
        <f t="shared" si="471"/>
        <v>600</v>
      </c>
      <c r="X208" s="127">
        <f t="shared" si="471"/>
        <v>400</v>
      </c>
      <c r="Y208" s="127">
        <f t="shared" si="471"/>
        <v>290</v>
      </c>
      <c r="Z208" s="127">
        <f t="shared" si="471"/>
        <v>180</v>
      </c>
      <c r="AA208" s="123">
        <f>'ĐẤT PNN'!U208</f>
        <v>1</v>
      </c>
      <c r="AB208" s="128">
        <f t="shared" si="472"/>
        <v>160</v>
      </c>
      <c r="AC208" s="128">
        <f t="shared" si="473"/>
        <v>145</v>
      </c>
      <c r="AD208" s="128">
        <f t="shared" si="474"/>
        <v>115</v>
      </c>
      <c r="AE208" s="128">
        <f t="shared" si="475"/>
        <v>100</v>
      </c>
      <c r="AF208" s="128">
        <f t="shared" si="476"/>
        <v>530</v>
      </c>
      <c r="AG208" s="128">
        <f t="shared" si="477"/>
        <v>360</v>
      </c>
      <c r="AH208" s="128">
        <f t="shared" si="478"/>
        <v>250</v>
      </c>
      <c r="AI208" s="128">
        <f t="shared" si="479"/>
        <v>180</v>
      </c>
      <c r="AJ208" s="125">
        <f>'ĐẤT PNN'!I208-'ĐẤT NN'!P208</f>
        <v>660</v>
      </c>
    </row>
    <row r="209" spans="1:36" ht="47.25" x14ac:dyDescent="0.25">
      <c r="A209" s="134">
        <f>'ĐẤT PNN'!A209</f>
        <v>204</v>
      </c>
      <c r="B209" s="134" t="str">
        <f>'ĐẤT PNN'!B209</f>
        <v>NT72NT</v>
      </c>
      <c r="C209" s="134" t="str">
        <f>$B$209</f>
        <v>NT72NT</v>
      </c>
      <c r="D209" s="130" t="s">
        <v>284</v>
      </c>
      <c r="E209" s="130" t="s">
        <v>150</v>
      </c>
      <c r="F209" s="130" t="s">
        <v>293</v>
      </c>
      <c r="G209" s="130" t="s">
        <v>66</v>
      </c>
      <c r="H209" s="116" t="str">
        <f t="shared" si="431"/>
        <v>Xã Đại PhướcCác đường còn lạiVị trí 1180</v>
      </c>
      <c r="I209" s="92" t="s">
        <v>279</v>
      </c>
      <c r="J209" s="92" t="s">
        <v>280</v>
      </c>
      <c r="K209" s="137" t="str">
        <f>'ĐẤT PNN'!D209</f>
        <v>Đường vào khu tái định cư Phước Khánh</v>
      </c>
      <c r="L209" s="137" t="str">
        <f>'ĐẤT PNN'!E209</f>
        <v>Đường Phạm Thái Bường</v>
      </c>
      <c r="M209" s="137" t="str">
        <f>'ĐẤT PNN'!F209</f>
        <v>Hết khu tái định cư Phước Khánh</v>
      </c>
      <c r="N209" s="138">
        <f>S209</f>
        <v>180</v>
      </c>
      <c r="O209" s="137">
        <f>AB209</f>
        <v>160</v>
      </c>
      <c r="P209" s="139">
        <v>600</v>
      </c>
      <c r="Q209" s="139">
        <v>530</v>
      </c>
      <c r="R209" s="96">
        <f>VLOOKUP(C209,'[1]1. MA DO'!$E$5:$AJ$1933,32,0)</f>
        <v>1.1399999999999999</v>
      </c>
      <c r="S209" s="121">
        <v>180</v>
      </c>
      <c r="T209" s="121">
        <v>160</v>
      </c>
      <c r="U209" s="121">
        <v>130</v>
      </c>
      <c r="V209" s="121">
        <v>100</v>
      </c>
      <c r="W209" s="122">
        <f>ROUND(S209*10/3,-1)</f>
        <v>600</v>
      </c>
      <c r="X209" s="122">
        <f>ROUND(T209*2.5,-1)</f>
        <v>400</v>
      </c>
      <c r="Y209" s="122">
        <f>ROUND(U209*2.2,-1)</f>
        <v>290</v>
      </c>
      <c r="Z209" s="122">
        <f>ROUND(V209*1.8,-1)</f>
        <v>180</v>
      </c>
      <c r="AA209" s="123">
        <v>3</v>
      </c>
      <c r="AB209" s="124">
        <v>160</v>
      </c>
      <c r="AC209" s="124">
        <v>145</v>
      </c>
      <c r="AD209" s="124">
        <v>115</v>
      </c>
      <c r="AE209" s="124">
        <v>100</v>
      </c>
      <c r="AF209" s="122">
        <f>ROUND(AB209*10/3,-1)</f>
        <v>530</v>
      </c>
      <c r="AG209" s="122">
        <f>ROUND(AC209*2.5,-1)</f>
        <v>360</v>
      </c>
      <c r="AH209" s="122">
        <f>ROUND(AD209*2.2,-1)</f>
        <v>250</v>
      </c>
      <c r="AI209" s="122">
        <f>ROUND(AE209*1.8,-1)</f>
        <v>180</v>
      </c>
      <c r="AJ209" s="125">
        <f>'ĐẤT PNN'!I209-'ĐẤT NN'!P209</f>
        <v>2800</v>
      </c>
    </row>
    <row r="210" spans="1:36" ht="110.25" customHeight="1" x14ac:dyDescent="0.25">
      <c r="A210" s="134">
        <f>'ĐẤT PNN'!A210</f>
        <v>205</v>
      </c>
      <c r="B210" s="134" t="str">
        <f>'ĐẤT PNN'!B210</f>
        <v>VT2</v>
      </c>
      <c r="C210" s="134" t="str">
        <f t="shared" ref="C210:C215" si="480">$B$209</f>
        <v>NT72NT</v>
      </c>
      <c r="D210" s="130" t="s">
        <v>287</v>
      </c>
      <c r="E210" s="130" t="s">
        <v>150</v>
      </c>
      <c r="F210" s="130" t="s">
        <v>294</v>
      </c>
      <c r="G210" s="130" t="s">
        <v>66</v>
      </c>
      <c r="H210" s="116" t="str">
        <f t="shared" si="431"/>
        <v>Xã Đại PhướcCác đường còn lạiVị trí 1180</v>
      </c>
      <c r="I210" s="135"/>
      <c r="J210" s="135"/>
      <c r="K210" s="157" t="str">
        <f>'ĐẤT PNN'!D210</f>
        <v>Các tuyến đường giao thông đấu nối trực tiếp ra Đường vào khu tái định cư Phước Khánh đoạn từ Đường Phạm Thái Bường đến Hết khu tái định cư Phước Khánh có hiện trạng là đường nhựa, bê tông xi măng:
- Có bề rộng ≥5m, cách đường giao thông ≤1.000m.
- Có bề rộng từ ≥3m đến &lt;5m, cách đường giao thông ≤500m.</v>
      </c>
      <c r="L210" s="158"/>
      <c r="M210" s="159"/>
      <c r="N210" s="136">
        <f t="shared" ref="N210:N215" si="481">IF(B210="VT2",T210,IF(B210="VT3",U210,IF(B210="VT2*0,8",T210,IF(B210="VT3*0,8",U210,V210))))</f>
        <v>160</v>
      </c>
      <c r="O210" s="136">
        <f t="shared" ref="O210:O215" si="482">IF(B210="VT2",AC210,IF(B210="VT3",AD210,IF(B210="VT2*0,8",AC210,IF(B210="VT3*0,8",AD210,AE210))))</f>
        <v>145</v>
      </c>
      <c r="P210" s="136">
        <v>400</v>
      </c>
      <c r="Q210" s="136">
        <v>360</v>
      </c>
      <c r="R210" s="96">
        <f>VLOOKUP(C210,'[1]1. MA DO'!$E$5:$AJ$1933,32,0)</f>
        <v>1.1399999999999999</v>
      </c>
      <c r="S210" s="126">
        <f t="shared" ref="S210:S215" si="483">S209</f>
        <v>180</v>
      </c>
      <c r="T210" s="126">
        <f t="shared" ref="T210:T215" si="484">T209</f>
        <v>160</v>
      </c>
      <c r="U210" s="126">
        <f t="shared" ref="U210:U215" si="485">U209</f>
        <v>130</v>
      </c>
      <c r="V210" s="126">
        <f t="shared" ref="V210:V215" si="486">V209</f>
        <v>100</v>
      </c>
      <c r="W210" s="127">
        <f t="shared" ref="W210:Z215" si="487">W209</f>
        <v>600</v>
      </c>
      <c r="X210" s="127">
        <f t="shared" si="487"/>
        <v>400</v>
      </c>
      <c r="Y210" s="127">
        <f t="shared" si="487"/>
        <v>290</v>
      </c>
      <c r="Z210" s="127">
        <f t="shared" si="487"/>
        <v>180</v>
      </c>
      <c r="AA210" s="123">
        <f>'ĐẤT PNN'!U210</f>
        <v>1</v>
      </c>
      <c r="AB210" s="128">
        <f t="shared" ref="AB210:AB215" si="488">AB209</f>
        <v>160</v>
      </c>
      <c r="AC210" s="128">
        <f t="shared" ref="AC210:AC215" si="489">AC209</f>
        <v>145</v>
      </c>
      <c r="AD210" s="128">
        <f t="shared" ref="AD210:AD215" si="490">AD209</f>
        <v>115</v>
      </c>
      <c r="AE210" s="128">
        <f t="shared" ref="AE210:AE215" si="491">AE209</f>
        <v>100</v>
      </c>
      <c r="AF210" s="128">
        <f t="shared" ref="AF210:AF215" si="492">AF209</f>
        <v>530</v>
      </c>
      <c r="AG210" s="128">
        <f t="shared" ref="AG210:AG215" si="493">AG209</f>
        <v>360</v>
      </c>
      <c r="AH210" s="128">
        <f t="shared" ref="AH210:AH215" si="494">AH209</f>
        <v>250</v>
      </c>
      <c r="AI210" s="128">
        <f t="shared" ref="AI210:AI215" si="495">AI209</f>
        <v>180</v>
      </c>
      <c r="AJ210" s="125">
        <f>'ĐẤT PNN'!I210-'ĐẤT NN'!P210</f>
        <v>1200</v>
      </c>
    </row>
    <row r="211" spans="1:36" ht="126" customHeight="1" x14ac:dyDescent="0.25">
      <c r="A211" s="134">
        <f>'ĐẤT PNN'!A211</f>
        <v>206</v>
      </c>
      <c r="B211" s="134" t="str">
        <f>'ĐẤT PNN'!B211</f>
        <v>VT3</v>
      </c>
      <c r="C211" s="134" t="str">
        <f t="shared" si="480"/>
        <v>NT72NT</v>
      </c>
      <c r="D211" s="130" t="s">
        <v>289</v>
      </c>
      <c r="E211" s="130" t="s">
        <v>150</v>
      </c>
      <c r="F211" s="130" t="s">
        <v>295</v>
      </c>
      <c r="G211" s="130" t="s">
        <v>66</v>
      </c>
      <c r="H211" s="116" t="str">
        <f t="shared" si="431"/>
        <v>Xã Đại PhướcCác đường còn lạiVị trí 1180</v>
      </c>
      <c r="I211" s="135"/>
      <c r="J211" s="135"/>
      <c r="K211" s="157" t="str">
        <f>'ĐẤT PNN'!D211</f>
        <v>Các tuyến đường giao thông đấu nối trực tiếp ra Đường vào khu tái định cư Phước Khánh đoạn từ Đường Phạm Thái Bường đến Hết khu tái định cư Phước Khánh có hiện trạng là đường nhựa, bê tông xi măng:
- Có bề rộng ≥5m, cách đường giao thông &gt;1.000m.
- Có bề rộng từ ≥3m đến &lt;5m, cách đường giao thông từ &gt;500m đến ≤1.000m.
- Có bề rộng &lt;3m, cách đường giao thông ≤200m.</v>
      </c>
      <c r="L211" s="158"/>
      <c r="M211" s="159"/>
      <c r="N211" s="136">
        <f t="shared" si="481"/>
        <v>130</v>
      </c>
      <c r="O211" s="136">
        <f t="shared" si="482"/>
        <v>115</v>
      </c>
      <c r="P211" s="136">
        <v>290</v>
      </c>
      <c r="Q211" s="136">
        <v>250</v>
      </c>
      <c r="R211" s="96">
        <f>VLOOKUP(C211,'[1]1. MA DO'!$E$5:$AJ$1933,32,0)</f>
        <v>1.1399999999999999</v>
      </c>
      <c r="S211" s="126">
        <f t="shared" si="483"/>
        <v>180</v>
      </c>
      <c r="T211" s="126">
        <f t="shared" si="484"/>
        <v>160</v>
      </c>
      <c r="U211" s="126">
        <f t="shared" si="485"/>
        <v>130</v>
      </c>
      <c r="V211" s="126">
        <f t="shared" si="486"/>
        <v>100</v>
      </c>
      <c r="W211" s="127">
        <f t="shared" si="487"/>
        <v>600</v>
      </c>
      <c r="X211" s="127">
        <f t="shared" si="487"/>
        <v>400</v>
      </c>
      <c r="Y211" s="127">
        <f t="shared" si="487"/>
        <v>290</v>
      </c>
      <c r="Z211" s="127">
        <f t="shared" si="487"/>
        <v>180</v>
      </c>
      <c r="AA211" s="123">
        <f>'ĐẤT PNN'!U211</f>
        <v>1</v>
      </c>
      <c r="AB211" s="128">
        <f t="shared" si="488"/>
        <v>160</v>
      </c>
      <c r="AC211" s="128">
        <f t="shared" si="489"/>
        <v>145</v>
      </c>
      <c r="AD211" s="128">
        <f t="shared" si="490"/>
        <v>115</v>
      </c>
      <c r="AE211" s="128">
        <f t="shared" si="491"/>
        <v>100</v>
      </c>
      <c r="AF211" s="128">
        <f t="shared" si="492"/>
        <v>530</v>
      </c>
      <c r="AG211" s="128">
        <f t="shared" si="493"/>
        <v>360</v>
      </c>
      <c r="AH211" s="128">
        <f t="shared" si="494"/>
        <v>250</v>
      </c>
      <c r="AI211" s="128">
        <f t="shared" si="495"/>
        <v>180</v>
      </c>
      <c r="AJ211" s="125">
        <f>'ĐẤT PNN'!I211-'ĐẤT NN'!P211</f>
        <v>910</v>
      </c>
    </row>
    <row r="212" spans="1:36" ht="63" customHeight="1" x14ac:dyDescent="0.25">
      <c r="A212" s="134">
        <f>'ĐẤT PNN'!A212</f>
        <v>207</v>
      </c>
      <c r="B212" s="134" t="str">
        <f>'ĐẤT PNN'!B212</f>
        <v>VT4</v>
      </c>
      <c r="C212" s="134" t="str">
        <f t="shared" si="480"/>
        <v>NT72NT</v>
      </c>
      <c r="D212" s="130" t="s">
        <v>291</v>
      </c>
      <c r="E212" s="130" t="s">
        <v>150</v>
      </c>
      <c r="F212" s="130" t="s">
        <v>296</v>
      </c>
      <c r="G212" s="130" t="s">
        <v>66</v>
      </c>
      <c r="H212" s="116" t="str">
        <f t="shared" si="431"/>
        <v>Xã Đại PhướcCác đường còn lạiVị trí 1180</v>
      </c>
      <c r="I212" s="135"/>
      <c r="J212" s="135"/>
      <c r="K212" s="157" t="str">
        <f>'ĐẤT PNN'!D212</f>
        <v>Các tuyến đường giao thông đấu nối trực tiếp ra Đường vào khu tái định cư Phước Khánh đoạn từ Đường Phạm Thái Bường đến Hết khu tái định cư Phước Khánh có hiện trạng là đường nhựa, bê tông xi măng:
- Có bề rộng từ ≥3m đến &lt;5m, cách đường giao thông &gt;1.000m.
- Có bề rộng &lt;3m, cách đường giao thông &gt;200m.</v>
      </c>
      <c r="L212" s="158"/>
      <c r="M212" s="159"/>
      <c r="N212" s="136">
        <f t="shared" si="481"/>
        <v>100</v>
      </c>
      <c r="O212" s="136">
        <f t="shared" si="482"/>
        <v>100</v>
      </c>
      <c r="P212" s="136">
        <v>180</v>
      </c>
      <c r="Q212" s="136">
        <v>180</v>
      </c>
      <c r="R212" s="96">
        <f>VLOOKUP(C212,'[1]1. MA DO'!$E$5:$AJ$1933,32,0)</f>
        <v>1.1399999999999999</v>
      </c>
      <c r="S212" s="126">
        <f t="shared" si="483"/>
        <v>180</v>
      </c>
      <c r="T212" s="126">
        <f t="shared" si="484"/>
        <v>160</v>
      </c>
      <c r="U212" s="126">
        <f t="shared" si="485"/>
        <v>130</v>
      </c>
      <c r="V212" s="126">
        <f t="shared" si="486"/>
        <v>100</v>
      </c>
      <c r="W212" s="127">
        <f t="shared" si="487"/>
        <v>600</v>
      </c>
      <c r="X212" s="127">
        <f t="shared" si="487"/>
        <v>400</v>
      </c>
      <c r="Y212" s="127">
        <f t="shared" si="487"/>
        <v>290</v>
      </c>
      <c r="Z212" s="127">
        <f t="shared" si="487"/>
        <v>180</v>
      </c>
      <c r="AA212" s="123">
        <f>'ĐẤT PNN'!U212</f>
        <v>1</v>
      </c>
      <c r="AB212" s="128">
        <f t="shared" si="488"/>
        <v>160</v>
      </c>
      <c r="AC212" s="128">
        <f t="shared" si="489"/>
        <v>145</v>
      </c>
      <c r="AD212" s="128">
        <f t="shared" si="490"/>
        <v>115</v>
      </c>
      <c r="AE212" s="128">
        <f t="shared" si="491"/>
        <v>100</v>
      </c>
      <c r="AF212" s="128">
        <f t="shared" si="492"/>
        <v>530</v>
      </c>
      <c r="AG212" s="128">
        <f t="shared" si="493"/>
        <v>360</v>
      </c>
      <c r="AH212" s="128">
        <f t="shared" si="494"/>
        <v>250</v>
      </c>
      <c r="AI212" s="128">
        <f t="shared" si="495"/>
        <v>180</v>
      </c>
      <c r="AJ212" s="125">
        <f>'ĐẤT PNN'!I212-'ĐẤT NN'!P212</f>
        <v>720</v>
      </c>
    </row>
    <row r="213" spans="1:36" ht="110.25" customHeight="1" x14ac:dyDescent="0.25">
      <c r="A213" s="134">
        <f>'ĐẤT PNN'!A213</f>
        <v>208</v>
      </c>
      <c r="B213" s="134" t="str">
        <f>'ĐẤT PNN'!B213</f>
        <v>VT2*0,8</v>
      </c>
      <c r="C213" s="134" t="str">
        <f t="shared" si="480"/>
        <v>NT72NT</v>
      </c>
      <c r="D213" s="130" t="s">
        <v>287</v>
      </c>
      <c r="E213" s="130" t="s">
        <v>150</v>
      </c>
      <c r="F213" s="130" t="s">
        <v>294</v>
      </c>
      <c r="G213" s="130" t="s">
        <v>66</v>
      </c>
      <c r="H213" s="116" t="str">
        <f t="shared" si="431"/>
        <v>Xã Đại PhướcCác đường còn lạiVị trí 1180</v>
      </c>
      <c r="I213" s="135"/>
      <c r="J213" s="135"/>
      <c r="K213" s="157" t="str">
        <f>'ĐẤT PNN'!D213</f>
        <v>Các tuyến đường giao thông không đấu nối trực tiếp và thông ra Đường vào khu tái định cư Phước Khánh đoạn từ Đường Phạm Thái Bường đến Hết khu tái định cư Phước Khánh có hiện trạng là đường nhựa, bê tông xi măng:
- Có bề rộng ≥5m, cách đường giao thông ≤1.000m.
- Có bề rộng từ ≥3m đến &lt;5m, cách đường giao thông ≤500m.</v>
      </c>
      <c r="L213" s="158"/>
      <c r="M213" s="159"/>
      <c r="N213" s="136">
        <f t="shared" si="481"/>
        <v>160</v>
      </c>
      <c r="O213" s="136">
        <f t="shared" si="482"/>
        <v>145</v>
      </c>
      <c r="P213" s="136">
        <v>400</v>
      </c>
      <c r="Q213" s="136">
        <v>360</v>
      </c>
      <c r="R213" s="96">
        <f>VLOOKUP(C213,'[1]1. MA DO'!$E$5:$AJ$1933,32,0)</f>
        <v>1.1399999999999999</v>
      </c>
      <c r="S213" s="126">
        <f t="shared" si="483"/>
        <v>180</v>
      </c>
      <c r="T213" s="126">
        <f t="shared" si="484"/>
        <v>160</v>
      </c>
      <c r="U213" s="126">
        <f t="shared" si="485"/>
        <v>130</v>
      </c>
      <c r="V213" s="126">
        <f t="shared" si="486"/>
        <v>100</v>
      </c>
      <c r="W213" s="127">
        <f t="shared" si="487"/>
        <v>600</v>
      </c>
      <c r="X213" s="127">
        <f t="shared" si="487"/>
        <v>400</v>
      </c>
      <c r="Y213" s="127">
        <f t="shared" si="487"/>
        <v>290</v>
      </c>
      <c r="Z213" s="127">
        <f t="shared" si="487"/>
        <v>180</v>
      </c>
      <c r="AA213" s="123">
        <f>'ĐẤT PNN'!U213</f>
        <v>1</v>
      </c>
      <c r="AB213" s="128">
        <f t="shared" si="488"/>
        <v>160</v>
      </c>
      <c r="AC213" s="128">
        <f t="shared" si="489"/>
        <v>145</v>
      </c>
      <c r="AD213" s="128">
        <f t="shared" si="490"/>
        <v>115</v>
      </c>
      <c r="AE213" s="128">
        <f t="shared" si="491"/>
        <v>100</v>
      </c>
      <c r="AF213" s="128">
        <f t="shared" si="492"/>
        <v>530</v>
      </c>
      <c r="AG213" s="128">
        <f t="shared" si="493"/>
        <v>360</v>
      </c>
      <c r="AH213" s="128">
        <f t="shared" si="494"/>
        <v>250</v>
      </c>
      <c r="AI213" s="128">
        <f t="shared" si="495"/>
        <v>180</v>
      </c>
      <c r="AJ213" s="125">
        <f>'ĐẤT PNN'!I213-'ĐẤT NN'!P213</f>
        <v>1000</v>
      </c>
    </row>
    <row r="214" spans="1:36" ht="126" customHeight="1" x14ac:dyDescent="0.25">
      <c r="A214" s="134">
        <f>'ĐẤT PNN'!A214</f>
        <v>209</v>
      </c>
      <c r="B214" s="134" t="str">
        <f>'ĐẤT PNN'!B214</f>
        <v>VT3*0,8</v>
      </c>
      <c r="C214" s="134" t="str">
        <f t="shared" si="480"/>
        <v>NT72NT</v>
      </c>
      <c r="D214" s="130" t="s">
        <v>289</v>
      </c>
      <c r="E214" s="130" t="s">
        <v>150</v>
      </c>
      <c r="F214" s="130" t="s">
        <v>295</v>
      </c>
      <c r="G214" s="130" t="s">
        <v>66</v>
      </c>
      <c r="H214" s="116" t="str">
        <f t="shared" si="431"/>
        <v>Xã Đại PhướcCác đường còn lạiVị trí 1180</v>
      </c>
      <c r="I214" s="135"/>
      <c r="J214" s="135"/>
      <c r="K214" s="157" t="str">
        <f>'ĐẤT PNN'!D214</f>
        <v>Các tuyến đường giao thông không đấu nối trực tiếp và thông ra Đường vào khu tái định cư Phước Khánh đoạn từ Đường Phạm Thái Bường đến Hết khu tái định cư Phước Khánh có hiện trạng là đường nhựa, bê tông xi măng:
- Có bề rộng ≥5m, cách đường giao thông &gt;1.000m.
- Có bề rộng từ ≥3m đến &lt;5m, cách đường giao thông từ &gt;500m đến ≤1.000m.
- Có bề rộng &lt;3m, cách đường giao thông ≤200m.</v>
      </c>
      <c r="L214" s="158"/>
      <c r="M214" s="159"/>
      <c r="N214" s="136">
        <f t="shared" si="481"/>
        <v>130</v>
      </c>
      <c r="O214" s="136">
        <f t="shared" si="482"/>
        <v>115</v>
      </c>
      <c r="P214" s="136">
        <v>290</v>
      </c>
      <c r="Q214" s="136">
        <v>250</v>
      </c>
      <c r="R214" s="96">
        <f>VLOOKUP(C214,'[1]1. MA DO'!$E$5:$AJ$1933,32,0)</f>
        <v>1.1399999999999999</v>
      </c>
      <c r="S214" s="126">
        <f t="shared" si="483"/>
        <v>180</v>
      </c>
      <c r="T214" s="126">
        <f t="shared" si="484"/>
        <v>160</v>
      </c>
      <c r="U214" s="126">
        <f t="shared" si="485"/>
        <v>130</v>
      </c>
      <c r="V214" s="126">
        <f t="shared" si="486"/>
        <v>100</v>
      </c>
      <c r="W214" s="127">
        <f t="shared" si="487"/>
        <v>600</v>
      </c>
      <c r="X214" s="127">
        <f t="shared" si="487"/>
        <v>400</v>
      </c>
      <c r="Y214" s="127">
        <f t="shared" si="487"/>
        <v>290</v>
      </c>
      <c r="Z214" s="127">
        <f t="shared" si="487"/>
        <v>180</v>
      </c>
      <c r="AA214" s="123">
        <f>'ĐẤT PNN'!U214</f>
        <v>1</v>
      </c>
      <c r="AB214" s="128">
        <f t="shared" si="488"/>
        <v>160</v>
      </c>
      <c r="AC214" s="128">
        <f t="shared" si="489"/>
        <v>145</v>
      </c>
      <c r="AD214" s="128">
        <f t="shared" si="490"/>
        <v>115</v>
      </c>
      <c r="AE214" s="128">
        <f t="shared" si="491"/>
        <v>100</v>
      </c>
      <c r="AF214" s="128">
        <f t="shared" si="492"/>
        <v>530</v>
      </c>
      <c r="AG214" s="128">
        <f t="shared" si="493"/>
        <v>360</v>
      </c>
      <c r="AH214" s="128">
        <f t="shared" si="494"/>
        <v>250</v>
      </c>
      <c r="AI214" s="128">
        <f t="shared" si="495"/>
        <v>180</v>
      </c>
      <c r="AJ214" s="125">
        <f>'ĐẤT PNN'!I214-'ĐẤT NN'!P214</f>
        <v>810</v>
      </c>
    </row>
    <row r="215" spans="1:36" ht="78.75" customHeight="1" x14ac:dyDescent="0.25">
      <c r="A215" s="134">
        <f>'ĐẤT PNN'!A215</f>
        <v>210</v>
      </c>
      <c r="B215" s="134" t="str">
        <f>'ĐẤT PNN'!B215</f>
        <v>VT4*0,8</v>
      </c>
      <c r="C215" s="134" t="str">
        <f t="shared" si="480"/>
        <v>NT72NT</v>
      </c>
      <c r="D215" s="130" t="s">
        <v>291</v>
      </c>
      <c r="E215" s="130" t="s">
        <v>150</v>
      </c>
      <c r="F215" s="130" t="s">
        <v>296</v>
      </c>
      <c r="G215" s="130" t="s">
        <v>66</v>
      </c>
      <c r="H215" s="116" t="str">
        <f t="shared" si="431"/>
        <v>Xã Đại PhướcCác đường còn lạiVị trí 1180</v>
      </c>
      <c r="I215" s="135"/>
      <c r="J215" s="135"/>
      <c r="K215" s="157" t="str">
        <f>'ĐẤT PNN'!D215</f>
        <v>Các tuyến đường giao thông không đấu nối trực tiếp và thông ra Đường vào khu tái định cư Phước Khánh đoạn từ Đường Phạm Thái Bường đến Hết khu tái định cư Phước Khánh có hiện trạng là đường nhựa, bê tông xi măng:
- Có bề rộng từ ≥3m đến &lt;5m, cách đường giao thông &gt;1.000m.
- Có bề rộng &lt;3m, cách đường giao thông &gt;200m.</v>
      </c>
      <c r="L215" s="158"/>
      <c r="M215" s="159"/>
      <c r="N215" s="136">
        <f t="shared" si="481"/>
        <v>100</v>
      </c>
      <c r="O215" s="136">
        <f t="shared" si="482"/>
        <v>100</v>
      </c>
      <c r="P215" s="136">
        <v>180</v>
      </c>
      <c r="Q215" s="136">
        <v>180</v>
      </c>
      <c r="R215" s="96">
        <f>VLOOKUP(C215,'[1]1. MA DO'!$E$5:$AJ$1933,32,0)</f>
        <v>1.1399999999999999</v>
      </c>
      <c r="S215" s="126">
        <f t="shared" si="483"/>
        <v>180</v>
      </c>
      <c r="T215" s="126">
        <f t="shared" si="484"/>
        <v>160</v>
      </c>
      <c r="U215" s="126">
        <f t="shared" si="485"/>
        <v>130</v>
      </c>
      <c r="V215" s="126">
        <f t="shared" si="486"/>
        <v>100</v>
      </c>
      <c r="W215" s="127">
        <f t="shared" si="487"/>
        <v>600</v>
      </c>
      <c r="X215" s="127">
        <f t="shared" si="487"/>
        <v>400</v>
      </c>
      <c r="Y215" s="127">
        <f t="shared" si="487"/>
        <v>290</v>
      </c>
      <c r="Z215" s="127">
        <f t="shared" si="487"/>
        <v>180</v>
      </c>
      <c r="AA215" s="123">
        <f>'ĐẤT PNN'!U215</f>
        <v>1</v>
      </c>
      <c r="AB215" s="128">
        <f t="shared" si="488"/>
        <v>160</v>
      </c>
      <c r="AC215" s="128">
        <f t="shared" si="489"/>
        <v>145</v>
      </c>
      <c r="AD215" s="128">
        <f t="shared" si="490"/>
        <v>115</v>
      </c>
      <c r="AE215" s="128">
        <f t="shared" si="491"/>
        <v>100</v>
      </c>
      <c r="AF215" s="128">
        <f t="shared" si="492"/>
        <v>530</v>
      </c>
      <c r="AG215" s="128">
        <f t="shared" si="493"/>
        <v>360</v>
      </c>
      <c r="AH215" s="128">
        <f t="shared" si="494"/>
        <v>250</v>
      </c>
      <c r="AI215" s="128">
        <f t="shared" si="495"/>
        <v>180</v>
      </c>
      <c r="AJ215" s="125">
        <f>'ĐẤT PNN'!I215-'ĐẤT NN'!P215</f>
        <v>660</v>
      </c>
    </row>
    <row r="216" spans="1:36" ht="47.25" x14ac:dyDescent="0.25">
      <c r="A216" s="134">
        <f>'ĐẤT PNN'!A216</f>
        <v>211</v>
      </c>
      <c r="B216" s="134" t="str">
        <f>'ĐẤT PNN'!B216</f>
        <v>NT84NT</v>
      </c>
      <c r="C216" s="134" t="str">
        <f>$B$216</f>
        <v>NT84NT</v>
      </c>
      <c r="D216" s="130" t="s">
        <v>284</v>
      </c>
      <c r="E216" s="130" t="s">
        <v>150</v>
      </c>
      <c r="F216" s="130" t="s">
        <v>293</v>
      </c>
      <c r="G216" s="130" t="s">
        <v>66</v>
      </c>
      <c r="H216" s="116" t="str">
        <f t="shared" si="431"/>
        <v>Xã Đại PhướcCác đường còn lạiVị trí 1180</v>
      </c>
      <c r="I216" s="92" t="s">
        <v>279</v>
      </c>
      <c r="J216" s="92" t="s">
        <v>280</v>
      </c>
      <c r="K216" s="137" t="str">
        <f>'ĐẤT PNN'!D216</f>
        <v>Đường nối từ đường Phạm Thái Bường đến sông ông Thuộc</v>
      </c>
      <c r="L216" s="137"/>
      <c r="M216" s="137"/>
      <c r="N216" s="138">
        <f>S216</f>
        <v>180</v>
      </c>
      <c r="O216" s="137">
        <f>AB216</f>
        <v>160</v>
      </c>
      <c r="P216" s="139">
        <v>600</v>
      </c>
      <c r="Q216" s="139">
        <v>530</v>
      </c>
      <c r="R216" s="96">
        <f>VLOOKUP(C216,'[1]1. MA DO'!$E$5:$AJ$1933,32,0)</f>
        <v>1.1399999999999999</v>
      </c>
      <c r="S216" s="121">
        <v>180</v>
      </c>
      <c r="T216" s="121">
        <v>160</v>
      </c>
      <c r="U216" s="121">
        <v>130</v>
      </c>
      <c r="V216" s="121">
        <v>100</v>
      </c>
      <c r="W216" s="122">
        <f>ROUND(S216*10/3,-1)</f>
        <v>600</v>
      </c>
      <c r="X216" s="122">
        <f>ROUND(T216*2.5,-1)</f>
        <v>400</v>
      </c>
      <c r="Y216" s="122">
        <f>ROUND(U216*2.2,-1)</f>
        <v>290</v>
      </c>
      <c r="Z216" s="122">
        <f>ROUND(V216*1.8,-1)</f>
        <v>180</v>
      </c>
      <c r="AA216" s="123">
        <v>3</v>
      </c>
      <c r="AB216" s="124">
        <v>160</v>
      </c>
      <c r="AC216" s="124">
        <v>145</v>
      </c>
      <c r="AD216" s="124">
        <v>115</v>
      </c>
      <c r="AE216" s="124">
        <v>100</v>
      </c>
      <c r="AF216" s="122">
        <f>ROUND(AB216*10/3,-1)</f>
        <v>530</v>
      </c>
      <c r="AG216" s="122">
        <f>ROUND(AC216*2.5,-1)</f>
        <v>360</v>
      </c>
      <c r="AH216" s="122">
        <f>ROUND(AD216*2.2,-1)</f>
        <v>250</v>
      </c>
      <c r="AI216" s="122">
        <f>ROUND(AE216*1.8,-1)</f>
        <v>180</v>
      </c>
      <c r="AJ216" s="125">
        <f>'ĐẤT PNN'!I216-'ĐẤT NN'!P216</f>
        <v>2900</v>
      </c>
    </row>
    <row r="217" spans="1:36" ht="126" customHeight="1" x14ac:dyDescent="0.25">
      <c r="A217" s="134">
        <f>'ĐẤT PNN'!A217</f>
        <v>212</v>
      </c>
      <c r="B217" s="134" t="str">
        <f>'ĐẤT PNN'!B217</f>
        <v>VT2</v>
      </c>
      <c r="C217" s="134" t="str">
        <f t="shared" ref="C217:C222" si="496">$B$216</f>
        <v>NT84NT</v>
      </c>
      <c r="D217" s="130" t="s">
        <v>287</v>
      </c>
      <c r="E217" s="130" t="s">
        <v>150</v>
      </c>
      <c r="F217" s="130" t="s">
        <v>294</v>
      </c>
      <c r="G217" s="130" t="s">
        <v>66</v>
      </c>
      <c r="H217" s="116" t="str">
        <f t="shared" si="431"/>
        <v>Xã Đại PhướcCác đường còn lạiVị trí 1180</v>
      </c>
      <c r="I217" s="135"/>
      <c r="J217" s="135"/>
      <c r="K217" s="157" t="str">
        <f>'ĐẤT PNN'!D217</f>
        <v>Các tuyến đường giao thông đấu nối trực tiếp ra Đường nối từ đường Phạm Thái Bường đến sông ông Thuộc có hiện trạng là đường nhựa, bê tông xi măng:
- Có bề rộng ≥5m, cách đường giao thông ≤1.000m.
- Có bề rộng từ ≥3m đến &lt;5m, cách đường giao thông ≤500m.</v>
      </c>
      <c r="L217" s="158"/>
      <c r="M217" s="159"/>
      <c r="N217" s="136">
        <f t="shared" ref="N217:N222" si="497">IF(B217="VT2",T217,IF(B217="VT3",U217,IF(B217="VT2*0,8",T217,IF(B217="VT3*0,8",U217,V217))))</f>
        <v>160</v>
      </c>
      <c r="O217" s="136">
        <f t="shared" ref="O217:O222" si="498">IF(B217="VT2",AC217,IF(B217="VT3",AD217,IF(B217="VT2*0,8",AC217,IF(B217="VT3*0,8",AD217,AE217))))</f>
        <v>145</v>
      </c>
      <c r="P217" s="136">
        <v>400</v>
      </c>
      <c r="Q217" s="136">
        <v>360</v>
      </c>
      <c r="R217" s="96">
        <f>VLOOKUP(C217,'[1]1. MA DO'!$E$5:$AJ$1933,32,0)</f>
        <v>1.1399999999999999</v>
      </c>
      <c r="S217" s="126">
        <f t="shared" ref="S217:S222" si="499">S216</f>
        <v>180</v>
      </c>
      <c r="T217" s="126">
        <f t="shared" ref="T217:T222" si="500">T216</f>
        <v>160</v>
      </c>
      <c r="U217" s="126">
        <f t="shared" ref="U217:U222" si="501">U216</f>
        <v>130</v>
      </c>
      <c r="V217" s="126">
        <f t="shared" ref="V217:V222" si="502">V216</f>
        <v>100</v>
      </c>
      <c r="W217" s="127">
        <f t="shared" ref="W217:Z222" si="503">W216</f>
        <v>600</v>
      </c>
      <c r="X217" s="127">
        <f t="shared" si="503"/>
        <v>400</v>
      </c>
      <c r="Y217" s="127">
        <f t="shared" si="503"/>
        <v>290</v>
      </c>
      <c r="Z217" s="127">
        <f t="shared" si="503"/>
        <v>180</v>
      </c>
      <c r="AA217" s="123">
        <f>'ĐẤT PNN'!U217</f>
        <v>1</v>
      </c>
      <c r="AB217" s="128">
        <f t="shared" ref="AB217:AB222" si="504">AB216</f>
        <v>160</v>
      </c>
      <c r="AC217" s="128">
        <f t="shared" ref="AC217:AC222" si="505">AC216</f>
        <v>145</v>
      </c>
      <c r="AD217" s="128">
        <f t="shared" ref="AD217:AD222" si="506">AD216</f>
        <v>115</v>
      </c>
      <c r="AE217" s="128">
        <f t="shared" ref="AE217:AE222" si="507">AE216</f>
        <v>100</v>
      </c>
      <c r="AF217" s="128">
        <f t="shared" ref="AF217:AF222" si="508">AF216</f>
        <v>530</v>
      </c>
      <c r="AG217" s="128">
        <f t="shared" ref="AG217:AG222" si="509">AG216</f>
        <v>360</v>
      </c>
      <c r="AH217" s="128">
        <f t="shared" ref="AH217:AH222" si="510">AH216</f>
        <v>250</v>
      </c>
      <c r="AI217" s="128">
        <f t="shared" ref="AI217:AI222" si="511">AI216</f>
        <v>180</v>
      </c>
      <c r="AJ217" s="125">
        <f>'ĐẤT PNN'!I217-'ĐẤT NN'!P217</f>
        <v>1200</v>
      </c>
    </row>
    <row r="218" spans="1:36" ht="141.75" customHeight="1" x14ac:dyDescent="0.25">
      <c r="A218" s="134">
        <f>'ĐẤT PNN'!A218</f>
        <v>213</v>
      </c>
      <c r="B218" s="134" t="str">
        <f>'ĐẤT PNN'!B218</f>
        <v>VT3</v>
      </c>
      <c r="C218" s="134" t="str">
        <f t="shared" si="496"/>
        <v>NT84NT</v>
      </c>
      <c r="D218" s="130" t="s">
        <v>289</v>
      </c>
      <c r="E218" s="130" t="s">
        <v>150</v>
      </c>
      <c r="F218" s="130" t="s">
        <v>295</v>
      </c>
      <c r="G218" s="130" t="s">
        <v>66</v>
      </c>
      <c r="H218" s="116" t="str">
        <f t="shared" si="431"/>
        <v>Xã Đại PhướcCác đường còn lạiVị trí 1180</v>
      </c>
      <c r="I218" s="135"/>
      <c r="J218" s="135"/>
      <c r="K218" s="157" t="str">
        <f>'ĐẤT PNN'!D218</f>
        <v>Các tuyến đường giao thông đấu nối trực tiếp ra Đường nối từ đường Phạm Thái Bường đến sông ông Thuộc có hiện trạng là đường nhựa, bê tông xi măng:
- Có bề rộng ≥5m, cách đường giao thông &gt;1.000m.
- Có bề rộng từ ≥3m đến &lt;5m, cách đường giao thông từ &gt;500m đến ≤1.000m.
- Có bề rộng &lt;3m, cách đường giao thông ≤200m.</v>
      </c>
      <c r="L218" s="158"/>
      <c r="M218" s="159"/>
      <c r="N218" s="136">
        <f t="shared" si="497"/>
        <v>130</v>
      </c>
      <c r="O218" s="136">
        <f t="shared" si="498"/>
        <v>115</v>
      </c>
      <c r="P218" s="136">
        <v>290</v>
      </c>
      <c r="Q218" s="136">
        <v>250</v>
      </c>
      <c r="R218" s="96">
        <f>VLOOKUP(C218,'[1]1. MA DO'!$E$5:$AJ$1933,32,0)</f>
        <v>1.1399999999999999</v>
      </c>
      <c r="S218" s="126">
        <f t="shared" si="499"/>
        <v>180</v>
      </c>
      <c r="T218" s="126">
        <f t="shared" si="500"/>
        <v>160</v>
      </c>
      <c r="U218" s="126">
        <f t="shared" si="501"/>
        <v>130</v>
      </c>
      <c r="V218" s="126">
        <f t="shared" si="502"/>
        <v>100</v>
      </c>
      <c r="W218" s="127">
        <f t="shared" si="503"/>
        <v>600</v>
      </c>
      <c r="X218" s="127">
        <f t="shared" si="503"/>
        <v>400</v>
      </c>
      <c r="Y218" s="127">
        <f t="shared" si="503"/>
        <v>290</v>
      </c>
      <c r="Z218" s="127">
        <f t="shared" si="503"/>
        <v>180</v>
      </c>
      <c r="AA218" s="123">
        <f>'ĐẤT PNN'!U218</f>
        <v>1</v>
      </c>
      <c r="AB218" s="128">
        <f t="shared" si="504"/>
        <v>160</v>
      </c>
      <c r="AC218" s="128">
        <f t="shared" si="505"/>
        <v>145</v>
      </c>
      <c r="AD218" s="128">
        <f t="shared" si="506"/>
        <v>115</v>
      </c>
      <c r="AE218" s="128">
        <f t="shared" si="507"/>
        <v>100</v>
      </c>
      <c r="AF218" s="128">
        <f t="shared" si="508"/>
        <v>530</v>
      </c>
      <c r="AG218" s="128">
        <f t="shared" si="509"/>
        <v>360</v>
      </c>
      <c r="AH218" s="128">
        <f t="shared" si="510"/>
        <v>250</v>
      </c>
      <c r="AI218" s="128">
        <f t="shared" si="511"/>
        <v>180</v>
      </c>
      <c r="AJ218" s="125">
        <f>'ĐẤT PNN'!I218-'ĐẤT NN'!P218</f>
        <v>910</v>
      </c>
    </row>
    <row r="219" spans="1:36" ht="78.75" customHeight="1" x14ac:dyDescent="0.25">
      <c r="A219" s="134">
        <f>'ĐẤT PNN'!A219</f>
        <v>214</v>
      </c>
      <c r="B219" s="134" t="str">
        <f>'ĐẤT PNN'!B219</f>
        <v>VT4</v>
      </c>
      <c r="C219" s="134" t="str">
        <f t="shared" si="496"/>
        <v>NT84NT</v>
      </c>
      <c r="D219" s="130" t="s">
        <v>291</v>
      </c>
      <c r="E219" s="130" t="s">
        <v>150</v>
      </c>
      <c r="F219" s="130" t="s">
        <v>296</v>
      </c>
      <c r="G219" s="130" t="s">
        <v>66</v>
      </c>
      <c r="H219" s="116" t="str">
        <f t="shared" si="431"/>
        <v>Xã Đại PhướcCác đường còn lạiVị trí 1180</v>
      </c>
      <c r="I219" s="135"/>
      <c r="J219" s="135"/>
      <c r="K219" s="157" t="str">
        <f>'ĐẤT PNN'!D219</f>
        <v>Các tuyến đường giao thông đấu nối trực tiếp ra Đường nối từ đường Phạm Thái Bường đến sông ông Thuộc có hiện trạng là đường nhựa, bê tông xi măng:
- Có bề rộng từ ≥3m đến &lt;5m, cách đường giao thông &gt;1.000m.
- Có bề rộng &lt;3m, cách đường giao thông &gt;200m.</v>
      </c>
      <c r="L219" s="158"/>
      <c r="M219" s="159"/>
      <c r="N219" s="136">
        <f t="shared" si="497"/>
        <v>100</v>
      </c>
      <c r="O219" s="136">
        <f t="shared" si="498"/>
        <v>100</v>
      </c>
      <c r="P219" s="136">
        <v>180</v>
      </c>
      <c r="Q219" s="136">
        <v>180</v>
      </c>
      <c r="R219" s="96">
        <f>VLOOKUP(C219,'[1]1. MA DO'!$E$5:$AJ$1933,32,0)</f>
        <v>1.1399999999999999</v>
      </c>
      <c r="S219" s="126">
        <f t="shared" si="499"/>
        <v>180</v>
      </c>
      <c r="T219" s="126">
        <f t="shared" si="500"/>
        <v>160</v>
      </c>
      <c r="U219" s="126">
        <f t="shared" si="501"/>
        <v>130</v>
      </c>
      <c r="V219" s="126">
        <f t="shared" si="502"/>
        <v>100</v>
      </c>
      <c r="W219" s="127">
        <f t="shared" si="503"/>
        <v>600</v>
      </c>
      <c r="X219" s="127">
        <f t="shared" si="503"/>
        <v>400</v>
      </c>
      <c r="Y219" s="127">
        <f t="shared" si="503"/>
        <v>290</v>
      </c>
      <c r="Z219" s="127">
        <f t="shared" si="503"/>
        <v>180</v>
      </c>
      <c r="AA219" s="123">
        <f>'ĐẤT PNN'!U219</f>
        <v>1</v>
      </c>
      <c r="AB219" s="128">
        <f t="shared" si="504"/>
        <v>160</v>
      </c>
      <c r="AC219" s="128">
        <f t="shared" si="505"/>
        <v>145</v>
      </c>
      <c r="AD219" s="128">
        <f t="shared" si="506"/>
        <v>115</v>
      </c>
      <c r="AE219" s="128">
        <f t="shared" si="507"/>
        <v>100</v>
      </c>
      <c r="AF219" s="128">
        <f t="shared" si="508"/>
        <v>530</v>
      </c>
      <c r="AG219" s="128">
        <f t="shared" si="509"/>
        <v>360</v>
      </c>
      <c r="AH219" s="128">
        <f t="shared" si="510"/>
        <v>250</v>
      </c>
      <c r="AI219" s="128">
        <f t="shared" si="511"/>
        <v>180</v>
      </c>
      <c r="AJ219" s="125">
        <f>'ĐẤT PNN'!I219-'ĐẤT NN'!P219</f>
        <v>720</v>
      </c>
    </row>
    <row r="220" spans="1:36" ht="126" customHeight="1" x14ac:dyDescent="0.25">
      <c r="A220" s="134">
        <f>'ĐẤT PNN'!A220</f>
        <v>215</v>
      </c>
      <c r="B220" s="134" t="str">
        <f>'ĐẤT PNN'!B220</f>
        <v>VT2*0,8</v>
      </c>
      <c r="C220" s="134" t="str">
        <f t="shared" si="496"/>
        <v>NT84NT</v>
      </c>
      <c r="D220" s="130" t="s">
        <v>287</v>
      </c>
      <c r="E220" s="130" t="s">
        <v>150</v>
      </c>
      <c r="F220" s="130" t="s">
        <v>294</v>
      </c>
      <c r="G220" s="130" t="s">
        <v>66</v>
      </c>
      <c r="H220" s="116" t="str">
        <f t="shared" si="431"/>
        <v>Xã Đại PhướcCác đường còn lạiVị trí 1180</v>
      </c>
      <c r="I220" s="135"/>
      <c r="J220" s="135"/>
      <c r="K220" s="157" t="str">
        <f>'ĐẤT PNN'!D220</f>
        <v>Các tuyến đường giao thông không đấu nối trực tiếp và thông ra Đường nối từ đường Phạm Thái Bường đến sông ông Thuộc có hiện trạng là đường nhựa, bê tông xi măng:
- Có bề rộng ≥5m, cách đường giao thông ≤1.000m.
- Có bề rộng từ ≥3m đến &lt;5m, cách đường giao thông ≤500m.</v>
      </c>
      <c r="L220" s="158"/>
      <c r="M220" s="159"/>
      <c r="N220" s="136">
        <f t="shared" si="497"/>
        <v>160</v>
      </c>
      <c r="O220" s="136">
        <f t="shared" si="498"/>
        <v>145</v>
      </c>
      <c r="P220" s="136">
        <v>400</v>
      </c>
      <c r="Q220" s="136">
        <v>360</v>
      </c>
      <c r="R220" s="96">
        <f>VLOOKUP(C220,'[1]1. MA DO'!$E$5:$AJ$1933,32,0)</f>
        <v>1.1399999999999999</v>
      </c>
      <c r="S220" s="126">
        <f t="shared" si="499"/>
        <v>180</v>
      </c>
      <c r="T220" s="126">
        <f t="shared" si="500"/>
        <v>160</v>
      </c>
      <c r="U220" s="126">
        <f t="shared" si="501"/>
        <v>130</v>
      </c>
      <c r="V220" s="126">
        <f t="shared" si="502"/>
        <v>100</v>
      </c>
      <c r="W220" s="127">
        <f t="shared" si="503"/>
        <v>600</v>
      </c>
      <c r="X220" s="127">
        <f t="shared" si="503"/>
        <v>400</v>
      </c>
      <c r="Y220" s="127">
        <f t="shared" si="503"/>
        <v>290</v>
      </c>
      <c r="Z220" s="127">
        <f t="shared" si="503"/>
        <v>180</v>
      </c>
      <c r="AA220" s="123">
        <f>'ĐẤT PNN'!U220</f>
        <v>1</v>
      </c>
      <c r="AB220" s="128">
        <f t="shared" si="504"/>
        <v>160</v>
      </c>
      <c r="AC220" s="128">
        <f t="shared" si="505"/>
        <v>145</v>
      </c>
      <c r="AD220" s="128">
        <f t="shared" si="506"/>
        <v>115</v>
      </c>
      <c r="AE220" s="128">
        <f t="shared" si="507"/>
        <v>100</v>
      </c>
      <c r="AF220" s="128">
        <f t="shared" si="508"/>
        <v>530</v>
      </c>
      <c r="AG220" s="128">
        <f t="shared" si="509"/>
        <v>360</v>
      </c>
      <c r="AH220" s="128">
        <f t="shared" si="510"/>
        <v>250</v>
      </c>
      <c r="AI220" s="128">
        <f t="shared" si="511"/>
        <v>180</v>
      </c>
      <c r="AJ220" s="125">
        <f>'ĐẤT PNN'!I220-'ĐẤT NN'!P220</f>
        <v>1000</v>
      </c>
    </row>
    <row r="221" spans="1:36" ht="141.75" customHeight="1" x14ac:dyDescent="0.25">
      <c r="A221" s="134">
        <f>'ĐẤT PNN'!A221</f>
        <v>216</v>
      </c>
      <c r="B221" s="134" t="str">
        <f>'ĐẤT PNN'!B221</f>
        <v>VT3*0,8</v>
      </c>
      <c r="C221" s="134" t="str">
        <f t="shared" si="496"/>
        <v>NT84NT</v>
      </c>
      <c r="D221" s="130" t="s">
        <v>289</v>
      </c>
      <c r="E221" s="130" t="s">
        <v>150</v>
      </c>
      <c r="F221" s="130" t="s">
        <v>295</v>
      </c>
      <c r="G221" s="130" t="s">
        <v>66</v>
      </c>
      <c r="H221" s="116" t="str">
        <f t="shared" si="431"/>
        <v>Xã Đại PhướcCác đường còn lạiVị trí 1180</v>
      </c>
      <c r="I221" s="135"/>
      <c r="J221" s="135"/>
      <c r="K221" s="157" t="str">
        <f>'ĐẤT PNN'!D221</f>
        <v>Các tuyến đường giao thông không đấu nối trực tiếp và thông ra Đường nối từ đường Phạm Thái Bường đến sông ông Thuộc có hiện trạng là đường nhựa, bê tông xi măng:
- Có bề rộng ≥5m, cách đường giao thông &gt;1.000m.
- Có bề rộng từ ≥3m đến &lt;5m, cách đường giao thông từ &gt;500m đến ≤1.000m.
- Có bề rộng &lt;3m, cách đường giao thông ≤200m.</v>
      </c>
      <c r="L221" s="158"/>
      <c r="M221" s="159"/>
      <c r="N221" s="136">
        <f t="shared" si="497"/>
        <v>130</v>
      </c>
      <c r="O221" s="136">
        <f t="shared" si="498"/>
        <v>115</v>
      </c>
      <c r="P221" s="136">
        <v>290</v>
      </c>
      <c r="Q221" s="136">
        <v>250</v>
      </c>
      <c r="R221" s="96">
        <f>VLOOKUP(C221,'[1]1. MA DO'!$E$5:$AJ$1933,32,0)</f>
        <v>1.1399999999999999</v>
      </c>
      <c r="S221" s="126">
        <f t="shared" si="499"/>
        <v>180</v>
      </c>
      <c r="T221" s="126">
        <f t="shared" si="500"/>
        <v>160</v>
      </c>
      <c r="U221" s="126">
        <f t="shared" si="501"/>
        <v>130</v>
      </c>
      <c r="V221" s="126">
        <f t="shared" si="502"/>
        <v>100</v>
      </c>
      <c r="W221" s="127">
        <f t="shared" si="503"/>
        <v>600</v>
      </c>
      <c r="X221" s="127">
        <f t="shared" si="503"/>
        <v>400</v>
      </c>
      <c r="Y221" s="127">
        <f t="shared" si="503"/>
        <v>290</v>
      </c>
      <c r="Z221" s="127">
        <f t="shared" si="503"/>
        <v>180</v>
      </c>
      <c r="AA221" s="123">
        <f>'ĐẤT PNN'!U221</f>
        <v>1</v>
      </c>
      <c r="AB221" s="128">
        <f t="shared" si="504"/>
        <v>160</v>
      </c>
      <c r="AC221" s="128">
        <f t="shared" si="505"/>
        <v>145</v>
      </c>
      <c r="AD221" s="128">
        <f t="shared" si="506"/>
        <v>115</v>
      </c>
      <c r="AE221" s="128">
        <f t="shared" si="507"/>
        <v>100</v>
      </c>
      <c r="AF221" s="128">
        <f t="shared" si="508"/>
        <v>530</v>
      </c>
      <c r="AG221" s="128">
        <f t="shared" si="509"/>
        <v>360</v>
      </c>
      <c r="AH221" s="128">
        <f t="shared" si="510"/>
        <v>250</v>
      </c>
      <c r="AI221" s="128">
        <f t="shared" si="511"/>
        <v>180</v>
      </c>
      <c r="AJ221" s="125">
        <f>'ĐẤT PNN'!I221-'ĐẤT NN'!P221</f>
        <v>810</v>
      </c>
    </row>
    <row r="222" spans="1:36" ht="78.75" customHeight="1" x14ac:dyDescent="0.25">
      <c r="A222" s="134">
        <f>'ĐẤT PNN'!A222</f>
        <v>217</v>
      </c>
      <c r="B222" s="134" t="str">
        <f>'ĐẤT PNN'!B222</f>
        <v>VT4*0,8</v>
      </c>
      <c r="C222" s="134" t="str">
        <f t="shared" si="496"/>
        <v>NT84NT</v>
      </c>
      <c r="D222" s="130" t="s">
        <v>291</v>
      </c>
      <c r="E222" s="130" t="s">
        <v>150</v>
      </c>
      <c r="F222" s="130" t="s">
        <v>296</v>
      </c>
      <c r="G222" s="130" t="s">
        <v>66</v>
      </c>
      <c r="H222" s="116" t="str">
        <f t="shared" si="431"/>
        <v>Xã Đại PhướcCác đường còn lạiVị trí 1180</v>
      </c>
      <c r="I222" s="135"/>
      <c r="J222" s="135"/>
      <c r="K222" s="157" t="str">
        <f>'ĐẤT PNN'!D222</f>
        <v>Các tuyến đường giao thông không đấu nối trực tiếp và thông ra Đường nối từ đường Phạm Thái Bường đến sông ông Thuộc có hiện trạng là đường nhựa, bê tông xi măng:
- Có bề rộng từ ≥3m đến &lt;5m, cách đường giao thông &gt;1.000m.
- Có bề rộng &lt;3m, cách đường giao thông &gt;200m.</v>
      </c>
      <c r="L222" s="158"/>
      <c r="M222" s="159"/>
      <c r="N222" s="136">
        <f t="shared" si="497"/>
        <v>100</v>
      </c>
      <c r="O222" s="136">
        <f t="shared" si="498"/>
        <v>100</v>
      </c>
      <c r="P222" s="136">
        <v>180</v>
      </c>
      <c r="Q222" s="136">
        <v>180</v>
      </c>
      <c r="R222" s="96">
        <f>VLOOKUP(C222,'[1]1. MA DO'!$E$5:$AJ$1933,32,0)</f>
        <v>1.1399999999999999</v>
      </c>
      <c r="S222" s="126">
        <f t="shared" si="499"/>
        <v>180</v>
      </c>
      <c r="T222" s="126">
        <f t="shared" si="500"/>
        <v>160</v>
      </c>
      <c r="U222" s="126">
        <f t="shared" si="501"/>
        <v>130</v>
      </c>
      <c r="V222" s="126">
        <f t="shared" si="502"/>
        <v>100</v>
      </c>
      <c r="W222" s="127">
        <f t="shared" si="503"/>
        <v>600</v>
      </c>
      <c r="X222" s="127">
        <f t="shared" si="503"/>
        <v>400</v>
      </c>
      <c r="Y222" s="127">
        <f t="shared" si="503"/>
        <v>290</v>
      </c>
      <c r="Z222" s="127">
        <f t="shared" si="503"/>
        <v>180</v>
      </c>
      <c r="AA222" s="123">
        <f>'ĐẤT PNN'!U222</f>
        <v>1</v>
      </c>
      <c r="AB222" s="128">
        <f t="shared" si="504"/>
        <v>160</v>
      </c>
      <c r="AC222" s="128">
        <f t="shared" si="505"/>
        <v>145</v>
      </c>
      <c r="AD222" s="128">
        <f t="shared" si="506"/>
        <v>115</v>
      </c>
      <c r="AE222" s="128">
        <f t="shared" si="507"/>
        <v>100</v>
      </c>
      <c r="AF222" s="128">
        <f t="shared" si="508"/>
        <v>530</v>
      </c>
      <c r="AG222" s="128">
        <f t="shared" si="509"/>
        <v>360</v>
      </c>
      <c r="AH222" s="128">
        <f t="shared" si="510"/>
        <v>250</v>
      </c>
      <c r="AI222" s="128">
        <f t="shared" si="511"/>
        <v>180</v>
      </c>
      <c r="AJ222" s="125">
        <f>'ĐẤT PNN'!I222-'ĐẤT NN'!P222</f>
        <v>660</v>
      </c>
    </row>
    <row r="223" spans="1:36" ht="47.25" x14ac:dyDescent="0.25">
      <c r="A223" s="134">
        <f>'ĐẤT PNN'!A223</f>
        <v>218</v>
      </c>
      <c r="B223" s="134" t="str">
        <f>'ĐẤT PNN'!B223</f>
        <v>NT71NT</v>
      </c>
      <c r="C223" s="134" t="str">
        <f>$B$223</f>
        <v>NT71NT</v>
      </c>
      <c r="D223" s="130" t="s">
        <v>284</v>
      </c>
      <c r="E223" s="130" t="s">
        <v>150</v>
      </c>
      <c r="F223" s="130" t="s">
        <v>293</v>
      </c>
      <c r="G223" s="130" t="s">
        <v>66</v>
      </c>
      <c r="H223" s="116" t="str">
        <f t="shared" si="431"/>
        <v>Xã Đại PhướcCác đường còn lạiVị trí 1180</v>
      </c>
      <c r="I223" s="92" t="s">
        <v>279</v>
      </c>
      <c r="J223" s="92" t="s">
        <v>280</v>
      </c>
      <c r="K223" s="137" t="str">
        <f>'ĐẤT PNN'!D223</f>
        <v>Đường từ đường Hùng Vương đến đường Lý Thái Tổ</v>
      </c>
      <c r="L223" s="137"/>
      <c r="M223" s="137"/>
      <c r="N223" s="138">
        <f>S223</f>
        <v>180</v>
      </c>
      <c r="O223" s="137">
        <f>AB223</f>
        <v>160</v>
      </c>
      <c r="P223" s="139">
        <v>600</v>
      </c>
      <c r="Q223" s="139">
        <v>530</v>
      </c>
      <c r="R223" s="96">
        <f>VLOOKUP(C223,'[1]1. MA DO'!$E$5:$AJ$1933,32,0)</f>
        <v>1.1399999999999999</v>
      </c>
      <c r="S223" s="121">
        <v>180</v>
      </c>
      <c r="T223" s="121">
        <v>160</v>
      </c>
      <c r="U223" s="121">
        <v>130</v>
      </c>
      <c r="V223" s="121">
        <v>100</v>
      </c>
      <c r="W223" s="122">
        <f>ROUND(S223*10/3,-1)</f>
        <v>600</v>
      </c>
      <c r="X223" s="122">
        <f>ROUND(T223*2.5,-1)</f>
        <v>400</v>
      </c>
      <c r="Y223" s="122">
        <f>ROUND(U223*2.2,-1)</f>
        <v>290</v>
      </c>
      <c r="Z223" s="122">
        <f>ROUND(V223*1.8,-1)</f>
        <v>180</v>
      </c>
      <c r="AA223" s="123">
        <v>3</v>
      </c>
      <c r="AB223" s="124">
        <v>160</v>
      </c>
      <c r="AC223" s="124">
        <v>145</v>
      </c>
      <c r="AD223" s="124">
        <v>115</v>
      </c>
      <c r="AE223" s="124">
        <v>100</v>
      </c>
      <c r="AF223" s="122">
        <f>ROUND(AB223*10/3,-1)</f>
        <v>530</v>
      </c>
      <c r="AG223" s="122">
        <f>ROUND(AC223*2.5,-1)</f>
        <v>360</v>
      </c>
      <c r="AH223" s="122">
        <f>ROUND(AD223*2.2,-1)</f>
        <v>250</v>
      </c>
      <c r="AI223" s="122">
        <f>ROUND(AE223*1.8,-1)</f>
        <v>180</v>
      </c>
      <c r="AJ223" s="125">
        <f>'ĐẤT PNN'!I223-'ĐẤT NN'!P223</f>
        <v>2800</v>
      </c>
    </row>
    <row r="224" spans="1:36" ht="110.25" customHeight="1" x14ac:dyDescent="0.25">
      <c r="A224" s="134">
        <f>'ĐẤT PNN'!A224</f>
        <v>219</v>
      </c>
      <c r="B224" s="134" t="str">
        <f>'ĐẤT PNN'!B224</f>
        <v>VT2</v>
      </c>
      <c r="C224" s="134" t="str">
        <f t="shared" ref="C224:C229" si="512">$B$223</f>
        <v>NT71NT</v>
      </c>
      <c r="D224" s="130" t="s">
        <v>287</v>
      </c>
      <c r="E224" s="130" t="s">
        <v>150</v>
      </c>
      <c r="F224" s="130" t="s">
        <v>294</v>
      </c>
      <c r="G224" s="130" t="s">
        <v>66</v>
      </c>
      <c r="H224" s="116" t="str">
        <f t="shared" si="431"/>
        <v>Xã Đại PhướcCác đường còn lạiVị trí 1180</v>
      </c>
      <c r="I224" s="135"/>
      <c r="J224" s="135"/>
      <c r="K224" s="157" t="str">
        <f>'ĐẤT PNN'!D224</f>
        <v>Các tuyến đường giao thông đấu nối trực tiếp ra Đường từ đường Hùng Vương đến đường Lý Thái Tổ có hiện trạng là đường nhựa, bê tông xi măng:
- Có bề rộng ≥5m, cách đường giao thông ≤1.000m.
- Có bề rộng từ ≥3m đến &lt;5m, cách đường giao thông ≤500m.</v>
      </c>
      <c r="L224" s="158"/>
      <c r="M224" s="159"/>
      <c r="N224" s="136">
        <f t="shared" ref="N224:N229" si="513">IF(B224="VT2",T224,IF(B224="VT3",U224,IF(B224="VT2*0,8",T224,IF(B224="VT3*0,8",U224,V224))))</f>
        <v>160</v>
      </c>
      <c r="O224" s="136">
        <f t="shared" ref="O224:O229" si="514">IF(B224="VT2",AC224,IF(B224="VT3",AD224,IF(B224="VT2*0,8",AC224,IF(B224="VT3*0,8",AD224,AE224))))</f>
        <v>145</v>
      </c>
      <c r="P224" s="136">
        <v>400</v>
      </c>
      <c r="Q224" s="136">
        <v>360</v>
      </c>
      <c r="R224" s="96">
        <f>VLOOKUP(C224,'[1]1. MA DO'!$E$5:$AJ$1933,32,0)</f>
        <v>1.1399999999999999</v>
      </c>
      <c r="S224" s="126">
        <f t="shared" ref="S224:S229" si="515">S223</f>
        <v>180</v>
      </c>
      <c r="T224" s="126">
        <f t="shared" ref="T224:T229" si="516">T223</f>
        <v>160</v>
      </c>
      <c r="U224" s="126">
        <f t="shared" ref="U224:U229" si="517">U223</f>
        <v>130</v>
      </c>
      <c r="V224" s="126">
        <f t="shared" ref="V224:V229" si="518">V223</f>
        <v>100</v>
      </c>
      <c r="W224" s="127">
        <f t="shared" ref="W224:Z229" si="519">W223</f>
        <v>600</v>
      </c>
      <c r="X224" s="127">
        <f t="shared" si="519"/>
        <v>400</v>
      </c>
      <c r="Y224" s="127">
        <f t="shared" si="519"/>
        <v>290</v>
      </c>
      <c r="Z224" s="127">
        <f t="shared" si="519"/>
        <v>180</v>
      </c>
      <c r="AA224" s="123">
        <f>'ĐẤT PNN'!U224</f>
        <v>2</v>
      </c>
      <c r="AB224" s="128">
        <f t="shared" ref="AB224:AB229" si="520">AB223</f>
        <v>160</v>
      </c>
      <c r="AC224" s="128">
        <f t="shared" ref="AC224:AC229" si="521">AC223</f>
        <v>145</v>
      </c>
      <c r="AD224" s="128">
        <f t="shared" ref="AD224:AD229" si="522">AD223</f>
        <v>115</v>
      </c>
      <c r="AE224" s="128">
        <f t="shared" ref="AE224:AE229" si="523">AE223</f>
        <v>100</v>
      </c>
      <c r="AF224" s="128">
        <f t="shared" ref="AF224:AF229" si="524">AF223</f>
        <v>530</v>
      </c>
      <c r="AG224" s="128">
        <f t="shared" ref="AG224:AG229" si="525">AG223</f>
        <v>360</v>
      </c>
      <c r="AH224" s="128">
        <f t="shared" ref="AH224:AH229" si="526">AH223</f>
        <v>250</v>
      </c>
      <c r="AI224" s="128">
        <f t="shared" ref="AI224:AI229" si="527">AI223</f>
        <v>180</v>
      </c>
      <c r="AJ224" s="125">
        <f>'ĐẤT PNN'!I224-'ĐẤT NN'!P224</f>
        <v>1200</v>
      </c>
    </row>
    <row r="225" spans="1:36" ht="126" customHeight="1" x14ac:dyDescent="0.25">
      <c r="A225" s="134">
        <f>'ĐẤT PNN'!A225</f>
        <v>220</v>
      </c>
      <c r="B225" s="134" t="str">
        <f>'ĐẤT PNN'!B225</f>
        <v>VT3</v>
      </c>
      <c r="C225" s="134" t="str">
        <f t="shared" si="512"/>
        <v>NT71NT</v>
      </c>
      <c r="D225" s="130" t="s">
        <v>289</v>
      </c>
      <c r="E225" s="130" t="s">
        <v>150</v>
      </c>
      <c r="F225" s="130" t="s">
        <v>295</v>
      </c>
      <c r="G225" s="130" t="s">
        <v>66</v>
      </c>
      <c r="H225" s="116" t="str">
        <f t="shared" si="431"/>
        <v>Xã Đại PhướcCác đường còn lạiVị trí 1180</v>
      </c>
      <c r="I225" s="135"/>
      <c r="J225" s="135"/>
      <c r="K225" s="157" t="str">
        <f>'ĐẤT PNN'!D225</f>
        <v>Các tuyến đường giao thông đấu nối trực tiếp ra Đường từ đường Hùng Vương đến đường Lý Thái Tổ có hiện trạng là đường nhựa, bê tông xi măng:
- Có bề rộng ≥5m, cách đường giao thông &gt;1.000m.
- Có bề rộng từ ≥3m đến &lt;5m, cách đường giao thông từ &gt;500m đến ≤1.000m.
- Có bề rộng &lt;3m, cách đường giao thông ≤200m.</v>
      </c>
      <c r="L225" s="158"/>
      <c r="M225" s="159"/>
      <c r="N225" s="136">
        <f t="shared" si="513"/>
        <v>130</v>
      </c>
      <c r="O225" s="136">
        <f t="shared" si="514"/>
        <v>115</v>
      </c>
      <c r="P225" s="136">
        <v>290</v>
      </c>
      <c r="Q225" s="136">
        <v>250</v>
      </c>
      <c r="R225" s="96">
        <f>VLOOKUP(C225,'[1]1. MA DO'!$E$5:$AJ$1933,32,0)</f>
        <v>1.1399999999999999</v>
      </c>
      <c r="S225" s="126">
        <f t="shared" si="515"/>
        <v>180</v>
      </c>
      <c r="T225" s="126">
        <f t="shared" si="516"/>
        <v>160</v>
      </c>
      <c r="U225" s="126">
        <f t="shared" si="517"/>
        <v>130</v>
      </c>
      <c r="V225" s="126">
        <f t="shared" si="518"/>
        <v>100</v>
      </c>
      <c r="W225" s="127">
        <f t="shared" si="519"/>
        <v>600</v>
      </c>
      <c r="X225" s="127">
        <f t="shared" si="519"/>
        <v>400</v>
      </c>
      <c r="Y225" s="127">
        <f t="shared" si="519"/>
        <v>290</v>
      </c>
      <c r="Z225" s="127">
        <f t="shared" si="519"/>
        <v>180</v>
      </c>
      <c r="AA225" s="123">
        <f>'ĐẤT PNN'!U225</f>
        <v>2</v>
      </c>
      <c r="AB225" s="128">
        <f t="shared" si="520"/>
        <v>160</v>
      </c>
      <c r="AC225" s="128">
        <f t="shared" si="521"/>
        <v>145</v>
      </c>
      <c r="AD225" s="128">
        <f t="shared" si="522"/>
        <v>115</v>
      </c>
      <c r="AE225" s="128">
        <f t="shared" si="523"/>
        <v>100</v>
      </c>
      <c r="AF225" s="128">
        <f t="shared" si="524"/>
        <v>530</v>
      </c>
      <c r="AG225" s="128">
        <f t="shared" si="525"/>
        <v>360</v>
      </c>
      <c r="AH225" s="128">
        <f t="shared" si="526"/>
        <v>250</v>
      </c>
      <c r="AI225" s="128">
        <f t="shared" si="527"/>
        <v>180</v>
      </c>
      <c r="AJ225" s="125">
        <f>'ĐẤT PNN'!I225-'ĐẤT NN'!P225</f>
        <v>910</v>
      </c>
    </row>
    <row r="226" spans="1:36" ht="63" customHeight="1" x14ac:dyDescent="0.25">
      <c r="A226" s="134">
        <f>'ĐẤT PNN'!A226</f>
        <v>221</v>
      </c>
      <c r="B226" s="134" t="str">
        <f>'ĐẤT PNN'!B226</f>
        <v>VT4</v>
      </c>
      <c r="C226" s="134" t="str">
        <f t="shared" si="512"/>
        <v>NT71NT</v>
      </c>
      <c r="D226" s="130" t="s">
        <v>291</v>
      </c>
      <c r="E226" s="130" t="s">
        <v>150</v>
      </c>
      <c r="F226" s="130" t="s">
        <v>296</v>
      </c>
      <c r="G226" s="130" t="s">
        <v>66</v>
      </c>
      <c r="H226" s="116" t="str">
        <f t="shared" si="431"/>
        <v>Xã Đại PhướcCác đường còn lạiVị trí 1180</v>
      </c>
      <c r="I226" s="135"/>
      <c r="J226" s="135"/>
      <c r="K226" s="157" t="str">
        <f>'ĐẤT PNN'!D226</f>
        <v>Các tuyến đường giao thông đấu nối trực tiếp ra Đường từ đường Hùng Vương đến đường Lý Thái Tổ có hiện trạng là đường nhựa, bê tông xi măng:
- Có bề rộng từ ≥3m đến &lt;5m, cách đường giao thông &gt;1.000m.
- Có bề rộng &lt;3m, cách đường giao thông &gt;200m.</v>
      </c>
      <c r="L226" s="158"/>
      <c r="M226" s="159"/>
      <c r="N226" s="136">
        <f t="shared" si="513"/>
        <v>100</v>
      </c>
      <c r="O226" s="136">
        <f t="shared" si="514"/>
        <v>100</v>
      </c>
      <c r="P226" s="136">
        <v>180</v>
      </c>
      <c r="Q226" s="136">
        <v>180</v>
      </c>
      <c r="R226" s="96">
        <f>VLOOKUP(C226,'[1]1. MA DO'!$E$5:$AJ$1933,32,0)</f>
        <v>1.1399999999999999</v>
      </c>
      <c r="S226" s="126">
        <f t="shared" si="515"/>
        <v>180</v>
      </c>
      <c r="T226" s="126">
        <f t="shared" si="516"/>
        <v>160</v>
      </c>
      <c r="U226" s="126">
        <f t="shared" si="517"/>
        <v>130</v>
      </c>
      <c r="V226" s="126">
        <f t="shared" si="518"/>
        <v>100</v>
      </c>
      <c r="W226" s="127">
        <f t="shared" si="519"/>
        <v>600</v>
      </c>
      <c r="X226" s="127">
        <f t="shared" si="519"/>
        <v>400</v>
      </c>
      <c r="Y226" s="127">
        <f t="shared" si="519"/>
        <v>290</v>
      </c>
      <c r="Z226" s="127">
        <f t="shared" si="519"/>
        <v>180</v>
      </c>
      <c r="AA226" s="123">
        <f>'ĐẤT PNN'!U226</f>
        <v>2</v>
      </c>
      <c r="AB226" s="128">
        <f t="shared" si="520"/>
        <v>160</v>
      </c>
      <c r="AC226" s="128">
        <f t="shared" si="521"/>
        <v>145</v>
      </c>
      <c r="AD226" s="128">
        <f t="shared" si="522"/>
        <v>115</v>
      </c>
      <c r="AE226" s="128">
        <f t="shared" si="523"/>
        <v>100</v>
      </c>
      <c r="AF226" s="128">
        <f t="shared" si="524"/>
        <v>530</v>
      </c>
      <c r="AG226" s="128">
        <f t="shared" si="525"/>
        <v>360</v>
      </c>
      <c r="AH226" s="128">
        <f t="shared" si="526"/>
        <v>250</v>
      </c>
      <c r="AI226" s="128">
        <f t="shared" si="527"/>
        <v>180</v>
      </c>
      <c r="AJ226" s="125">
        <f>'ĐẤT PNN'!I226-'ĐẤT NN'!P226</f>
        <v>720</v>
      </c>
    </row>
    <row r="227" spans="1:36" ht="110.25" customHeight="1" x14ac:dyDescent="0.25">
      <c r="A227" s="134">
        <f>'ĐẤT PNN'!A227</f>
        <v>222</v>
      </c>
      <c r="B227" s="134" t="str">
        <f>'ĐẤT PNN'!B227</f>
        <v>VT2*0,8</v>
      </c>
      <c r="C227" s="134" t="str">
        <f t="shared" si="512"/>
        <v>NT71NT</v>
      </c>
      <c r="D227" s="130" t="s">
        <v>287</v>
      </c>
      <c r="E227" s="130" t="s">
        <v>150</v>
      </c>
      <c r="F227" s="130" t="s">
        <v>294</v>
      </c>
      <c r="G227" s="130" t="s">
        <v>66</v>
      </c>
      <c r="H227" s="116" t="str">
        <f t="shared" si="431"/>
        <v>Xã Đại PhướcCác đường còn lạiVị trí 1180</v>
      </c>
      <c r="I227" s="135"/>
      <c r="J227" s="135"/>
      <c r="K227" s="157" t="str">
        <f>'ĐẤT PNN'!D227</f>
        <v>Các tuyến đường giao thông không đấu nối trực tiếp và thông ra Đường từ đường Hùng Vương đến đường Lý Thái Tổ có hiện trạng là đường nhựa, bê tông xi măng:
- Có bề rộng ≥5m, cách đường giao thông ≤1.000m.
- Có bề rộng từ ≥3m đến &lt;5m, cách đường giao thông ≤500m.</v>
      </c>
      <c r="L227" s="158"/>
      <c r="M227" s="159"/>
      <c r="N227" s="136">
        <f t="shared" si="513"/>
        <v>160</v>
      </c>
      <c r="O227" s="136">
        <f t="shared" si="514"/>
        <v>145</v>
      </c>
      <c r="P227" s="136">
        <v>400</v>
      </c>
      <c r="Q227" s="136">
        <v>360</v>
      </c>
      <c r="R227" s="96">
        <f>VLOOKUP(C227,'[1]1. MA DO'!$E$5:$AJ$1933,32,0)</f>
        <v>1.1399999999999999</v>
      </c>
      <c r="S227" s="126">
        <f t="shared" si="515"/>
        <v>180</v>
      </c>
      <c r="T227" s="126">
        <f t="shared" si="516"/>
        <v>160</v>
      </c>
      <c r="U227" s="126">
        <f t="shared" si="517"/>
        <v>130</v>
      </c>
      <c r="V227" s="126">
        <f t="shared" si="518"/>
        <v>100</v>
      </c>
      <c r="W227" s="127">
        <f t="shared" si="519"/>
        <v>600</v>
      </c>
      <c r="X227" s="127">
        <f t="shared" si="519"/>
        <v>400</v>
      </c>
      <c r="Y227" s="127">
        <f t="shared" si="519"/>
        <v>290</v>
      </c>
      <c r="Z227" s="127">
        <f t="shared" si="519"/>
        <v>180</v>
      </c>
      <c r="AA227" s="123">
        <f>'ĐẤT PNN'!U227</f>
        <v>2</v>
      </c>
      <c r="AB227" s="128">
        <f t="shared" si="520"/>
        <v>160</v>
      </c>
      <c r="AC227" s="128">
        <f t="shared" si="521"/>
        <v>145</v>
      </c>
      <c r="AD227" s="128">
        <f t="shared" si="522"/>
        <v>115</v>
      </c>
      <c r="AE227" s="128">
        <f t="shared" si="523"/>
        <v>100</v>
      </c>
      <c r="AF227" s="128">
        <f t="shared" si="524"/>
        <v>530</v>
      </c>
      <c r="AG227" s="128">
        <f t="shared" si="525"/>
        <v>360</v>
      </c>
      <c r="AH227" s="128">
        <f t="shared" si="526"/>
        <v>250</v>
      </c>
      <c r="AI227" s="128">
        <f t="shared" si="527"/>
        <v>180</v>
      </c>
      <c r="AJ227" s="125">
        <f>'ĐẤT PNN'!I227-'ĐẤT NN'!P227</f>
        <v>1000</v>
      </c>
    </row>
    <row r="228" spans="1:36" ht="126" customHeight="1" x14ac:dyDescent="0.25">
      <c r="A228" s="134">
        <f>'ĐẤT PNN'!A228</f>
        <v>223</v>
      </c>
      <c r="B228" s="134" t="str">
        <f>'ĐẤT PNN'!B228</f>
        <v>VT3*0,8</v>
      </c>
      <c r="C228" s="134" t="str">
        <f t="shared" si="512"/>
        <v>NT71NT</v>
      </c>
      <c r="D228" s="130" t="s">
        <v>289</v>
      </c>
      <c r="E228" s="130" t="s">
        <v>150</v>
      </c>
      <c r="F228" s="130" t="s">
        <v>295</v>
      </c>
      <c r="G228" s="130" t="s">
        <v>66</v>
      </c>
      <c r="H228" s="116" t="str">
        <f t="shared" si="431"/>
        <v>Xã Đại PhướcCác đường còn lạiVị trí 1180</v>
      </c>
      <c r="I228" s="135"/>
      <c r="J228" s="135"/>
      <c r="K228" s="157" t="str">
        <f>'ĐẤT PNN'!D228</f>
        <v>Các tuyến đường giao thông không đấu nối trực tiếp và thông ra Đường từ đường Hùng Vương đến đường Lý Thái Tổ có hiện trạng là đường nhựa, bê tông xi măng:
- Có bề rộng ≥5m, cách đường giao thông &gt;1.000m.
- Có bề rộng từ ≥3m đến &lt;5m, cách đường giao thông từ &gt;500m đến ≤1.000m.
- Có bề rộng &lt;3m, cách đường giao thông ≤200m.</v>
      </c>
      <c r="L228" s="158"/>
      <c r="M228" s="159"/>
      <c r="N228" s="136">
        <f t="shared" si="513"/>
        <v>130</v>
      </c>
      <c r="O228" s="136">
        <f t="shared" si="514"/>
        <v>115</v>
      </c>
      <c r="P228" s="136">
        <v>290</v>
      </c>
      <c r="Q228" s="136">
        <v>250</v>
      </c>
      <c r="R228" s="96">
        <f>VLOOKUP(C228,'[1]1. MA DO'!$E$5:$AJ$1933,32,0)</f>
        <v>1.1399999999999999</v>
      </c>
      <c r="S228" s="126">
        <f t="shared" si="515"/>
        <v>180</v>
      </c>
      <c r="T228" s="126">
        <f t="shared" si="516"/>
        <v>160</v>
      </c>
      <c r="U228" s="126">
        <f t="shared" si="517"/>
        <v>130</v>
      </c>
      <c r="V228" s="126">
        <f t="shared" si="518"/>
        <v>100</v>
      </c>
      <c r="W228" s="127">
        <f t="shared" si="519"/>
        <v>600</v>
      </c>
      <c r="X228" s="127">
        <f t="shared" si="519"/>
        <v>400</v>
      </c>
      <c r="Y228" s="127">
        <f t="shared" si="519"/>
        <v>290</v>
      </c>
      <c r="Z228" s="127">
        <f t="shared" si="519"/>
        <v>180</v>
      </c>
      <c r="AA228" s="123">
        <f>'ĐẤT PNN'!U228</f>
        <v>2</v>
      </c>
      <c r="AB228" s="128">
        <f t="shared" si="520"/>
        <v>160</v>
      </c>
      <c r="AC228" s="128">
        <f t="shared" si="521"/>
        <v>145</v>
      </c>
      <c r="AD228" s="128">
        <f t="shared" si="522"/>
        <v>115</v>
      </c>
      <c r="AE228" s="128">
        <f t="shared" si="523"/>
        <v>100</v>
      </c>
      <c r="AF228" s="128">
        <f t="shared" si="524"/>
        <v>530</v>
      </c>
      <c r="AG228" s="128">
        <f t="shared" si="525"/>
        <v>360</v>
      </c>
      <c r="AH228" s="128">
        <f t="shared" si="526"/>
        <v>250</v>
      </c>
      <c r="AI228" s="128">
        <f t="shared" si="527"/>
        <v>180</v>
      </c>
      <c r="AJ228" s="125">
        <f>'ĐẤT PNN'!I228-'ĐẤT NN'!P228</f>
        <v>810</v>
      </c>
    </row>
    <row r="229" spans="1:36" ht="63" customHeight="1" x14ac:dyDescent="0.25">
      <c r="A229" s="134">
        <f>'ĐẤT PNN'!A229</f>
        <v>224</v>
      </c>
      <c r="B229" s="134" t="str">
        <f>'ĐẤT PNN'!B229</f>
        <v>VT4*0,8</v>
      </c>
      <c r="C229" s="134" t="str">
        <f t="shared" si="512"/>
        <v>NT71NT</v>
      </c>
      <c r="D229" s="130" t="s">
        <v>291</v>
      </c>
      <c r="E229" s="130" t="s">
        <v>150</v>
      </c>
      <c r="F229" s="130" t="s">
        <v>296</v>
      </c>
      <c r="G229" s="130" t="s">
        <v>66</v>
      </c>
      <c r="H229" s="116" t="str">
        <f t="shared" si="431"/>
        <v>Xã Đại PhướcCác đường còn lạiVị trí 1180</v>
      </c>
      <c r="I229" s="135"/>
      <c r="J229" s="135"/>
      <c r="K229" s="157" t="str">
        <f>'ĐẤT PNN'!D229</f>
        <v>Các tuyến đường giao thông không đấu nối trực tiếp và thông ra Đường từ đường Hùng Vương đến đường Lý Thái Tổ có hiện trạng là đường nhựa, bê tông xi măng:
- Có bề rộng từ ≥3m đến &lt;5m, cách đường giao thông &gt;1.000m.
- Có bề rộng &lt;3m, cách đường giao thông &gt;200m.</v>
      </c>
      <c r="L229" s="158"/>
      <c r="M229" s="159"/>
      <c r="N229" s="136">
        <f t="shared" si="513"/>
        <v>100</v>
      </c>
      <c r="O229" s="136">
        <f t="shared" si="514"/>
        <v>100</v>
      </c>
      <c r="P229" s="136">
        <v>180</v>
      </c>
      <c r="Q229" s="136">
        <v>180</v>
      </c>
      <c r="R229" s="96">
        <f>VLOOKUP(C229,'[1]1. MA DO'!$E$5:$AJ$1933,32,0)</f>
        <v>1.1399999999999999</v>
      </c>
      <c r="S229" s="126">
        <f t="shared" si="515"/>
        <v>180</v>
      </c>
      <c r="T229" s="126">
        <f t="shared" si="516"/>
        <v>160</v>
      </c>
      <c r="U229" s="126">
        <f t="shared" si="517"/>
        <v>130</v>
      </c>
      <c r="V229" s="126">
        <f t="shared" si="518"/>
        <v>100</v>
      </c>
      <c r="W229" s="127">
        <f t="shared" si="519"/>
        <v>600</v>
      </c>
      <c r="X229" s="127">
        <f t="shared" si="519"/>
        <v>400</v>
      </c>
      <c r="Y229" s="127">
        <f t="shared" si="519"/>
        <v>290</v>
      </c>
      <c r="Z229" s="127">
        <f t="shared" si="519"/>
        <v>180</v>
      </c>
      <c r="AA229" s="123">
        <f>'ĐẤT PNN'!U229</f>
        <v>2</v>
      </c>
      <c r="AB229" s="128">
        <f t="shared" si="520"/>
        <v>160</v>
      </c>
      <c r="AC229" s="128">
        <f t="shared" si="521"/>
        <v>145</v>
      </c>
      <c r="AD229" s="128">
        <f t="shared" si="522"/>
        <v>115</v>
      </c>
      <c r="AE229" s="128">
        <f t="shared" si="523"/>
        <v>100</v>
      </c>
      <c r="AF229" s="128">
        <f t="shared" si="524"/>
        <v>530</v>
      </c>
      <c r="AG229" s="128">
        <f t="shared" si="525"/>
        <v>360</v>
      </c>
      <c r="AH229" s="128">
        <f t="shared" si="526"/>
        <v>250</v>
      </c>
      <c r="AI229" s="128">
        <f t="shared" si="527"/>
        <v>180</v>
      </c>
      <c r="AJ229" s="125">
        <f>'ĐẤT PNN'!I229-'ĐẤT NN'!P229</f>
        <v>660</v>
      </c>
    </row>
    <row r="230" spans="1:36" x14ac:dyDescent="0.25">
      <c r="C230" s="134">
        <f>$B$230</f>
        <v>0</v>
      </c>
    </row>
    <row r="231" spans="1:36" x14ac:dyDescent="0.25">
      <c r="C231" s="134">
        <f>$B$231</f>
        <v>0</v>
      </c>
    </row>
    <row r="232" spans="1:36" x14ac:dyDescent="0.25">
      <c r="C232" s="134">
        <f>$B$232</f>
        <v>0</v>
      </c>
    </row>
  </sheetData>
  <autoFilter ref="A5:AK232" xr:uid="{322743B0-3787-407F-BD51-422107DAF1CD}"/>
  <mergeCells count="199">
    <mergeCell ref="K194:M194"/>
    <mergeCell ref="K196:M196"/>
    <mergeCell ref="K210:M210"/>
    <mergeCell ref="K211:M211"/>
    <mergeCell ref="K212:M212"/>
    <mergeCell ref="K213:M213"/>
    <mergeCell ref="K214:M214"/>
    <mergeCell ref="K215:M215"/>
    <mergeCell ref="K217:M217"/>
    <mergeCell ref="K207:M207"/>
    <mergeCell ref="K218:M218"/>
    <mergeCell ref="K219:M219"/>
    <mergeCell ref="K226:M226"/>
    <mergeCell ref="K227:M227"/>
    <mergeCell ref="K228:M228"/>
    <mergeCell ref="K229:M229"/>
    <mergeCell ref="K224:M224"/>
    <mergeCell ref="K222:M222"/>
    <mergeCell ref="K220:M220"/>
    <mergeCell ref="K221:M221"/>
    <mergeCell ref="K225:M225"/>
    <mergeCell ref="K197:M197"/>
    <mergeCell ref="K198:M198"/>
    <mergeCell ref="K199:M199"/>
    <mergeCell ref="K200:M200"/>
    <mergeCell ref="K201:M201"/>
    <mergeCell ref="K203:M203"/>
    <mergeCell ref="K204:M204"/>
    <mergeCell ref="K205:M205"/>
    <mergeCell ref="K206:M206"/>
    <mergeCell ref="K208:M208"/>
    <mergeCell ref="K192:M192"/>
    <mergeCell ref="K193:M193"/>
    <mergeCell ref="K180:M180"/>
    <mergeCell ref="K168:M168"/>
    <mergeCell ref="K169:M169"/>
    <mergeCell ref="K170:M170"/>
    <mergeCell ref="K171:M171"/>
    <mergeCell ref="K172:M172"/>
    <mergeCell ref="K173:M173"/>
    <mergeCell ref="K175:M175"/>
    <mergeCell ref="K176:M176"/>
    <mergeCell ref="K177:M177"/>
    <mergeCell ref="K178:M178"/>
    <mergeCell ref="K179:M179"/>
    <mergeCell ref="K182:M182"/>
    <mergeCell ref="K183:M183"/>
    <mergeCell ref="K184:M184"/>
    <mergeCell ref="K185:M185"/>
    <mergeCell ref="K186:M186"/>
    <mergeCell ref="K187:M187"/>
    <mergeCell ref="K189:M189"/>
    <mergeCell ref="K190:M190"/>
    <mergeCell ref="K191:M191"/>
    <mergeCell ref="K166:M166"/>
    <mergeCell ref="K154:M154"/>
    <mergeCell ref="K155:M155"/>
    <mergeCell ref="K156:M156"/>
    <mergeCell ref="K157:M157"/>
    <mergeCell ref="K158:M158"/>
    <mergeCell ref="K159:M159"/>
    <mergeCell ref="K161:M161"/>
    <mergeCell ref="K162:M162"/>
    <mergeCell ref="K163:M163"/>
    <mergeCell ref="K164:M164"/>
    <mergeCell ref="K165:M165"/>
    <mergeCell ref="K152:M152"/>
    <mergeCell ref="K140:M140"/>
    <mergeCell ref="K141:M141"/>
    <mergeCell ref="K142:M142"/>
    <mergeCell ref="K143:M143"/>
    <mergeCell ref="K144:M144"/>
    <mergeCell ref="K145:M145"/>
    <mergeCell ref="K147:M147"/>
    <mergeCell ref="K148:M148"/>
    <mergeCell ref="K149:M149"/>
    <mergeCell ref="K150:M150"/>
    <mergeCell ref="K151:M151"/>
    <mergeCell ref="K138:M138"/>
    <mergeCell ref="K126:M126"/>
    <mergeCell ref="K127:M127"/>
    <mergeCell ref="K128:M128"/>
    <mergeCell ref="K129:M129"/>
    <mergeCell ref="K130:M130"/>
    <mergeCell ref="K131:M131"/>
    <mergeCell ref="K133:M133"/>
    <mergeCell ref="K134:M134"/>
    <mergeCell ref="K135:M135"/>
    <mergeCell ref="K136:M136"/>
    <mergeCell ref="K137:M137"/>
    <mergeCell ref="K124:M124"/>
    <mergeCell ref="K112:M112"/>
    <mergeCell ref="K113:M113"/>
    <mergeCell ref="K114:M114"/>
    <mergeCell ref="K115:M115"/>
    <mergeCell ref="K116:M116"/>
    <mergeCell ref="K117:M117"/>
    <mergeCell ref="K119:M119"/>
    <mergeCell ref="K120:M120"/>
    <mergeCell ref="K121:M121"/>
    <mergeCell ref="K122:M122"/>
    <mergeCell ref="K123:M123"/>
    <mergeCell ref="K110:M110"/>
    <mergeCell ref="K98:M98"/>
    <mergeCell ref="K99:M99"/>
    <mergeCell ref="K100:M100"/>
    <mergeCell ref="K101:M101"/>
    <mergeCell ref="K102:M102"/>
    <mergeCell ref="K103:M103"/>
    <mergeCell ref="K105:M105"/>
    <mergeCell ref="K106:M106"/>
    <mergeCell ref="K107:M107"/>
    <mergeCell ref="K108:M108"/>
    <mergeCell ref="K109:M109"/>
    <mergeCell ref="K96:M96"/>
    <mergeCell ref="K84:M84"/>
    <mergeCell ref="K85:M85"/>
    <mergeCell ref="K86:M86"/>
    <mergeCell ref="K87:M87"/>
    <mergeCell ref="K88:M88"/>
    <mergeCell ref="K89:M89"/>
    <mergeCell ref="K91:M91"/>
    <mergeCell ref="K92:M92"/>
    <mergeCell ref="K93:M93"/>
    <mergeCell ref="K94:M94"/>
    <mergeCell ref="K95:M95"/>
    <mergeCell ref="K82:M82"/>
    <mergeCell ref="K70:M70"/>
    <mergeCell ref="K71:M71"/>
    <mergeCell ref="K72:M72"/>
    <mergeCell ref="K73:M73"/>
    <mergeCell ref="K74:M74"/>
    <mergeCell ref="K75:M75"/>
    <mergeCell ref="K77:M77"/>
    <mergeCell ref="K78:M78"/>
    <mergeCell ref="K79:M79"/>
    <mergeCell ref="K80:M80"/>
    <mergeCell ref="K81:M81"/>
    <mergeCell ref="K68:M68"/>
    <mergeCell ref="K56:M56"/>
    <mergeCell ref="K57:M57"/>
    <mergeCell ref="K58:M58"/>
    <mergeCell ref="K59:M59"/>
    <mergeCell ref="K60:M60"/>
    <mergeCell ref="K61:M61"/>
    <mergeCell ref="K63:M63"/>
    <mergeCell ref="K64:M64"/>
    <mergeCell ref="K65:M65"/>
    <mergeCell ref="K66:M66"/>
    <mergeCell ref="K67:M67"/>
    <mergeCell ref="K54:M54"/>
    <mergeCell ref="K42:M42"/>
    <mergeCell ref="K43:M43"/>
    <mergeCell ref="K44:M44"/>
    <mergeCell ref="K45:M45"/>
    <mergeCell ref="K46:M46"/>
    <mergeCell ref="K47:M47"/>
    <mergeCell ref="K49:M49"/>
    <mergeCell ref="K50:M50"/>
    <mergeCell ref="K51:M51"/>
    <mergeCell ref="K52:M52"/>
    <mergeCell ref="K53:M53"/>
    <mergeCell ref="K40:M40"/>
    <mergeCell ref="K28:M28"/>
    <mergeCell ref="K29:M29"/>
    <mergeCell ref="K30:M30"/>
    <mergeCell ref="K31:M31"/>
    <mergeCell ref="K32:M32"/>
    <mergeCell ref="K33:M33"/>
    <mergeCell ref="K35:M35"/>
    <mergeCell ref="K36:M36"/>
    <mergeCell ref="K37:M37"/>
    <mergeCell ref="K38:M38"/>
    <mergeCell ref="K39:M39"/>
    <mergeCell ref="K26:M26"/>
    <mergeCell ref="K14:M14"/>
    <mergeCell ref="K15:M15"/>
    <mergeCell ref="K16:M16"/>
    <mergeCell ref="K17:M17"/>
    <mergeCell ref="K18:M18"/>
    <mergeCell ref="K19:M19"/>
    <mergeCell ref="K21:M21"/>
    <mergeCell ref="K22:M22"/>
    <mergeCell ref="K23:M23"/>
    <mergeCell ref="K24:M24"/>
    <mergeCell ref="K25:M25"/>
    <mergeCell ref="A1:R2"/>
    <mergeCell ref="P4:P5"/>
    <mergeCell ref="Q4:Q5"/>
    <mergeCell ref="R4:R5"/>
    <mergeCell ref="O4:O5"/>
    <mergeCell ref="N4:N5"/>
    <mergeCell ref="K12:M12"/>
    <mergeCell ref="K7:M7"/>
    <mergeCell ref="K8:M8"/>
    <mergeCell ref="K9:M9"/>
    <mergeCell ref="K10:M10"/>
    <mergeCell ref="K11:M11"/>
    <mergeCell ref="A3:R3"/>
  </mergeCells>
  <printOptions horizontalCentered="1" verticalCentered="1"/>
  <pageMargins left="0.2" right="0.2" top="0.2" bottom="0.2" header="0.2" footer="0.2"/>
  <pageSetup paperSize="9" scale="82"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2026-04-10T16:00:43Z</cp:lastPrinted>
  <dcterms:created xsi:type="dcterms:W3CDTF">2025-08-18T04:18:15Z</dcterms:created>
  <dcterms:modified xsi:type="dcterms:W3CDTF">2026-04-16T08:31:53Z</dcterms:modified>
</cp:coreProperties>
</file>